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5865" yWindow="2640" windowWidth="20835" windowHeight="8745"/>
  </bookViews>
  <sheets>
    <sheet name="Summary" sheetId="12" r:id="rId1"/>
    <sheet name="Step 1" sheetId="2" r:id="rId2"/>
    <sheet name="Step 2 24 mo" sheetId="4" r:id="rId3"/>
    <sheet name="Step 2 12 month" sheetId="8" r:id="rId4"/>
    <sheet name="Step 2 3 mo" sheetId="11" r:id="rId5"/>
    <sheet name="Step 3" sheetId="3" r:id="rId6"/>
    <sheet name="Step 4 24 mo" sheetId="5" r:id="rId7"/>
    <sheet name="Step 4 12 month" sheetId="9" r:id="rId8"/>
    <sheet name="Step 4 3 mo" sheetId="13" r:id="rId9"/>
    <sheet name="24 month avgs" sheetId="6" r:id="rId10"/>
    <sheet name="12 mo avgs" sheetId="10" r:id="rId11"/>
    <sheet name="3 mo avgs" sheetId="14" r:id="rId12"/>
    <sheet name="US avgs" sheetId="7" r:id="rId13"/>
  </sheets>
  <externalReferences>
    <externalReference r:id="rId14"/>
  </externalReferences>
  <definedNames>
    <definedName name="SPSS" localSheetId="0">#REF!</definedName>
    <definedName name="SPSS">#REF!</definedName>
  </definedNames>
  <calcPr calcId="125725"/>
</workbook>
</file>

<file path=xl/calcChain.xml><?xml version="1.0" encoding="utf-8"?>
<calcChain xmlns="http://schemas.openxmlformats.org/spreadsheetml/2006/main">
  <c r="B62" i="12"/>
  <c r="D62" s="1"/>
  <c r="F62" s="1"/>
  <c r="H62" s="1"/>
  <c r="J62" s="1"/>
  <c r="L62" s="1"/>
  <c r="B41"/>
  <c r="D41" s="1"/>
  <c r="F41" s="1"/>
  <c r="H41" s="1"/>
  <c r="J41" s="1"/>
  <c r="L41" s="1"/>
  <c r="B4" i="13"/>
  <c r="C4"/>
  <c r="D4"/>
  <c r="E4"/>
  <c r="F4"/>
  <c r="G4"/>
  <c r="H4"/>
  <c r="B5"/>
  <c r="C5"/>
  <c r="D5"/>
  <c r="E5"/>
  <c r="F5"/>
  <c r="G5"/>
  <c r="H5"/>
  <c r="B6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H23"/>
  <c r="B24"/>
  <c r="C24"/>
  <c r="D24"/>
  <c r="E24"/>
  <c r="F24"/>
  <c r="G24"/>
  <c r="H24"/>
  <c r="B25"/>
  <c r="C25"/>
  <c r="D25"/>
  <c r="E25"/>
  <c r="F25"/>
  <c r="G25"/>
  <c r="H25"/>
  <c r="B26"/>
  <c r="C26"/>
  <c r="D26"/>
  <c r="E26"/>
  <c r="F26"/>
  <c r="G26"/>
  <c r="H26"/>
  <c r="B27"/>
  <c r="C27"/>
  <c r="D27"/>
  <c r="E27"/>
  <c r="F27"/>
  <c r="G27"/>
  <c r="H27"/>
  <c r="B28"/>
  <c r="C28"/>
  <c r="D28"/>
  <c r="E28"/>
  <c r="F28"/>
  <c r="G28"/>
  <c r="H28"/>
  <c r="B29"/>
  <c r="C29"/>
  <c r="D29"/>
  <c r="E29"/>
  <c r="F29"/>
  <c r="G29"/>
  <c r="H29"/>
  <c r="B30"/>
  <c r="C30"/>
  <c r="D30"/>
  <c r="E30"/>
  <c r="F30"/>
  <c r="G30"/>
  <c r="H30"/>
  <c r="B31"/>
  <c r="C31"/>
  <c r="D31"/>
  <c r="E31"/>
  <c r="F31"/>
  <c r="G31"/>
  <c r="H31"/>
  <c r="B32"/>
  <c r="C32"/>
  <c r="D32"/>
  <c r="E32"/>
  <c r="F32"/>
  <c r="G32"/>
  <c r="H32"/>
  <c r="B33"/>
  <c r="C33"/>
  <c r="D33"/>
  <c r="E33"/>
  <c r="F33"/>
  <c r="G33"/>
  <c r="H33"/>
  <c r="B34"/>
  <c r="C34"/>
  <c r="D34"/>
  <c r="E34"/>
  <c r="F34"/>
  <c r="G34"/>
  <c r="H34"/>
  <c r="B35"/>
  <c r="C35"/>
  <c r="D35"/>
  <c r="E35"/>
  <c r="F35"/>
  <c r="G35"/>
  <c r="H35"/>
  <c r="B36"/>
  <c r="C36"/>
  <c r="D36"/>
  <c r="E36"/>
  <c r="F36"/>
  <c r="G36"/>
  <c r="H36"/>
  <c r="B37"/>
  <c r="C37"/>
  <c r="D37"/>
  <c r="E37"/>
  <c r="F37"/>
  <c r="G37"/>
  <c r="H37"/>
  <c r="B38"/>
  <c r="C38"/>
  <c r="D38"/>
  <c r="E38"/>
  <c r="F38"/>
  <c r="G38"/>
  <c r="H38"/>
  <c r="B39"/>
  <c r="C39"/>
  <c r="D39"/>
  <c r="E39"/>
  <c r="F39"/>
  <c r="G39"/>
  <c r="H39"/>
  <c r="B40"/>
  <c r="C40"/>
  <c r="D40"/>
  <c r="E40"/>
  <c r="F40"/>
  <c r="G40"/>
  <c r="H40"/>
  <c r="B41"/>
  <c r="C41"/>
  <c r="D41"/>
  <c r="E41"/>
  <c r="F41"/>
  <c r="G41"/>
  <c r="H41"/>
  <c r="B42"/>
  <c r="C42"/>
  <c r="D42"/>
  <c r="E42"/>
  <c r="F42"/>
  <c r="G42"/>
  <c r="H42"/>
  <c r="B43"/>
  <c r="C43"/>
  <c r="D43"/>
  <c r="E43"/>
  <c r="F43"/>
  <c r="G43"/>
  <c r="H43"/>
  <c r="B44"/>
  <c r="C44"/>
  <c r="D44"/>
  <c r="E44"/>
  <c r="F44"/>
  <c r="G44"/>
  <c r="H44"/>
  <c r="B45"/>
  <c r="C45"/>
  <c r="D45"/>
  <c r="E45"/>
  <c r="F45"/>
  <c r="G45"/>
  <c r="H45"/>
  <c r="B46"/>
  <c r="C46"/>
  <c r="D46"/>
  <c r="E46"/>
  <c r="F46"/>
  <c r="G46"/>
  <c r="H46"/>
  <c r="B47"/>
  <c r="C47"/>
  <c r="D47"/>
  <c r="E47"/>
  <c r="F47"/>
  <c r="G47"/>
  <c r="H47"/>
  <c r="B48"/>
  <c r="C48"/>
  <c r="D48"/>
  <c r="E48"/>
  <c r="F48"/>
  <c r="G48"/>
  <c r="H48"/>
  <c r="B49"/>
  <c r="C49"/>
  <c r="D49"/>
  <c r="E49"/>
  <c r="F49"/>
  <c r="G49"/>
  <c r="H49"/>
  <c r="B50"/>
  <c r="C50"/>
  <c r="D50"/>
  <c r="E50"/>
  <c r="F50"/>
  <c r="G50"/>
  <c r="H50"/>
  <c r="B51"/>
  <c r="C51"/>
  <c r="D51"/>
  <c r="E51"/>
  <c r="F51"/>
  <c r="G51"/>
  <c r="H51"/>
  <c r="B52"/>
  <c r="C52"/>
  <c r="D52"/>
  <c r="E52"/>
  <c r="F52"/>
  <c r="G52"/>
  <c r="H52"/>
  <c r="B53"/>
  <c r="C53"/>
  <c r="D53"/>
  <c r="E53"/>
  <c r="F53"/>
  <c r="G53"/>
  <c r="H53"/>
  <c r="B54"/>
  <c r="C54"/>
  <c r="D54"/>
  <c r="E54"/>
  <c r="F54"/>
  <c r="G54"/>
  <c r="H54"/>
  <c r="B55"/>
  <c r="C55"/>
  <c r="D55"/>
  <c r="E55"/>
  <c r="F55"/>
  <c r="G55"/>
  <c r="H55"/>
  <c r="B56"/>
  <c r="C56"/>
  <c r="D56"/>
  <c r="E56"/>
  <c r="F56"/>
  <c r="G56"/>
  <c r="H56"/>
  <c r="B57"/>
  <c r="C57"/>
  <c r="D57"/>
  <c r="E57"/>
  <c r="F57"/>
  <c r="G57"/>
  <c r="H57"/>
  <c r="B58"/>
  <c r="C58"/>
  <c r="D58"/>
  <c r="E58"/>
  <c r="F58"/>
  <c r="G58"/>
  <c r="H58"/>
  <c r="B59"/>
  <c r="C59"/>
  <c r="D59"/>
  <c r="E59"/>
  <c r="F59"/>
  <c r="G59"/>
  <c r="H59"/>
  <c r="B60"/>
  <c r="C60"/>
  <c r="D60"/>
  <c r="E60"/>
  <c r="F60"/>
  <c r="G60"/>
  <c r="H60"/>
  <c r="B61"/>
  <c r="C61"/>
  <c r="D61"/>
  <c r="E61"/>
  <c r="F61"/>
  <c r="G61"/>
  <c r="H61"/>
  <c r="B62"/>
  <c r="C62"/>
  <c r="D62"/>
  <c r="E62"/>
  <c r="F62"/>
  <c r="G62"/>
  <c r="H62"/>
  <c r="B63"/>
  <c r="C63"/>
  <c r="D63"/>
  <c r="E63"/>
  <c r="F63"/>
  <c r="G63"/>
  <c r="H63"/>
  <c r="B64"/>
  <c r="C64"/>
  <c r="D64"/>
  <c r="E64"/>
  <c r="F64"/>
  <c r="G64"/>
  <c r="H64"/>
  <c r="B65"/>
  <c r="C65"/>
  <c r="D65"/>
  <c r="E65"/>
  <c r="F65"/>
  <c r="G65"/>
  <c r="H65"/>
  <c r="B66"/>
  <c r="C66"/>
  <c r="D66"/>
  <c r="E66"/>
  <c r="F66"/>
  <c r="G66"/>
  <c r="H66"/>
  <c r="B67"/>
  <c r="C67"/>
  <c r="D67"/>
  <c r="E67"/>
  <c r="F67"/>
  <c r="G67"/>
  <c r="H67"/>
  <c r="B68"/>
  <c r="C68"/>
  <c r="D68"/>
  <c r="E68"/>
  <c r="F68"/>
  <c r="G68"/>
  <c r="H68"/>
  <c r="B69"/>
  <c r="C69"/>
  <c r="D69"/>
  <c r="E69"/>
  <c r="F69"/>
  <c r="G69"/>
  <c r="H69"/>
  <c r="B70"/>
  <c r="C70"/>
  <c r="D70"/>
  <c r="E70"/>
  <c r="F70"/>
  <c r="G70"/>
  <c r="H70"/>
  <c r="B71"/>
  <c r="C71"/>
  <c r="D71"/>
  <c r="E71"/>
  <c r="F71"/>
  <c r="G71"/>
  <c r="H71"/>
  <c r="B72"/>
  <c r="C72"/>
  <c r="D72"/>
  <c r="E72"/>
  <c r="F72"/>
  <c r="G72"/>
  <c r="H72"/>
  <c r="B73"/>
  <c r="C73"/>
  <c r="D73"/>
  <c r="E73"/>
  <c r="F73"/>
  <c r="G73"/>
  <c r="H73"/>
  <c r="B74"/>
  <c r="C74"/>
  <c r="D74"/>
  <c r="E74"/>
  <c r="F74"/>
  <c r="G74"/>
  <c r="H74"/>
  <c r="B75"/>
  <c r="C75"/>
  <c r="D75"/>
  <c r="E75"/>
  <c r="F75"/>
  <c r="G75"/>
  <c r="H75"/>
  <c r="B76"/>
  <c r="C76"/>
  <c r="D76"/>
  <c r="E76"/>
  <c r="F76"/>
  <c r="G76"/>
  <c r="H76"/>
  <c r="B77"/>
  <c r="C77"/>
  <c r="D77"/>
  <c r="E77"/>
  <c r="F77"/>
  <c r="G77"/>
  <c r="H77"/>
  <c r="B78"/>
  <c r="C78"/>
  <c r="D78"/>
  <c r="E78"/>
  <c r="F78"/>
  <c r="G78"/>
  <c r="H78"/>
  <c r="B79"/>
  <c r="C79"/>
  <c r="D79"/>
  <c r="E79"/>
  <c r="F79"/>
  <c r="G79"/>
  <c r="H79"/>
  <c r="B80"/>
  <c r="C80"/>
  <c r="D80"/>
  <c r="E80"/>
  <c r="F80"/>
  <c r="G80"/>
  <c r="H80"/>
  <c r="B81"/>
  <c r="C81"/>
  <c r="D81"/>
  <c r="E81"/>
  <c r="F81"/>
  <c r="G81"/>
  <c r="H81"/>
  <c r="B82"/>
  <c r="C82"/>
  <c r="D82"/>
  <c r="E82"/>
  <c r="F82"/>
  <c r="G82"/>
  <c r="H82"/>
  <c r="B83"/>
  <c r="C83"/>
  <c r="D83"/>
  <c r="E83"/>
  <c r="F83"/>
  <c r="G83"/>
  <c r="H83"/>
  <c r="B84"/>
  <c r="C84"/>
  <c r="D84"/>
  <c r="E84"/>
  <c r="F84"/>
  <c r="G84"/>
  <c r="H84"/>
  <c r="B85"/>
  <c r="C85"/>
  <c r="D85"/>
  <c r="E85"/>
  <c r="F85"/>
  <c r="G85"/>
  <c r="H85"/>
  <c r="B86"/>
  <c r="C86"/>
  <c r="D86"/>
  <c r="E86"/>
  <c r="F86"/>
  <c r="G86"/>
  <c r="H86"/>
  <c r="B87"/>
  <c r="C87"/>
  <c r="D87"/>
  <c r="E87"/>
  <c r="F87"/>
  <c r="G87"/>
  <c r="H87"/>
  <c r="B88"/>
  <c r="C88"/>
  <c r="D88"/>
  <c r="E88"/>
  <c r="F88"/>
  <c r="G88"/>
  <c r="H88"/>
  <c r="B89"/>
  <c r="C89"/>
  <c r="D89"/>
  <c r="E89"/>
  <c r="F89"/>
  <c r="G89"/>
  <c r="H89"/>
  <c r="B90"/>
  <c r="C90"/>
  <c r="D90"/>
  <c r="E90"/>
  <c r="F90"/>
  <c r="G90"/>
  <c r="H90"/>
  <c r="B91"/>
  <c r="C91"/>
  <c r="D91"/>
  <c r="E91"/>
  <c r="F91"/>
  <c r="G91"/>
  <c r="H91"/>
  <c r="B92"/>
  <c r="C92"/>
  <c r="D92"/>
  <c r="E92"/>
  <c r="F92"/>
  <c r="G92"/>
  <c r="H92"/>
  <c r="B93"/>
  <c r="C93"/>
  <c r="D93"/>
  <c r="E93"/>
  <c r="F93"/>
  <c r="G93"/>
  <c r="H93"/>
  <c r="B94"/>
  <c r="C94"/>
  <c r="D94"/>
  <c r="E94"/>
  <c r="F94"/>
  <c r="G94"/>
  <c r="H94"/>
  <c r="B95"/>
  <c r="C95"/>
  <c r="D95"/>
  <c r="E95"/>
  <c r="F95"/>
  <c r="G95"/>
  <c r="H95"/>
  <c r="B96"/>
  <c r="C96"/>
  <c r="D96"/>
  <c r="E96"/>
  <c r="F96"/>
  <c r="G96"/>
  <c r="H96"/>
  <c r="B97"/>
  <c r="C97"/>
  <c r="D97"/>
  <c r="E97"/>
  <c r="F97"/>
  <c r="G97"/>
  <c r="H97"/>
  <c r="B98"/>
  <c r="C98"/>
  <c r="D98"/>
  <c r="E98"/>
  <c r="F98"/>
  <c r="G98"/>
  <c r="H98"/>
  <c r="B99"/>
  <c r="C99"/>
  <c r="D99"/>
  <c r="E99"/>
  <c r="F99"/>
  <c r="G99"/>
  <c r="H99"/>
  <c r="B100"/>
  <c r="C100"/>
  <c r="D100"/>
  <c r="E100"/>
  <c r="F100"/>
  <c r="G100"/>
  <c r="H100"/>
  <c r="B101"/>
  <c r="C101"/>
  <c r="D101"/>
  <c r="E101"/>
  <c r="F101"/>
  <c r="G101"/>
  <c r="H101"/>
  <c r="B102"/>
  <c r="C102"/>
  <c r="D102"/>
  <c r="E102"/>
  <c r="F102"/>
  <c r="G102"/>
  <c r="H102"/>
  <c r="B103"/>
  <c r="C103"/>
  <c r="D103"/>
  <c r="E103"/>
  <c r="F103"/>
  <c r="G103"/>
  <c r="H103"/>
  <c r="B104"/>
  <c r="C104"/>
  <c r="D104"/>
  <c r="E104"/>
  <c r="F104"/>
  <c r="G104"/>
  <c r="H104"/>
  <c r="B105"/>
  <c r="C105"/>
  <c r="D105"/>
  <c r="E105"/>
  <c r="F105"/>
  <c r="G105"/>
  <c r="H105"/>
  <c r="B106"/>
  <c r="C106"/>
  <c r="D106"/>
  <c r="E106"/>
  <c r="F106"/>
  <c r="G106"/>
  <c r="H106"/>
  <c r="B107"/>
  <c r="C107"/>
  <c r="D107"/>
  <c r="E107"/>
  <c r="F107"/>
  <c r="G107"/>
  <c r="H107"/>
  <c r="B108"/>
  <c r="C108"/>
  <c r="D108"/>
  <c r="E108"/>
  <c r="F108"/>
  <c r="G108"/>
  <c r="H108"/>
  <c r="B109"/>
  <c r="C109"/>
  <c r="D109"/>
  <c r="E109"/>
  <c r="F109"/>
  <c r="G109"/>
  <c r="H109"/>
  <c r="B110"/>
  <c r="C110"/>
  <c r="D110"/>
  <c r="E110"/>
  <c r="F110"/>
  <c r="G110"/>
  <c r="H110"/>
  <c r="B111"/>
  <c r="C111"/>
  <c r="D111"/>
  <c r="E111"/>
  <c r="F111"/>
  <c r="G111"/>
  <c r="H111"/>
  <c r="B112"/>
  <c r="C112"/>
  <c r="D112"/>
  <c r="E112"/>
  <c r="F112"/>
  <c r="G112"/>
  <c r="H112"/>
  <c r="B113"/>
  <c r="C113"/>
  <c r="D113"/>
  <c r="E113"/>
  <c r="F113"/>
  <c r="G113"/>
  <c r="H113"/>
  <c r="B114"/>
  <c r="C114"/>
  <c r="D114"/>
  <c r="E114"/>
  <c r="F114"/>
  <c r="G114"/>
  <c r="H114"/>
  <c r="B115"/>
  <c r="C115"/>
  <c r="D115"/>
  <c r="E115"/>
  <c r="F115"/>
  <c r="G115"/>
  <c r="H115"/>
  <c r="B116"/>
  <c r="C116"/>
  <c r="D116"/>
  <c r="E116"/>
  <c r="F116"/>
  <c r="G116"/>
  <c r="H116"/>
  <c r="B117"/>
  <c r="C117"/>
  <c r="D117"/>
  <c r="E117"/>
  <c r="F117"/>
  <c r="G117"/>
  <c r="H117"/>
  <c r="B118"/>
  <c r="C118"/>
  <c r="D118"/>
  <c r="E118"/>
  <c r="F118"/>
  <c r="G118"/>
  <c r="H118"/>
  <c r="B119"/>
  <c r="C119"/>
  <c r="D119"/>
  <c r="E119"/>
  <c r="F119"/>
  <c r="G119"/>
  <c r="H119"/>
  <c r="B120"/>
  <c r="C120"/>
  <c r="D120"/>
  <c r="E120"/>
  <c r="F120"/>
  <c r="G120"/>
  <c r="H120"/>
  <c r="B121"/>
  <c r="C121"/>
  <c r="D121"/>
  <c r="E121"/>
  <c r="F121"/>
  <c r="G121"/>
  <c r="H121"/>
  <c r="B122"/>
  <c r="C122"/>
  <c r="D122"/>
  <c r="E122"/>
  <c r="F122"/>
  <c r="G122"/>
  <c r="H122"/>
  <c r="B123"/>
  <c r="C123"/>
  <c r="D123"/>
  <c r="E123"/>
  <c r="F123"/>
  <c r="G123"/>
  <c r="H123"/>
  <c r="B124"/>
  <c r="C124"/>
  <c r="D124"/>
  <c r="E124"/>
  <c r="F124"/>
  <c r="G124"/>
  <c r="H124"/>
  <c r="B125"/>
  <c r="C125"/>
  <c r="D125"/>
  <c r="E125"/>
  <c r="F125"/>
  <c r="G125"/>
  <c r="H125"/>
  <c r="B126"/>
  <c r="C126"/>
  <c r="D126"/>
  <c r="E126"/>
  <c r="F126"/>
  <c r="G126"/>
  <c r="H126"/>
  <c r="B127"/>
  <c r="C127"/>
  <c r="D127"/>
  <c r="E127"/>
  <c r="F127"/>
  <c r="G127"/>
  <c r="H127"/>
  <c r="B128"/>
  <c r="C128"/>
  <c r="D128"/>
  <c r="E128"/>
  <c r="F128"/>
  <c r="G128"/>
  <c r="H128"/>
  <c r="B129"/>
  <c r="C129"/>
  <c r="D129"/>
  <c r="E129"/>
  <c r="F129"/>
  <c r="G129"/>
  <c r="H129"/>
  <c r="B130"/>
  <c r="C130"/>
  <c r="D130"/>
  <c r="E130"/>
  <c r="F130"/>
  <c r="G130"/>
  <c r="H130"/>
  <c r="B131"/>
  <c r="C131"/>
  <c r="D131"/>
  <c r="E131"/>
  <c r="F131"/>
  <c r="G131"/>
  <c r="H131"/>
  <c r="B132"/>
  <c r="C132"/>
  <c r="D132"/>
  <c r="E132"/>
  <c r="F132"/>
  <c r="G132"/>
  <c r="H132"/>
  <c r="B133"/>
  <c r="C133"/>
  <c r="D133"/>
  <c r="E133"/>
  <c r="F133"/>
  <c r="G133"/>
  <c r="H133"/>
  <c r="B134"/>
  <c r="C134"/>
  <c r="D134"/>
  <c r="E134"/>
  <c r="F134"/>
  <c r="G134"/>
  <c r="H134"/>
  <c r="B135"/>
  <c r="C135"/>
  <c r="D135"/>
  <c r="E135"/>
  <c r="F135"/>
  <c r="G135"/>
  <c r="H135"/>
  <c r="B136"/>
  <c r="C136"/>
  <c r="D136"/>
  <c r="E136"/>
  <c r="F136"/>
  <c r="G136"/>
  <c r="H136"/>
  <c r="B137"/>
  <c r="C137"/>
  <c r="D137"/>
  <c r="E137"/>
  <c r="F137"/>
  <c r="G137"/>
  <c r="H137"/>
  <c r="B138"/>
  <c r="C138"/>
  <c r="D138"/>
  <c r="E138"/>
  <c r="F138"/>
  <c r="G138"/>
  <c r="H138"/>
  <c r="B139"/>
  <c r="C139"/>
  <c r="D139"/>
  <c r="E139"/>
  <c r="F139"/>
  <c r="G139"/>
  <c r="H139"/>
  <c r="B140"/>
  <c r="C140"/>
  <c r="D140"/>
  <c r="E140"/>
  <c r="F140"/>
  <c r="G140"/>
  <c r="H140"/>
  <c r="B141"/>
  <c r="C141"/>
  <c r="D141"/>
  <c r="E141"/>
  <c r="F141"/>
  <c r="G141"/>
  <c r="H141"/>
  <c r="B142"/>
  <c r="C142"/>
  <c r="D142"/>
  <c r="E142"/>
  <c r="F142"/>
  <c r="G142"/>
  <c r="H142"/>
  <c r="B143"/>
  <c r="C143"/>
  <c r="D143"/>
  <c r="E143"/>
  <c r="F143"/>
  <c r="G143"/>
  <c r="H143"/>
  <c r="B144"/>
  <c r="C144"/>
  <c r="D144"/>
  <c r="E144"/>
  <c r="F144"/>
  <c r="G144"/>
  <c r="H144"/>
  <c r="B145"/>
  <c r="C145"/>
  <c r="D145"/>
  <c r="E145"/>
  <c r="F145"/>
  <c r="G145"/>
  <c r="H145"/>
  <c r="B146"/>
  <c r="C146"/>
  <c r="D146"/>
  <c r="E146"/>
  <c r="F146"/>
  <c r="G146"/>
  <c r="H146"/>
  <c r="B147"/>
  <c r="C147"/>
  <c r="D147"/>
  <c r="E147"/>
  <c r="F147"/>
  <c r="G147"/>
  <c r="H147"/>
  <c r="B148"/>
  <c r="C148"/>
  <c r="D148"/>
  <c r="E148"/>
  <c r="F148"/>
  <c r="G148"/>
  <c r="H148"/>
  <c r="B149"/>
  <c r="C149"/>
  <c r="D149"/>
  <c r="E149"/>
  <c r="F149"/>
  <c r="G149"/>
  <c r="H149"/>
  <c r="B150"/>
  <c r="C150"/>
  <c r="D150"/>
  <c r="E150"/>
  <c r="F150"/>
  <c r="G150"/>
  <c r="H150"/>
  <c r="B151"/>
  <c r="C151"/>
  <c r="D151"/>
  <c r="E151"/>
  <c r="F151"/>
  <c r="G151"/>
  <c r="H151"/>
  <c r="B152"/>
  <c r="C152"/>
  <c r="D152"/>
  <c r="E152"/>
  <c r="F152"/>
  <c r="G152"/>
  <c r="H152"/>
  <c r="B153"/>
  <c r="C153"/>
  <c r="D153"/>
  <c r="E153"/>
  <c r="F153"/>
  <c r="G153"/>
  <c r="H153"/>
  <c r="B154"/>
  <c r="C154"/>
  <c r="D154"/>
  <c r="E154"/>
  <c r="F154"/>
  <c r="G154"/>
  <c r="H154"/>
  <c r="B155"/>
  <c r="C155"/>
  <c r="D155"/>
  <c r="E155"/>
  <c r="F155"/>
  <c r="G155"/>
  <c r="H155"/>
  <c r="B156"/>
  <c r="C156"/>
  <c r="D156"/>
  <c r="E156"/>
  <c r="F156"/>
  <c r="G156"/>
  <c r="H156"/>
  <c r="B157"/>
  <c r="C157"/>
  <c r="D157"/>
  <c r="E157"/>
  <c r="F157"/>
  <c r="G157"/>
  <c r="H157"/>
  <c r="B158"/>
  <c r="C158"/>
  <c r="D158"/>
  <c r="E158"/>
  <c r="F158"/>
  <c r="G158"/>
  <c r="H158"/>
  <c r="B159"/>
  <c r="C159"/>
  <c r="D159"/>
  <c r="E159"/>
  <c r="F159"/>
  <c r="G159"/>
  <c r="H159"/>
  <c r="B160"/>
  <c r="C160"/>
  <c r="D160"/>
  <c r="E160"/>
  <c r="F160"/>
  <c r="G160"/>
  <c r="H160"/>
  <c r="B161"/>
  <c r="C161"/>
  <c r="D161"/>
  <c r="E161"/>
  <c r="F161"/>
  <c r="G161"/>
  <c r="H161"/>
  <c r="B162"/>
  <c r="C162"/>
  <c r="D162"/>
  <c r="E162"/>
  <c r="F162"/>
  <c r="G162"/>
  <c r="H162"/>
  <c r="B163"/>
  <c r="C163"/>
  <c r="D163"/>
  <c r="E163"/>
  <c r="F163"/>
  <c r="G163"/>
  <c r="H163"/>
  <c r="B164"/>
  <c r="C164"/>
  <c r="D164"/>
  <c r="E164"/>
  <c r="F164"/>
  <c r="G164"/>
  <c r="H164"/>
  <c r="B165"/>
  <c r="C165"/>
  <c r="D165"/>
  <c r="E165"/>
  <c r="F165"/>
  <c r="G165"/>
  <c r="H165"/>
  <c r="B166"/>
  <c r="C166"/>
  <c r="D166"/>
  <c r="E166"/>
  <c r="F166"/>
  <c r="G166"/>
  <c r="H166"/>
  <c r="B167"/>
  <c r="C167"/>
  <c r="D167"/>
  <c r="E167"/>
  <c r="F167"/>
  <c r="G167"/>
  <c r="H167"/>
  <c r="B168"/>
  <c r="C168"/>
  <c r="D168"/>
  <c r="E168"/>
  <c r="F168"/>
  <c r="G168"/>
  <c r="H168"/>
  <c r="B169"/>
  <c r="C169"/>
  <c r="D169"/>
  <c r="E169"/>
  <c r="F169"/>
  <c r="G169"/>
  <c r="H169"/>
  <c r="B170"/>
  <c r="C170"/>
  <c r="D170"/>
  <c r="E170"/>
  <c r="F170"/>
  <c r="G170"/>
  <c r="H170"/>
  <c r="B171"/>
  <c r="C171"/>
  <c r="D171"/>
  <c r="E171"/>
  <c r="F171"/>
  <c r="G171"/>
  <c r="H171"/>
  <c r="B172"/>
  <c r="C172"/>
  <c r="D172"/>
  <c r="E172"/>
  <c r="F172"/>
  <c r="G172"/>
  <c r="H172"/>
  <c r="B173"/>
  <c r="C173"/>
  <c r="D173"/>
  <c r="E173"/>
  <c r="F173"/>
  <c r="G173"/>
  <c r="H173"/>
  <c r="B174"/>
  <c r="C174"/>
  <c r="D174"/>
  <c r="E174"/>
  <c r="F174"/>
  <c r="G174"/>
  <c r="H174"/>
  <c r="B175"/>
  <c r="C175"/>
  <c r="D175"/>
  <c r="E175"/>
  <c r="F175"/>
  <c r="G175"/>
  <c r="H175"/>
  <c r="B176"/>
  <c r="C176"/>
  <c r="D176"/>
  <c r="E176"/>
  <c r="F176"/>
  <c r="G176"/>
  <c r="H176"/>
  <c r="B177"/>
  <c r="C177"/>
  <c r="D177"/>
  <c r="E177"/>
  <c r="F177"/>
  <c r="G177"/>
  <c r="H177"/>
  <c r="B178"/>
  <c r="C178"/>
  <c r="D178"/>
  <c r="E178"/>
  <c r="F178"/>
  <c r="G178"/>
  <c r="H178"/>
  <c r="B179"/>
  <c r="C179"/>
  <c r="D179"/>
  <c r="E179"/>
  <c r="F179"/>
  <c r="G179"/>
  <c r="H179"/>
  <c r="B180"/>
  <c r="C180"/>
  <c r="D180"/>
  <c r="E180"/>
  <c r="F180"/>
  <c r="G180"/>
  <c r="H180"/>
  <c r="B181"/>
  <c r="C181"/>
  <c r="D181"/>
  <c r="E181"/>
  <c r="F181"/>
  <c r="G181"/>
  <c r="H181"/>
  <c r="B182"/>
  <c r="C182"/>
  <c r="D182"/>
  <c r="E182"/>
  <c r="F182"/>
  <c r="G182"/>
  <c r="H182"/>
  <c r="B183"/>
  <c r="C183"/>
  <c r="D183"/>
  <c r="E183"/>
  <c r="F183"/>
  <c r="G183"/>
  <c r="H183"/>
  <c r="B184"/>
  <c r="C184"/>
  <c r="D184"/>
  <c r="E184"/>
  <c r="F184"/>
  <c r="G184"/>
  <c r="H184"/>
  <c r="B185"/>
  <c r="C185"/>
  <c r="D185"/>
  <c r="E185"/>
  <c r="F185"/>
  <c r="G185"/>
  <c r="H185"/>
  <c r="B186"/>
  <c r="C186"/>
  <c r="D186"/>
  <c r="E186"/>
  <c r="F186"/>
  <c r="G186"/>
  <c r="H186"/>
  <c r="B187"/>
  <c r="C187"/>
  <c r="D187"/>
  <c r="E187"/>
  <c r="F187"/>
  <c r="G187"/>
  <c r="H187"/>
  <c r="B188"/>
  <c r="C188"/>
  <c r="D188"/>
  <c r="E188"/>
  <c r="F188"/>
  <c r="G188"/>
  <c r="H188"/>
  <c r="B189"/>
  <c r="C189"/>
  <c r="D189"/>
  <c r="E189"/>
  <c r="F189"/>
  <c r="G189"/>
  <c r="H189"/>
  <c r="B190"/>
  <c r="C190"/>
  <c r="D190"/>
  <c r="E190"/>
  <c r="F190"/>
  <c r="G190"/>
  <c r="H190"/>
  <c r="B191"/>
  <c r="C191"/>
  <c r="D191"/>
  <c r="E191"/>
  <c r="F191"/>
  <c r="G191"/>
  <c r="H191"/>
  <c r="B192"/>
  <c r="C192"/>
  <c r="D192"/>
  <c r="E192"/>
  <c r="F192"/>
  <c r="G192"/>
  <c r="H192"/>
  <c r="B193"/>
  <c r="C193"/>
  <c r="D193"/>
  <c r="E193"/>
  <c r="F193"/>
  <c r="G193"/>
  <c r="H193"/>
  <c r="B194"/>
  <c r="C194"/>
  <c r="D194"/>
  <c r="E194"/>
  <c r="F194"/>
  <c r="G194"/>
  <c r="H194"/>
  <c r="B195"/>
  <c r="C195"/>
  <c r="D195"/>
  <c r="E195"/>
  <c r="F195"/>
  <c r="G195"/>
  <c r="H195"/>
  <c r="B196"/>
  <c r="C196"/>
  <c r="D196"/>
  <c r="E196"/>
  <c r="F196"/>
  <c r="G196"/>
  <c r="H196"/>
  <c r="B197"/>
  <c r="C197"/>
  <c r="D197"/>
  <c r="E197"/>
  <c r="F197"/>
  <c r="G197"/>
  <c r="H197"/>
  <c r="B198"/>
  <c r="C198"/>
  <c r="D198"/>
  <c r="E198"/>
  <c r="F198"/>
  <c r="G198"/>
  <c r="H198"/>
  <c r="B199"/>
  <c r="C199"/>
  <c r="D199"/>
  <c r="E199"/>
  <c r="F199"/>
  <c r="G199"/>
  <c r="H199"/>
  <c r="B200"/>
  <c r="C200"/>
  <c r="D200"/>
  <c r="E200"/>
  <c r="F200"/>
  <c r="G200"/>
  <c r="H200"/>
  <c r="B201"/>
  <c r="C201"/>
  <c r="D201"/>
  <c r="E201"/>
  <c r="F201"/>
  <c r="G201"/>
  <c r="H201"/>
  <c r="B202"/>
  <c r="C202"/>
  <c r="D202"/>
  <c r="E202"/>
  <c r="F202"/>
  <c r="G202"/>
  <c r="H202"/>
  <c r="B203"/>
  <c r="C203"/>
  <c r="D203"/>
  <c r="E203"/>
  <c r="F203"/>
  <c r="G203"/>
  <c r="H203"/>
  <c r="B204"/>
  <c r="C204"/>
  <c r="D204"/>
  <c r="E204"/>
  <c r="F204"/>
  <c r="G204"/>
  <c r="H204"/>
  <c r="B205"/>
  <c r="C205"/>
  <c r="D205"/>
  <c r="E205"/>
  <c r="F205"/>
  <c r="G205"/>
  <c r="H205"/>
  <c r="B206"/>
  <c r="C206"/>
  <c r="D206"/>
  <c r="E206"/>
  <c r="F206"/>
  <c r="G206"/>
  <c r="H206"/>
  <c r="B207"/>
  <c r="C207"/>
  <c r="D207"/>
  <c r="E207"/>
  <c r="F207"/>
  <c r="G207"/>
  <c r="H207"/>
  <c r="B208"/>
  <c r="C208"/>
  <c r="D208"/>
  <c r="E208"/>
  <c r="F208"/>
  <c r="G208"/>
  <c r="H208"/>
  <c r="B209"/>
  <c r="C209"/>
  <c r="D209"/>
  <c r="E209"/>
  <c r="F209"/>
  <c r="G209"/>
  <c r="H209"/>
  <c r="B210"/>
  <c r="C210"/>
  <c r="D210"/>
  <c r="E210"/>
  <c r="F210"/>
  <c r="G210"/>
  <c r="H210"/>
  <c r="B211"/>
  <c r="C211"/>
  <c r="D211"/>
  <c r="E211"/>
  <c r="F211"/>
  <c r="G211"/>
  <c r="H211"/>
  <c r="B212"/>
  <c r="C212"/>
  <c r="D212"/>
  <c r="E212"/>
  <c r="F212"/>
  <c r="G212"/>
  <c r="H212"/>
  <c r="B213"/>
  <c r="C213"/>
  <c r="D213"/>
  <c r="E213"/>
  <c r="F213"/>
  <c r="G213"/>
  <c r="H213"/>
  <c r="B214"/>
  <c r="C214"/>
  <c r="D214"/>
  <c r="E214"/>
  <c r="F214"/>
  <c r="G214"/>
  <c r="H214"/>
  <c r="B215"/>
  <c r="C215"/>
  <c r="D215"/>
  <c r="E215"/>
  <c r="F215"/>
  <c r="G215"/>
  <c r="H215"/>
  <c r="B216"/>
  <c r="C216"/>
  <c r="D216"/>
  <c r="E216"/>
  <c r="F216"/>
  <c r="G216"/>
  <c r="H216"/>
  <c r="B217"/>
  <c r="C217"/>
  <c r="D217"/>
  <c r="E217"/>
  <c r="F217"/>
  <c r="G217"/>
  <c r="H217"/>
  <c r="B218"/>
  <c r="C218"/>
  <c r="D218"/>
  <c r="E218"/>
  <c r="F218"/>
  <c r="G218"/>
  <c r="H218"/>
  <c r="B219"/>
  <c r="C219"/>
  <c r="D219"/>
  <c r="E219"/>
  <c r="F219"/>
  <c r="G219"/>
  <c r="H219"/>
  <c r="B220"/>
  <c r="C220"/>
  <c r="D220"/>
  <c r="E220"/>
  <c r="F220"/>
  <c r="G220"/>
  <c r="H220"/>
  <c r="B221"/>
  <c r="C221"/>
  <c r="D221"/>
  <c r="E221"/>
  <c r="F221"/>
  <c r="G221"/>
  <c r="H221"/>
  <c r="B222"/>
  <c r="C222"/>
  <c r="D222"/>
  <c r="E222"/>
  <c r="F222"/>
  <c r="G222"/>
  <c r="H222"/>
  <c r="B223"/>
  <c r="C223"/>
  <c r="D223"/>
  <c r="E223"/>
  <c r="F223"/>
  <c r="G223"/>
  <c r="H223"/>
  <c r="B224"/>
  <c r="C224"/>
  <c r="D224"/>
  <c r="E224"/>
  <c r="F224"/>
  <c r="G224"/>
  <c r="H224"/>
  <c r="B225"/>
  <c r="C225"/>
  <c r="D225"/>
  <c r="E225"/>
  <c r="F225"/>
  <c r="G225"/>
  <c r="H225"/>
  <c r="B226"/>
  <c r="C226"/>
  <c r="D226"/>
  <c r="E226"/>
  <c r="F226"/>
  <c r="G226"/>
  <c r="H226"/>
  <c r="B227"/>
  <c r="C227"/>
  <c r="D227"/>
  <c r="E227"/>
  <c r="F227"/>
  <c r="G227"/>
  <c r="H227"/>
  <c r="B228"/>
  <c r="C228"/>
  <c r="D228"/>
  <c r="E228"/>
  <c r="F228"/>
  <c r="G228"/>
  <c r="H228"/>
  <c r="B229"/>
  <c r="C229"/>
  <c r="D229"/>
  <c r="E229"/>
  <c r="F229"/>
  <c r="G229"/>
  <c r="H229"/>
  <c r="B230"/>
  <c r="C230"/>
  <c r="D230"/>
  <c r="E230"/>
  <c r="F230"/>
  <c r="G230"/>
  <c r="H230"/>
  <c r="B231"/>
  <c r="C231"/>
  <c r="D231"/>
  <c r="E231"/>
  <c r="F231"/>
  <c r="G231"/>
  <c r="H231"/>
  <c r="B232"/>
  <c r="C232"/>
  <c r="D232"/>
  <c r="E232"/>
  <c r="F232"/>
  <c r="G232"/>
  <c r="H232"/>
  <c r="B233"/>
  <c r="C233"/>
  <c r="D233"/>
  <c r="E233"/>
  <c r="F233"/>
  <c r="G233"/>
  <c r="H233"/>
  <c r="B234"/>
  <c r="C234"/>
  <c r="D234"/>
  <c r="E234"/>
  <c r="F234"/>
  <c r="G234"/>
  <c r="H234"/>
  <c r="B235"/>
  <c r="C235"/>
  <c r="D235"/>
  <c r="E235"/>
  <c r="F235"/>
  <c r="G235"/>
  <c r="H235"/>
  <c r="B236"/>
  <c r="C236"/>
  <c r="D236"/>
  <c r="E236"/>
  <c r="F236"/>
  <c r="G236"/>
  <c r="H236"/>
  <c r="B237"/>
  <c r="C237"/>
  <c r="D237"/>
  <c r="E237"/>
  <c r="F237"/>
  <c r="G237"/>
  <c r="H237"/>
  <c r="B238"/>
  <c r="C238"/>
  <c r="D238"/>
  <c r="E238"/>
  <c r="F238"/>
  <c r="G238"/>
  <c r="H238"/>
  <c r="B239"/>
  <c r="C239"/>
  <c r="D239"/>
  <c r="E239"/>
  <c r="F239"/>
  <c r="G239"/>
  <c r="H239"/>
  <c r="B240"/>
  <c r="C240"/>
  <c r="D240"/>
  <c r="E240"/>
  <c r="F240"/>
  <c r="G240"/>
  <c r="H240"/>
  <c r="B241"/>
  <c r="C241"/>
  <c r="D241"/>
  <c r="E241"/>
  <c r="F241"/>
  <c r="G241"/>
  <c r="H241"/>
  <c r="B242"/>
  <c r="C242"/>
  <c r="D242"/>
  <c r="E242"/>
  <c r="F242"/>
  <c r="G242"/>
  <c r="H242"/>
  <c r="B243"/>
  <c r="C243"/>
  <c r="D243"/>
  <c r="E243"/>
  <c r="F243"/>
  <c r="G243"/>
  <c r="H243"/>
  <c r="B244"/>
  <c r="C244"/>
  <c r="D244"/>
  <c r="E244"/>
  <c r="F244"/>
  <c r="G244"/>
  <c r="H244"/>
  <c r="B245"/>
  <c r="C245"/>
  <c r="D245"/>
  <c r="E245"/>
  <c r="F245"/>
  <c r="G245"/>
  <c r="H245"/>
  <c r="B246"/>
  <c r="C246"/>
  <c r="D246"/>
  <c r="E246"/>
  <c r="F246"/>
  <c r="G246"/>
  <c r="H246"/>
  <c r="B247"/>
  <c r="C247"/>
  <c r="D247"/>
  <c r="E247"/>
  <c r="F247"/>
  <c r="G247"/>
  <c r="H247"/>
  <c r="B248"/>
  <c r="C248"/>
  <c r="D248"/>
  <c r="E248"/>
  <c r="F248"/>
  <c r="G248"/>
  <c r="H248"/>
  <c r="B249"/>
  <c r="C249"/>
  <c r="D249"/>
  <c r="E249"/>
  <c r="F249"/>
  <c r="G249"/>
  <c r="H249"/>
  <c r="B250"/>
  <c r="C250"/>
  <c r="D250"/>
  <c r="E250"/>
  <c r="F250"/>
  <c r="G250"/>
  <c r="H250"/>
  <c r="B251"/>
  <c r="C251"/>
  <c r="D251"/>
  <c r="E251"/>
  <c r="F251"/>
  <c r="G251"/>
  <c r="H251"/>
  <c r="B252"/>
  <c r="C252"/>
  <c r="D252"/>
  <c r="E252"/>
  <c r="F252"/>
  <c r="G252"/>
  <c r="H252"/>
  <c r="B253"/>
  <c r="C253"/>
  <c r="D253"/>
  <c r="E253"/>
  <c r="F253"/>
  <c r="G253"/>
  <c r="H253"/>
  <c r="B254"/>
  <c r="C254"/>
  <c r="D254"/>
  <c r="E254"/>
  <c r="F254"/>
  <c r="G254"/>
  <c r="H254"/>
  <c r="B255"/>
  <c r="C255"/>
  <c r="D255"/>
  <c r="E255"/>
  <c r="F255"/>
  <c r="G255"/>
  <c r="H255"/>
  <c r="B256"/>
  <c r="C256"/>
  <c r="D256"/>
  <c r="E256"/>
  <c r="F256"/>
  <c r="G256"/>
  <c r="H256"/>
  <c r="B257"/>
  <c r="C257"/>
  <c r="D257"/>
  <c r="E257"/>
  <c r="F257"/>
  <c r="G257"/>
  <c r="H257"/>
  <c r="B258"/>
  <c r="C258"/>
  <c r="D258"/>
  <c r="E258"/>
  <c r="F258"/>
  <c r="G258"/>
  <c r="H258"/>
  <c r="B259"/>
  <c r="C259"/>
  <c r="D259"/>
  <c r="E259"/>
  <c r="F259"/>
  <c r="G259"/>
  <c r="H259"/>
  <c r="B260"/>
  <c r="C260"/>
  <c r="D260"/>
  <c r="E260"/>
  <c r="F260"/>
  <c r="G260"/>
  <c r="H260"/>
  <c r="B261"/>
  <c r="C261"/>
  <c r="D261"/>
  <c r="E261"/>
  <c r="F261"/>
  <c r="G261"/>
  <c r="H261"/>
  <c r="B262"/>
  <c r="C262"/>
  <c r="D262"/>
  <c r="E262"/>
  <c r="F262"/>
  <c r="G262"/>
  <c r="H262"/>
  <c r="B263"/>
  <c r="C263"/>
  <c r="D263"/>
  <c r="E263"/>
  <c r="F263"/>
  <c r="G263"/>
  <c r="H263"/>
  <c r="B264"/>
  <c r="C264"/>
  <c r="D264"/>
  <c r="E264"/>
  <c r="F264"/>
  <c r="G264"/>
  <c r="H264"/>
  <c r="B265"/>
  <c r="C265"/>
  <c r="D265"/>
  <c r="E265"/>
  <c r="F265"/>
  <c r="G265"/>
  <c r="H265"/>
  <c r="B266"/>
  <c r="C266"/>
  <c r="D266"/>
  <c r="E266"/>
  <c r="F266"/>
  <c r="G266"/>
  <c r="H266"/>
  <c r="B267"/>
  <c r="C267"/>
  <c r="D267"/>
  <c r="E267"/>
  <c r="F267"/>
  <c r="G267"/>
  <c r="H267"/>
  <c r="B268"/>
  <c r="C268"/>
  <c r="D268"/>
  <c r="E268"/>
  <c r="F268"/>
  <c r="G268"/>
  <c r="H268"/>
  <c r="B269"/>
  <c r="C269"/>
  <c r="D269"/>
  <c r="E269"/>
  <c r="F269"/>
  <c r="G269"/>
  <c r="H269"/>
  <c r="B270"/>
  <c r="C270"/>
  <c r="D270"/>
  <c r="E270"/>
  <c r="F270"/>
  <c r="G270"/>
  <c r="H270"/>
  <c r="B271"/>
  <c r="C271"/>
  <c r="D271"/>
  <c r="E271"/>
  <c r="F271"/>
  <c r="G271"/>
  <c r="H271"/>
  <c r="B272"/>
  <c r="C272"/>
  <c r="D272"/>
  <c r="E272"/>
  <c r="F272"/>
  <c r="G272"/>
  <c r="H272"/>
  <c r="B273"/>
  <c r="C273"/>
  <c r="D273"/>
  <c r="E273"/>
  <c r="F273"/>
  <c r="G273"/>
  <c r="H273"/>
  <c r="B274"/>
  <c r="C274"/>
  <c r="D274"/>
  <c r="E274"/>
  <c r="F274"/>
  <c r="G274"/>
  <c r="H274"/>
  <c r="B275"/>
  <c r="C275"/>
  <c r="D275"/>
  <c r="E275"/>
  <c r="F275"/>
  <c r="G275"/>
  <c r="H275"/>
  <c r="B276"/>
  <c r="C276"/>
  <c r="D276"/>
  <c r="E276"/>
  <c r="F276"/>
  <c r="G276"/>
  <c r="H276"/>
  <c r="B277"/>
  <c r="C277"/>
  <c r="D277"/>
  <c r="E277"/>
  <c r="F277"/>
  <c r="G277"/>
  <c r="H277"/>
  <c r="B278"/>
  <c r="C278"/>
  <c r="D278"/>
  <c r="E278"/>
  <c r="F278"/>
  <c r="G278"/>
  <c r="H278"/>
  <c r="B279"/>
  <c r="C279"/>
  <c r="D279"/>
  <c r="E279"/>
  <c r="F279"/>
  <c r="G279"/>
  <c r="H279"/>
  <c r="B280"/>
  <c r="C280"/>
  <c r="D280"/>
  <c r="E280"/>
  <c r="F280"/>
  <c r="G280"/>
  <c r="H280"/>
  <c r="B281"/>
  <c r="C281"/>
  <c r="D281"/>
  <c r="E281"/>
  <c r="F281"/>
  <c r="G281"/>
  <c r="H281"/>
  <c r="B282"/>
  <c r="C282"/>
  <c r="D282"/>
  <c r="E282"/>
  <c r="F282"/>
  <c r="G282"/>
  <c r="H282"/>
  <c r="B283"/>
  <c r="C283"/>
  <c r="D283"/>
  <c r="E283"/>
  <c r="F283"/>
  <c r="G283"/>
  <c r="H283"/>
  <c r="B284"/>
  <c r="C284"/>
  <c r="D284"/>
  <c r="E284"/>
  <c r="F284"/>
  <c r="G284"/>
  <c r="H284"/>
  <c r="B285"/>
  <c r="C285"/>
  <c r="D285"/>
  <c r="E285"/>
  <c r="F285"/>
  <c r="G285"/>
  <c r="H285"/>
  <c r="B286"/>
  <c r="C286"/>
  <c r="D286"/>
  <c r="E286"/>
  <c r="F286"/>
  <c r="G286"/>
  <c r="H286"/>
  <c r="C3"/>
  <c r="D3"/>
  <c r="E3"/>
  <c r="F3"/>
  <c r="G3"/>
  <c r="H3"/>
  <c r="B3"/>
  <c r="B4" i="11"/>
  <c r="C4"/>
  <c r="D4"/>
  <c r="E4"/>
  <c r="F4"/>
  <c r="G4"/>
  <c r="H4"/>
  <c r="B5"/>
  <c r="C5"/>
  <c r="D5"/>
  <c r="E5"/>
  <c r="F5"/>
  <c r="G5"/>
  <c r="H5"/>
  <c r="B6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H23"/>
  <c r="B24"/>
  <c r="C24"/>
  <c r="D24"/>
  <c r="E24"/>
  <c r="F24"/>
  <c r="G24"/>
  <c r="H24"/>
  <c r="B25"/>
  <c r="C25"/>
  <c r="D25"/>
  <c r="E25"/>
  <c r="F25"/>
  <c r="G25"/>
  <c r="H25"/>
  <c r="B26"/>
  <c r="C26"/>
  <c r="D26"/>
  <c r="E26"/>
  <c r="F26"/>
  <c r="G26"/>
  <c r="H26"/>
  <c r="B27"/>
  <c r="C27"/>
  <c r="D27"/>
  <c r="E27"/>
  <c r="F27"/>
  <c r="G27"/>
  <c r="H27"/>
  <c r="B28"/>
  <c r="C28"/>
  <c r="D28"/>
  <c r="E28"/>
  <c r="F28"/>
  <c r="G28"/>
  <c r="H28"/>
  <c r="B29"/>
  <c r="C29"/>
  <c r="D29"/>
  <c r="E29"/>
  <c r="F29"/>
  <c r="G29"/>
  <c r="H29"/>
  <c r="B30"/>
  <c r="C30"/>
  <c r="D30"/>
  <c r="E30"/>
  <c r="F30"/>
  <c r="G30"/>
  <c r="H30"/>
  <c r="B31"/>
  <c r="C31"/>
  <c r="D31"/>
  <c r="E31"/>
  <c r="F31"/>
  <c r="G31"/>
  <c r="H31"/>
  <c r="B32"/>
  <c r="C32"/>
  <c r="D32"/>
  <c r="E32"/>
  <c r="F32"/>
  <c r="G32"/>
  <c r="H32"/>
  <c r="B33"/>
  <c r="C33"/>
  <c r="D33"/>
  <c r="E33"/>
  <c r="F33"/>
  <c r="G33"/>
  <c r="H33"/>
  <c r="B34"/>
  <c r="C34"/>
  <c r="D34"/>
  <c r="E34"/>
  <c r="F34"/>
  <c r="G34"/>
  <c r="H34"/>
  <c r="B35"/>
  <c r="C35"/>
  <c r="D35"/>
  <c r="E35"/>
  <c r="F35"/>
  <c r="G35"/>
  <c r="H35"/>
  <c r="B36"/>
  <c r="C36"/>
  <c r="D36"/>
  <c r="E36"/>
  <c r="F36"/>
  <c r="G36"/>
  <c r="H36"/>
  <c r="B37"/>
  <c r="C37"/>
  <c r="D37"/>
  <c r="E37"/>
  <c r="F37"/>
  <c r="G37"/>
  <c r="H37"/>
  <c r="B38"/>
  <c r="C38"/>
  <c r="D38"/>
  <c r="E38"/>
  <c r="F38"/>
  <c r="B67" i="12" s="1"/>
  <c r="G38" i="11"/>
  <c r="H38"/>
  <c r="B39"/>
  <c r="C39"/>
  <c r="D39"/>
  <c r="E39"/>
  <c r="F39"/>
  <c r="G39"/>
  <c r="H39"/>
  <c r="B40"/>
  <c r="C40"/>
  <c r="D40"/>
  <c r="E40"/>
  <c r="F40"/>
  <c r="G40"/>
  <c r="H40"/>
  <c r="B41"/>
  <c r="C41"/>
  <c r="D41"/>
  <c r="E41"/>
  <c r="F41"/>
  <c r="G41"/>
  <c r="H41"/>
  <c r="B42"/>
  <c r="C42"/>
  <c r="D42"/>
  <c r="E42"/>
  <c r="F42"/>
  <c r="G42"/>
  <c r="H42"/>
  <c r="B43"/>
  <c r="C43"/>
  <c r="D43"/>
  <c r="E43"/>
  <c r="F43"/>
  <c r="G43"/>
  <c r="H43"/>
  <c r="B44"/>
  <c r="C44"/>
  <c r="D44"/>
  <c r="E44"/>
  <c r="F44"/>
  <c r="G44"/>
  <c r="H44"/>
  <c r="B45"/>
  <c r="C45"/>
  <c r="D45"/>
  <c r="E45"/>
  <c r="F45"/>
  <c r="G45"/>
  <c r="H45"/>
  <c r="B46"/>
  <c r="C46"/>
  <c r="D46"/>
  <c r="E46"/>
  <c r="F46"/>
  <c r="G46"/>
  <c r="H46"/>
  <c r="B47"/>
  <c r="C47"/>
  <c r="D47"/>
  <c r="E47"/>
  <c r="F47"/>
  <c r="G47"/>
  <c r="H47"/>
  <c r="B48"/>
  <c r="C48"/>
  <c r="D48"/>
  <c r="E48"/>
  <c r="F48"/>
  <c r="G48"/>
  <c r="H48"/>
  <c r="B49"/>
  <c r="C49"/>
  <c r="D49"/>
  <c r="E49"/>
  <c r="F49"/>
  <c r="G49"/>
  <c r="H49"/>
  <c r="B50"/>
  <c r="C50"/>
  <c r="D50"/>
  <c r="E50"/>
  <c r="F50"/>
  <c r="G50"/>
  <c r="H50"/>
  <c r="B51"/>
  <c r="C51"/>
  <c r="D51"/>
  <c r="E51"/>
  <c r="F51"/>
  <c r="G51"/>
  <c r="H51"/>
  <c r="B52"/>
  <c r="C52"/>
  <c r="D52"/>
  <c r="E52"/>
  <c r="F52"/>
  <c r="G52"/>
  <c r="H52"/>
  <c r="B53"/>
  <c r="C53"/>
  <c r="D53"/>
  <c r="E53"/>
  <c r="F53"/>
  <c r="G53"/>
  <c r="H53"/>
  <c r="B54"/>
  <c r="C54"/>
  <c r="D54"/>
  <c r="E54"/>
  <c r="F54"/>
  <c r="G54"/>
  <c r="H54"/>
  <c r="B55"/>
  <c r="C55"/>
  <c r="D55"/>
  <c r="E55"/>
  <c r="F55"/>
  <c r="G55"/>
  <c r="H55"/>
  <c r="B56"/>
  <c r="C56"/>
  <c r="D56"/>
  <c r="E56"/>
  <c r="F56"/>
  <c r="G56"/>
  <c r="H56"/>
  <c r="B57"/>
  <c r="C57"/>
  <c r="D57"/>
  <c r="E57"/>
  <c r="F57"/>
  <c r="G57"/>
  <c r="H57"/>
  <c r="B58"/>
  <c r="C58"/>
  <c r="D58"/>
  <c r="E58"/>
  <c r="F58"/>
  <c r="G58"/>
  <c r="H58"/>
  <c r="B59"/>
  <c r="C59"/>
  <c r="D59"/>
  <c r="E59"/>
  <c r="F59"/>
  <c r="G59"/>
  <c r="H59"/>
  <c r="B60"/>
  <c r="C60"/>
  <c r="D60"/>
  <c r="E60"/>
  <c r="F60"/>
  <c r="G60"/>
  <c r="H60"/>
  <c r="B61"/>
  <c r="C61"/>
  <c r="D61"/>
  <c r="E61"/>
  <c r="F61"/>
  <c r="G61"/>
  <c r="H61"/>
  <c r="B62"/>
  <c r="C62"/>
  <c r="D62"/>
  <c r="E62"/>
  <c r="F62"/>
  <c r="G62"/>
  <c r="H62"/>
  <c r="B63"/>
  <c r="C63"/>
  <c r="D63"/>
  <c r="E63"/>
  <c r="F63"/>
  <c r="G63"/>
  <c r="H63"/>
  <c r="B64"/>
  <c r="C64"/>
  <c r="D64"/>
  <c r="B46" i="12" s="1"/>
  <c r="E64" i="11"/>
  <c r="F64"/>
  <c r="G64"/>
  <c r="H64"/>
  <c r="B65"/>
  <c r="C65"/>
  <c r="D65"/>
  <c r="E65"/>
  <c r="F65"/>
  <c r="G65"/>
  <c r="H65"/>
  <c r="B66"/>
  <c r="C66"/>
  <c r="D66"/>
  <c r="E66"/>
  <c r="F66"/>
  <c r="G66"/>
  <c r="H66"/>
  <c r="B67"/>
  <c r="C67"/>
  <c r="D67"/>
  <c r="E67"/>
  <c r="F67"/>
  <c r="G67"/>
  <c r="H67"/>
  <c r="B68"/>
  <c r="C68"/>
  <c r="D68"/>
  <c r="E68"/>
  <c r="F68"/>
  <c r="G68"/>
  <c r="H68"/>
  <c r="B69"/>
  <c r="C69"/>
  <c r="D69"/>
  <c r="E69"/>
  <c r="F69"/>
  <c r="G69"/>
  <c r="H69"/>
  <c r="B70"/>
  <c r="C70"/>
  <c r="D70"/>
  <c r="E70"/>
  <c r="F70"/>
  <c r="G70"/>
  <c r="H70"/>
  <c r="B71"/>
  <c r="C71"/>
  <c r="D71"/>
  <c r="E71"/>
  <c r="F71"/>
  <c r="G71"/>
  <c r="H71"/>
  <c r="B72"/>
  <c r="C72"/>
  <c r="D72"/>
  <c r="E72"/>
  <c r="F72"/>
  <c r="G72"/>
  <c r="H72"/>
  <c r="B73"/>
  <c r="C73"/>
  <c r="D73"/>
  <c r="E73"/>
  <c r="F73"/>
  <c r="G73"/>
  <c r="H73"/>
  <c r="B74"/>
  <c r="C74"/>
  <c r="D74"/>
  <c r="E74"/>
  <c r="F74"/>
  <c r="G74"/>
  <c r="H74"/>
  <c r="B75"/>
  <c r="C75"/>
  <c r="D75"/>
  <c r="E75"/>
  <c r="F75"/>
  <c r="G75"/>
  <c r="H75"/>
  <c r="B76"/>
  <c r="C76"/>
  <c r="D76"/>
  <c r="E76"/>
  <c r="F76"/>
  <c r="G76"/>
  <c r="H76"/>
  <c r="B77"/>
  <c r="C77"/>
  <c r="D77"/>
  <c r="E77"/>
  <c r="F77"/>
  <c r="G77"/>
  <c r="H77"/>
  <c r="B78"/>
  <c r="C78"/>
  <c r="D78"/>
  <c r="B47" i="12" s="1"/>
  <c r="E78" i="11"/>
  <c r="F78"/>
  <c r="G78"/>
  <c r="H78"/>
  <c r="B79"/>
  <c r="C79"/>
  <c r="D79"/>
  <c r="E79"/>
  <c r="F79"/>
  <c r="G79"/>
  <c r="H79"/>
  <c r="B80"/>
  <c r="C80"/>
  <c r="D80"/>
  <c r="E80"/>
  <c r="F80"/>
  <c r="G80"/>
  <c r="H80"/>
  <c r="B81"/>
  <c r="C81"/>
  <c r="D81"/>
  <c r="E81"/>
  <c r="F81"/>
  <c r="G81"/>
  <c r="H81"/>
  <c r="B82"/>
  <c r="C82"/>
  <c r="D82"/>
  <c r="E82"/>
  <c r="F82"/>
  <c r="G82"/>
  <c r="H82"/>
  <c r="B83"/>
  <c r="C83"/>
  <c r="D83"/>
  <c r="E83"/>
  <c r="F83"/>
  <c r="G83"/>
  <c r="H83"/>
  <c r="B84"/>
  <c r="C84"/>
  <c r="D84"/>
  <c r="E84"/>
  <c r="F84"/>
  <c r="G84"/>
  <c r="H84"/>
  <c r="B85"/>
  <c r="C85"/>
  <c r="D85"/>
  <c r="E85"/>
  <c r="F85"/>
  <c r="G85"/>
  <c r="H85"/>
  <c r="B86"/>
  <c r="C86"/>
  <c r="D86"/>
  <c r="E86"/>
  <c r="F86"/>
  <c r="G86"/>
  <c r="H86"/>
  <c r="B87"/>
  <c r="C87"/>
  <c r="D87"/>
  <c r="E87"/>
  <c r="F87"/>
  <c r="G87"/>
  <c r="H87"/>
  <c r="B88"/>
  <c r="C88"/>
  <c r="D88"/>
  <c r="E88"/>
  <c r="F88"/>
  <c r="G88"/>
  <c r="H88"/>
  <c r="B89"/>
  <c r="C89"/>
  <c r="D89"/>
  <c r="E89"/>
  <c r="F89"/>
  <c r="G89"/>
  <c r="H89"/>
  <c r="B90"/>
  <c r="C90"/>
  <c r="D90"/>
  <c r="E90"/>
  <c r="F90"/>
  <c r="G90"/>
  <c r="H90"/>
  <c r="B91"/>
  <c r="C91"/>
  <c r="D91"/>
  <c r="E91"/>
  <c r="F91"/>
  <c r="G91"/>
  <c r="H91"/>
  <c r="B92"/>
  <c r="C92"/>
  <c r="D92"/>
  <c r="E92"/>
  <c r="F92"/>
  <c r="G92"/>
  <c r="H92"/>
  <c r="B93"/>
  <c r="C93"/>
  <c r="D93"/>
  <c r="E93"/>
  <c r="F93"/>
  <c r="G93"/>
  <c r="H93"/>
  <c r="B94"/>
  <c r="C94"/>
  <c r="D94"/>
  <c r="E94"/>
  <c r="F94"/>
  <c r="G94"/>
  <c r="H94"/>
  <c r="B95"/>
  <c r="C95"/>
  <c r="D95"/>
  <c r="E95"/>
  <c r="F95"/>
  <c r="G95"/>
  <c r="H95"/>
  <c r="B96"/>
  <c r="C96"/>
  <c r="D96"/>
  <c r="E96"/>
  <c r="F96"/>
  <c r="G96"/>
  <c r="H96"/>
  <c r="B97"/>
  <c r="C97"/>
  <c r="D97"/>
  <c r="E97"/>
  <c r="F97"/>
  <c r="G97"/>
  <c r="H97"/>
  <c r="B98"/>
  <c r="C98"/>
  <c r="D98"/>
  <c r="E98"/>
  <c r="F98"/>
  <c r="G98"/>
  <c r="H98"/>
  <c r="B99"/>
  <c r="C99"/>
  <c r="D99"/>
  <c r="E99"/>
  <c r="F99"/>
  <c r="G99"/>
  <c r="H99"/>
  <c r="B100"/>
  <c r="C100"/>
  <c r="D100"/>
  <c r="E100"/>
  <c r="F100"/>
  <c r="G100"/>
  <c r="H100"/>
  <c r="B101"/>
  <c r="C101"/>
  <c r="D101"/>
  <c r="E101"/>
  <c r="F101"/>
  <c r="G101"/>
  <c r="H101"/>
  <c r="B102"/>
  <c r="C102"/>
  <c r="D102"/>
  <c r="E102"/>
  <c r="F102"/>
  <c r="G102"/>
  <c r="H102"/>
  <c r="B103"/>
  <c r="C103"/>
  <c r="D103"/>
  <c r="E103"/>
  <c r="F103"/>
  <c r="G103"/>
  <c r="H103"/>
  <c r="B104"/>
  <c r="C104"/>
  <c r="D104"/>
  <c r="E104"/>
  <c r="F104"/>
  <c r="G104"/>
  <c r="H104"/>
  <c r="B105"/>
  <c r="C105"/>
  <c r="D105"/>
  <c r="E105"/>
  <c r="F105"/>
  <c r="G105"/>
  <c r="H105"/>
  <c r="B106"/>
  <c r="C106"/>
  <c r="D106"/>
  <c r="E106"/>
  <c r="F106"/>
  <c r="G106"/>
  <c r="H106"/>
  <c r="B107"/>
  <c r="C107"/>
  <c r="D107"/>
  <c r="E107"/>
  <c r="F107"/>
  <c r="G107"/>
  <c r="H107"/>
  <c r="B108"/>
  <c r="C108"/>
  <c r="D108"/>
  <c r="E108"/>
  <c r="F108"/>
  <c r="G108"/>
  <c r="H108"/>
  <c r="B109"/>
  <c r="C109"/>
  <c r="D109"/>
  <c r="E109"/>
  <c r="F109"/>
  <c r="G109"/>
  <c r="H109"/>
  <c r="B110"/>
  <c r="C110"/>
  <c r="D110"/>
  <c r="E110"/>
  <c r="F110"/>
  <c r="G110"/>
  <c r="H110"/>
  <c r="B111"/>
  <c r="C111"/>
  <c r="D111"/>
  <c r="E111"/>
  <c r="F111"/>
  <c r="G111"/>
  <c r="H111"/>
  <c r="B112"/>
  <c r="C112"/>
  <c r="D112"/>
  <c r="E112"/>
  <c r="F112"/>
  <c r="G112"/>
  <c r="H112"/>
  <c r="B113"/>
  <c r="C113"/>
  <c r="D113"/>
  <c r="E113"/>
  <c r="F113"/>
  <c r="G113"/>
  <c r="H113"/>
  <c r="B114"/>
  <c r="C114"/>
  <c r="D114"/>
  <c r="E114"/>
  <c r="F114"/>
  <c r="G114"/>
  <c r="H114"/>
  <c r="B115"/>
  <c r="C115"/>
  <c r="D115"/>
  <c r="E115"/>
  <c r="F115"/>
  <c r="G115"/>
  <c r="H115"/>
  <c r="B116"/>
  <c r="C116"/>
  <c r="D116"/>
  <c r="E116"/>
  <c r="F116"/>
  <c r="G116"/>
  <c r="H116"/>
  <c r="B117"/>
  <c r="C117"/>
  <c r="D117"/>
  <c r="E117"/>
  <c r="F117"/>
  <c r="G117"/>
  <c r="H117"/>
  <c r="B118"/>
  <c r="C118"/>
  <c r="D118"/>
  <c r="E118"/>
  <c r="F118"/>
  <c r="G118"/>
  <c r="H118"/>
  <c r="B119"/>
  <c r="C119"/>
  <c r="D119"/>
  <c r="E119"/>
  <c r="F119"/>
  <c r="G119"/>
  <c r="H119"/>
  <c r="B120"/>
  <c r="C120"/>
  <c r="D120"/>
  <c r="E120"/>
  <c r="F120"/>
  <c r="G120"/>
  <c r="H120"/>
  <c r="B121"/>
  <c r="C121"/>
  <c r="D121"/>
  <c r="E121"/>
  <c r="F121"/>
  <c r="G121"/>
  <c r="H121"/>
  <c r="B122"/>
  <c r="C122"/>
  <c r="D122"/>
  <c r="E122"/>
  <c r="F122"/>
  <c r="G122"/>
  <c r="H122"/>
  <c r="B123"/>
  <c r="C123"/>
  <c r="D123"/>
  <c r="E123"/>
  <c r="F123"/>
  <c r="G123"/>
  <c r="H123"/>
  <c r="B124"/>
  <c r="C124"/>
  <c r="D124"/>
  <c r="E124"/>
  <c r="F124"/>
  <c r="G124"/>
  <c r="H124"/>
  <c r="B125"/>
  <c r="C125"/>
  <c r="D125"/>
  <c r="E125"/>
  <c r="F125"/>
  <c r="G125"/>
  <c r="H125"/>
  <c r="B126"/>
  <c r="C126"/>
  <c r="D126"/>
  <c r="E126"/>
  <c r="F126"/>
  <c r="G126"/>
  <c r="H126"/>
  <c r="B127"/>
  <c r="C127"/>
  <c r="D127"/>
  <c r="E127"/>
  <c r="F127"/>
  <c r="G127"/>
  <c r="H127"/>
  <c r="B128"/>
  <c r="C128"/>
  <c r="D128"/>
  <c r="E128"/>
  <c r="F128"/>
  <c r="G128"/>
  <c r="H128"/>
  <c r="B129"/>
  <c r="C129"/>
  <c r="D129"/>
  <c r="E129"/>
  <c r="F129"/>
  <c r="G129"/>
  <c r="H129"/>
  <c r="B130"/>
  <c r="C130"/>
  <c r="D130"/>
  <c r="E130"/>
  <c r="F130"/>
  <c r="G130"/>
  <c r="H130"/>
  <c r="B131"/>
  <c r="C131"/>
  <c r="D131"/>
  <c r="E131"/>
  <c r="F131"/>
  <c r="G131"/>
  <c r="H131"/>
  <c r="B132"/>
  <c r="C132"/>
  <c r="D132"/>
  <c r="E132"/>
  <c r="F132"/>
  <c r="G132"/>
  <c r="H132"/>
  <c r="B133"/>
  <c r="C133"/>
  <c r="D133"/>
  <c r="E133"/>
  <c r="F133"/>
  <c r="G133"/>
  <c r="H133"/>
  <c r="B134"/>
  <c r="C134"/>
  <c r="D134"/>
  <c r="E134"/>
  <c r="F134"/>
  <c r="G134"/>
  <c r="H134"/>
  <c r="B135"/>
  <c r="C135"/>
  <c r="D135"/>
  <c r="E135"/>
  <c r="F135"/>
  <c r="G135"/>
  <c r="H135"/>
  <c r="B136"/>
  <c r="C136"/>
  <c r="D136"/>
  <c r="E136"/>
  <c r="F136"/>
  <c r="G136"/>
  <c r="H136"/>
  <c r="B137"/>
  <c r="C137"/>
  <c r="D137"/>
  <c r="E137"/>
  <c r="F137"/>
  <c r="G137"/>
  <c r="H137"/>
  <c r="B138"/>
  <c r="C138"/>
  <c r="D138"/>
  <c r="E138"/>
  <c r="F138"/>
  <c r="G138"/>
  <c r="H138"/>
  <c r="B139"/>
  <c r="C139"/>
  <c r="D139"/>
  <c r="E139"/>
  <c r="F139"/>
  <c r="G139"/>
  <c r="H139"/>
  <c r="B140"/>
  <c r="C140"/>
  <c r="D140"/>
  <c r="E140"/>
  <c r="F140"/>
  <c r="G140"/>
  <c r="H140"/>
  <c r="B141"/>
  <c r="C141"/>
  <c r="D141"/>
  <c r="E141"/>
  <c r="F141"/>
  <c r="G141"/>
  <c r="H141"/>
  <c r="B142"/>
  <c r="C142"/>
  <c r="D142"/>
  <c r="E142"/>
  <c r="F142"/>
  <c r="G142"/>
  <c r="H142"/>
  <c r="B143"/>
  <c r="C143"/>
  <c r="D143"/>
  <c r="E143"/>
  <c r="F143"/>
  <c r="G143"/>
  <c r="H143"/>
  <c r="B144"/>
  <c r="C144"/>
  <c r="D144"/>
  <c r="E144"/>
  <c r="F144"/>
  <c r="G144"/>
  <c r="H144"/>
  <c r="B145"/>
  <c r="C145"/>
  <c r="D145"/>
  <c r="E145"/>
  <c r="F145"/>
  <c r="G145"/>
  <c r="H145"/>
  <c r="B146"/>
  <c r="C146"/>
  <c r="D146"/>
  <c r="E146"/>
  <c r="F146"/>
  <c r="G146"/>
  <c r="H146"/>
  <c r="B147"/>
  <c r="C147"/>
  <c r="D147"/>
  <c r="E147"/>
  <c r="F147"/>
  <c r="G147"/>
  <c r="H147"/>
  <c r="B148"/>
  <c r="C148"/>
  <c r="D148"/>
  <c r="E148"/>
  <c r="F148"/>
  <c r="G148"/>
  <c r="H148"/>
  <c r="B149"/>
  <c r="C149"/>
  <c r="D149"/>
  <c r="E149"/>
  <c r="F149"/>
  <c r="G149"/>
  <c r="H149"/>
  <c r="B150"/>
  <c r="C150"/>
  <c r="D150"/>
  <c r="E150"/>
  <c r="F150"/>
  <c r="G150"/>
  <c r="H150"/>
  <c r="B151"/>
  <c r="C151"/>
  <c r="D151"/>
  <c r="E151"/>
  <c r="F151"/>
  <c r="G151"/>
  <c r="H151"/>
  <c r="B152"/>
  <c r="C152"/>
  <c r="D152"/>
  <c r="E152"/>
  <c r="F152"/>
  <c r="G152"/>
  <c r="H152"/>
  <c r="B153"/>
  <c r="C153"/>
  <c r="D153"/>
  <c r="E153"/>
  <c r="F153"/>
  <c r="G153"/>
  <c r="H153"/>
  <c r="B154"/>
  <c r="C154"/>
  <c r="D154"/>
  <c r="E154"/>
  <c r="F154"/>
  <c r="G154"/>
  <c r="H154"/>
  <c r="B155"/>
  <c r="C155"/>
  <c r="D155"/>
  <c r="E155"/>
  <c r="F155"/>
  <c r="G155"/>
  <c r="H155"/>
  <c r="B156"/>
  <c r="C156"/>
  <c r="D156"/>
  <c r="E156"/>
  <c r="F156"/>
  <c r="G156"/>
  <c r="H156"/>
  <c r="B157"/>
  <c r="C157"/>
  <c r="D157"/>
  <c r="E157"/>
  <c r="F157"/>
  <c r="G157"/>
  <c r="H157"/>
  <c r="B158"/>
  <c r="C158"/>
  <c r="D158"/>
  <c r="E158"/>
  <c r="F158"/>
  <c r="G158"/>
  <c r="H158"/>
  <c r="B159"/>
  <c r="C159"/>
  <c r="D159"/>
  <c r="E159"/>
  <c r="F159"/>
  <c r="G159"/>
  <c r="H159"/>
  <c r="B160"/>
  <c r="C160"/>
  <c r="D160"/>
  <c r="E160"/>
  <c r="F160"/>
  <c r="G160"/>
  <c r="H160"/>
  <c r="B161"/>
  <c r="C161"/>
  <c r="D161"/>
  <c r="E161"/>
  <c r="F161"/>
  <c r="G161"/>
  <c r="H161"/>
  <c r="B162"/>
  <c r="C162"/>
  <c r="D162"/>
  <c r="E162"/>
  <c r="F162"/>
  <c r="G162"/>
  <c r="H162"/>
  <c r="B163"/>
  <c r="C163"/>
  <c r="D163"/>
  <c r="E163"/>
  <c r="F163"/>
  <c r="G163"/>
  <c r="H163"/>
  <c r="B164"/>
  <c r="C164"/>
  <c r="D164"/>
  <c r="E164"/>
  <c r="F164"/>
  <c r="G164"/>
  <c r="H164"/>
  <c r="B165"/>
  <c r="C165"/>
  <c r="D165"/>
  <c r="E165"/>
  <c r="F165"/>
  <c r="G165"/>
  <c r="H165"/>
  <c r="B166"/>
  <c r="C166"/>
  <c r="D166"/>
  <c r="E166"/>
  <c r="F166"/>
  <c r="G166"/>
  <c r="H166"/>
  <c r="B167"/>
  <c r="C167"/>
  <c r="D167"/>
  <c r="E167"/>
  <c r="F167"/>
  <c r="G167"/>
  <c r="H167"/>
  <c r="B168"/>
  <c r="C168"/>
  <c r="D168"/>
  <c r="E168"/>
  <c r="F168"/>
  <c r="G168"/>
  <c r="H168"/>
  <c r="B169"/>
  <c r="C169"/>
  <c r="D169"/>
  <c r="E169"/>
  <c r="F169"/>
  <c r="G169"/>
  <c r="H169"/>
  <c r="B170"/>
  <c r="C170"/>
  <c r="D170"/>
  <c r="E170"/>
  <c r="F170"/>
  <c r="G170"/>
  <c r="H170"/>
  <c r="B171"/>
  <c r="C171"/>
  <c r="D171"/>
  <c r="E171"/>
  <c r="F171"/>
  <c r="G171"/>
  <c r="H171"/>
  <c r="B172"/>
  <c r="C172"/>
  <c r="D172"/>
  <c r="E172"/>
  <c r="F172"/>
  <c r="G172"/>
  <c r="H172"/>
  <c r="B173"/>
  <c r="C173"/>
  <c r="D173"/>
  <c r="E173"/>
  <c r="F173"/>
  <c r="G173"/>
  <c r="H173"/>
  <c r="B174"/>
  <c r="C174"/>
  <c r="D174"/>
  <c r="E174"/>
  <c r="F174"/>
  <c r="G174"/>
  <c r="H174"/>
  <c r="B175"/>
  <c r="C175"/>
  <c r="D175"/>
  <c r="E175"/>
  <c r="F175"/>
  <c r="G175"/>
  <c r="H175"/>
  <c r="B176"/>
  <c r="C176"/>
  <c r="D176"/>
  <c r="E176"/>
  <c r="F176"/>
  <c r="G176"/>
  <c r="H176"/>
  <c r="B177"/>
  <c r="C177"/>
  <c r="D177"/>
  <c r="E177"/>
  <c r="F177"/>
  <c r="G177"/>
  <c r="H177"/>
  <c r="B178"/>
  <c r="C178"/>
  <c r="D178"/>
  <c r="E178"/>
  <c r="F178"/>
  <c r="G178"/>
  <c r="H178"/>
  <c r="B179"/>
  <c r="C179"/>
  <c r="D179"/>
  <c r="E179"/>
  <c r="F179"/>
  <c r="G179"/>
  <c r="H179"/>
  <c r="B180"/>
  <c r="C180"/>
  <c r="D180"/>
  <c r="E180"/>
  <c r="F180"/>
  <c r="G180"/>
  <c r="H180"/>
  <c r="B181"/>
  <c r="C181"/>
  <c r="D181"/>
  <c r="E181"/>
  <c r="F181"/>
  <c r="G181"/>
  <c r="H181"/>
  <c r="B182"/>
  <c r="C182"/>
  <c r="D182"/>
  <c r="E182"/>
  <c r="F182"/>
  <c r="G182"/>
  <c r="H182"/>
  <c r="B183"/>
  <c r="C183"/>
  <c r="D183"/>
  <c r="E183"/>
  <c r="F183"/>
  <c r="G183"/>
  <c r="H183"/>
  <c r="B184"/>
  <c r="C184"/>
  <c r="D184"/>
  <c r="E184"/>
  <c r="F184"/>
  <c r="G184"/>
  <c r="H184"/>
  <c r="B185"/>
  <c r="C185"/>
  <c r="D185"/>
  <c r="E185"/>
  <c r="F185"/>
  <c r="G185"/>
  <c r="H185"/>
  <c r="B186"/>
  <c r="C186"/>
  <c r="D186"/>
  <c r="E186"/>
  <c r="F186"/>
  <c r="G186"/>
  <c r="H186"/>
  <c r="B187"/>
  <c r="C187"/>
  <c r="D187"/>
  <c r="E187"/>
  <c r="F187"/>
  <c r="G187"/>
  <c r="H187"/>
  <c r="B188"/>
  <c r="C188"/>
  <c r="D188"/>
  <c r="E188"/>
  <c r="F188"/>
  <c r="G188"/>
  <c r="H188"/>
  <c r="B189"/>
  <c r="C189"/>
  <c r="D189"/>
  <c r="E189"/>
  <c r="F189"/>
  <c r="G189"/>
  <c r="H189"/>
  <c r="B190"/>
  <c r="C190"/>
  <c r="D190"/>
  <c r="E190"/>
  <c r="F190"/>
  <c r="G190"/>
  <c r="H190"/>
  <c r="B191"/>
  <c r="C191"/>
  <c r="D191"/>
  <c r="E191"/>
  <c r="F191"/>
  <c r="G191"/>
  <c r="H191"/>
  <c r="B192"/>
  <c r="C192"/>
  <c r="D192"/>
  <c r="E192"/>
  <c r="F192"/>
  <c r="G192"/>
  <c r="H192"/>
  <c r="B193"/>
  <c r="C193"/>
  <c r="D193"/>
  <c r="E193"/>
  <c r="F193"/>
  <c r="G193"/>
  <c r="H193"/>
  <c r="B194"/>
  <c r="C194"/>
  <c r="D194"/>
  <c r="E194"/>
  <c r="F194"/>
  <c r="G194"/>
  <c r="H194"/>
  <c r="B195"/>
  <c r="C195"/>
  <c r="D195"/>
  <c r="E195"/>
  <c r="F195"/>
  <c r="G195"/>
  <c r="H195"/>
  <c r="B196"/>
  <c r="C196"/>
  <c r="D196"/>
  <c r="E196"/>
  <c r="F196"/>
  <c r="G196"/>
  <c r="H196"/>
  <c r="B197"/>
  <c r="C197"/>
  <c r="D197"/>
  <c r="E197"/>
  <c r="F197"/>
  <c r="G197"/>
  <c r="H197"/>
  <c r="B198"/>
  <c r="C198"/>
  <c r="D198"/>
  <c r="E198"/>
  <c r="F198"/>
  <c r="G198"/>
  <c r="H198"/>
  <c r="B199"/>
  <c r="C199"/>
  <c r="D199"/>
  <c r="E199"/>
  <c r="F199"/>
  <c r="G199"/>
  <c r="H199"/>
  <c r="B200"/>
  <c r="C200"/>
  <c r="D200"/>
  <c r="E200"/>
  <c r="F200"/>
  <c r="G200"/>
  <c r="H200"/>
  <c r="B201"/>
  <c r="C201"/>
  <c r="D201"/>
  <c r="E201"/>
  <c r="F201"/>
  <c r="G201"/>
  <c r="H201"/>
  <c r="B202"/>
  <c r="C202"/>
  <c r="D202"/>
  <c r="E202"/>
  <c r="F202"/>
  <c r="G202"/>
  <c r="H202"/>
  <c r="B203"/>
  <c r="C203"/>
  <c r="D203"/>
  <c r="E203"/>
  <c r="F203"/>
  <c r="G203"/>
  <c r="H203"/>
  <c r="B204"/>
  <c r="C204"/>
  <c r="D204"/>
  <c r="E204"/>
  <c r="F204"/>
  <c r="G204"/>
  <c r="H204"/>
  <c r="B205"/>
  <c r="C205"/>
  <c r="D205"/>
  <c r="E205"/>
  <c r="F205"/>
  <c r="G205"/>
  <c r="H205"/>
  <c r="B206"/>
  <c r="C206"/>
  <c r="D206"/>
  <c r="E206"/>
  <c r="F206"/>
  <c r="G206"/>
  <c r="H206"/>
  <c r="B207"/>
  <c r="C207"/>
  <c r="D207"/>
  <c r="E207"/>
  <c r="F207"/>
  <c r="G207"/>
  <c r="H207"/>
  <c r="B208"/>
  <c r="C208"/>
  <c r="D208"/>
  <c r="E208"/>
  <c r="F208"/>
  <c r="B68" i="12" s="1"/>
  <c r="G208" i="11"/>
  <c r="H208"/>
  <c r="B209"/>
  <c r="C209"/>
  <c r="D209"/>
  <c r="E209"/>
  <c r="F209"/>
  <c r="G209"/>
  <c r="H209"/>
  <c r="B210"/>
  <c r="C210"/>
  <c r="D210"/>
  <c r="E210"/>
  <c r="F210"/>
  <c r="G210"/>
  <c r="H210"/>
  <c r="B211"/>
  <c r="C211"/>
  <c r="D211"/>
  <c r="E211"/>
  <c r="F211"/>
  <c r="G211"/>
  <c r="H211"/>
  <c r="B212"/>
  <c r="C212"/>
  <c r="D212"/>
  <c r="E212"/>
  <c r="F212"/>
  <c r="G212"/>
  <c r="H212"/>
  <c r="B213"/>
  <c r="C213"/>
  <c r="D213"/>
  <c r="E213"/>
  <c r="F213"/>
  <c r="G213"/>
  <c r="H213"/>
  <c r="B214"/>
  <c r="C214"/>
  <c r="D214"/>
  <c r="E214"/>
  <c r="F214"/>
  <c r="G214"/>
  <c r="H214"/>
  <c r="B215"/>
  <c r="C215"/>
  <c r="D215"/>
  <c r="E215"/>
  <c r="F215"/>
  <c r="G215"/>
  <c r="H215"/>
  <c r="B216"/>
  <c r="C216"/>
  <c r="D216"/>
  <c r="E216"/>
  <c r="F216"/>
  <c r="G216"/>
  <c r="H216"/>
  <c r="B217"/>
  <c r="C217"/>
  <c r="D217"/>
  <c r="E217"/>
  <c r="F217"/>
  <c r="G217"/>
  <c r="H217"/>
  <c r="B218"/>
  <c r="C218"/>
  <c r="D218"/>
  <c r="E218"/>
  <c r="F218"/>
  <c r="G218"/>
  <c r="H218"/>
  <c r="B219"/>
  <c r="C219"/>
  <c r="D219"/>
  <c r="E219"/>
  <c r="F219"/>
  <c r="G219"/>
  <c r="H219"/>
  <c r="B220"/>
  <c r="C220"/>
  <c r="D220"/>
  <c r="E220"/>
  <c r="F220"/>
  <c r="G220"/>
  <c r="H220"/>
  <c r="B221"/>
  <c r="C221"/>
  <c r="D221"/>
  <c r="E221"/>
  <c r="F221"/>
  <c r="G221"/>
  <c r="H221"/>
  <c r="B222"/>
  <c r="C222"/>
  <c r="D222"/>
  <c r="E222"/>
  <c r="F222"/>
  <c r="G222"/>
  <c r="H222"/>
  <c r="B223"/>
  <c r="C223"/>
  <c r="D223"/>
  <c r="E223"/>
  <c r="F223"/>
  <c r="G223"/>
  <c r="H223"/>
  <c r="B224"/>
  <c r="C224"/>
  <c r="D224"/>
  <c r="E224"/>
  <c r="F224"/>
  <c r="G224"/>
  <c r="H224"/>
  <c r="B225"/>
  <c r="C225"/>
  <c r="D225"/>
  <c r="E225"/>
  <c r="F225"/>
  <c r="G225"/>
  <c r="H225"/>
  <c r="B226"/>
  <c r="C226"/>
  <c r="D226"/>
  <c r="E226"/>
  <c r="F226"/>
  <c r="G226"/>
  <c r="H226"/>
  <c r="B227"/>
  <c r="C227"/>
  <c r="D227"/>
  <c r="E227"/>
  <c r="F227"/>
  <c r="G227"/>
  <c r="H227"/>
  <c r="B228"/>
  <c r="C228"/>
  <c r="D228"/>
  <c r="E228"/>
  <c r="F228"/>
  <c r="G228"/>
  <c r="H228"/>
  <c r="B229"/>
  <c r="C229"/>
  <c r="D229"/>
  <c r="E229"/>
  <c r="F229"/>
  <c r="G229"/>
  <c r="H229"/>
  <c r="B230"/>
  <c r="C230"/>
  <c r="D230"/>
  <c r="E230"/>
  <c r="F230"/>
  <c r="G230"/>
  <c r="H230"/>
  <c r="B231"/>
  <c r="C231"/>
  <c r="D231"/>
  <c r="E231"/>
  <c r="F231"/>
  <c r="G231"/>
  <c r="H231"/>
  <c r="B232"/>
  <c r="C232"/>
  <c r="D232"/>
  <c r="E232"/>
  <c r="F232"/>
  <c r="G232"/>
  <c r="H232"/>
  <c r="B233"/>
  <c r="C233"/>
  <c r="D233"/>
  <c r="E233"/>
  <c r="F233"/>
  <c r="G233"/>
  <c r="H233"/>
  <c r="B234"/>
  <c r="C234"/>
  <c r="D234"/>
  <c r="E234"/>
  <c r="F234"/>
  <c r="G234"/>
  <c r="H234"/>
  <c r="B235"/>
  <c r="C235"/>
  <c r="D235"/>
  <c r="E235"/>
  <c r="F235"/>
  <c r="G235"/>
  <c r="H235"/>
  <c r="B236"/>
  <c r="C236"/>
  <c r="D236"/>
  <c r="E236"/>
  <c r="F236"/>
  <c r="G236"/>
  <c r="H236"/>
  <c r="B237"/>
  <c r="C237"/>
  <c r="D237"/>
  <c r="E237"/>
  <c r="F237"/>
  <c r="G237"/>
  <c r="H237"/>
  <c r="B238"/>
  <c r="C238"/>
  <c r="D238"/>
  <c r="E238"/>
  <c r="F238"/>
  <c r="G238"/>
  <c r="H238"/>
  <c r="B239"/>
  <c r="C239"/>
  <c r="D239"/>
  <c r="E239"/>
  <c r="F239"/>
  <c r="G239"/>
  <c r="H239"/>
  <c r="B240"/>
  <c r="C240"/>
  <c r="D240"/>
  <c r="E240"/>
  <c r="F240"/>
  <c r="G240"/>
  <c r="H240"/>
  <c r="B241"/>
  <c r="C241"/>
  <c r="D241"/>
  <c r="E241"/>
  <c r="F241"/>
  <c r="G241"/>
  <c r="H241"/>
  <c r="B242"/>
  <c r="C242"/>
  <c r="D242"/>
  <c r="E242"/>
  <c r="F242"/>
  <c r="G242"/>
  <c r="H242"/>
  <c r="B243"/>
  <c r="C243"/>
  <c r="D243"/>
  <c r="E243"/>
  <c r="F243"/>
  <c r="G243"/>
  <c r="H243"/>
  <c r="B244"/>
  <c r="C244"/>
  <c r="D244"/>
  <c r="E244"/>
  <c r="F244"/>
  <c r="G244"/>
  <c r="H244"/>
  <c r="B245"/>
  <c r="C245"/>
  <c r="D245"/>
  <c r="E245"/>
  <c r="F245"/>
  <c r="G245"/>
  <c r="H245"/>
  <c r="B246"/>
  <c r="C246"/>
  <c r="D246"/>
  <c r="E246"/>
  <c r="F246"/>
  <c r="G246"/>
  <c r="H246"/>
  <c r="B247"/>
  <c r="C247"/>
  <c r="D247"/>
  <c r="E247"/>
  <c r="F247"/>
  <c r="G247"/>
  <c r="H247"/>
  <c r="B248"/>
  <c r="C248"/>
  <c r="D248"/>
  <c r="E248"/>
  <c r="F248"/>
  <c r="G248"/>
  <c r="H248"/>
  <c r="B249"/>
  <c r="C249"/>
  <c r="D249"/>
  <c r="E249"/>
  <c r="F249"/>
  <c r="G249"/>
  <c r="H249"/>
  <c r="B250"/>
  <c r="C250"/>
  <c r="D250"/>
  <c r="E250"/>
  <c r="F250"/>
  <c r="G250"/>
  <c r="H250"/>
  <c r="B251"/>
  <c r="C251"/>
  <c r="D251"/>
  <c r="E251"/>
  <c r="F251"/>
  <c r="G251"/>
  <c r="H251"/>
  <c r="B252"/>
  <c r="C252"/>
  <c r="D252"/>
  <c r="E252"/>
  <c r="F252"/>
  <c r="G252"/>
  <c r="H252"/>
  <c r="B253"/>
  <c r="C253"/>
  <c r="D253"/>
  <c r="E253"/>
  <c r="F253"/>
  <c r="G253"/>
  <c r="H253"/>
  <c r="B254"/>
  <c r="C254"/>
  <c r="D254"/>
  <c r="E254"/>
  <c r="F254"/>
  <c r="G254"/>
  <c r="H254"/>
  <c r="B255"/>
  <c r="C255"/>
  <c r="D255"/>
  <c r="E255"/>
  <c r="F255"/>
  <c r="G255"/>
  <c r="H255"/>
  <c r="B256"/>
  <c r="C256"/>
  <c r="D256"/>
  <c r="E256"/>
  <c r="F256"/>
  <c r="G256"/>
  <c r="H256"/>
  <c r="B257"/>
  <c r="C257"/>
  <c r="D257"/>
  <c r="E257"/>
  <c r="F257"/>
  <c r="G257"/>
  <c r="H257"/>
  <c r="B258"/>
  <c r="C258"/>
  <c r="D258"/>
  <c r="E258"/>
  <c r="F258"/>
  <c r="G258"/>
  <c r="H258"/>
  <c r="B259"/>
  <c r="C259"/>
  <c r="D259"/>
  <c r="E259"/>
  <c r="F259"/>
  <c r="G259"/>
  <c r="H259"/>
  <c r="B260"/>
  <c r="C260"/>
  <c r="D260"/>
  <c r="E260"/>
  <c r="F260"/>
  <c r="G260"/>
  <c r="H260"/>
  <c r="B261"/>
  <c r="C261"/>
  <c r="D261"/>
  <c r="E261"/>
  <c r="F261"/>
  <c r="G261"/>
  <c r="H261"/>
  <c r="B262"/>
  <c r="C262"/>
  <c r="D262"/>
  <c r="E262"/>
  <c r="F262"/>
  <c r="G262"/>
  <c r="H262"/>
  <c r="B263"/>
  <c r="C263"/>
  <c r="D263"/>
  <c r="E263"/>
  <c r="F263"/>
  <c r="G263"/>
  <c r="H263"/>
  <c r="B264"/>
  <c r="C264"/>
  <c r="D264"/>
  <c r="E264"/>
  <c r="F264"/>
  <c r="G264"/>
  <c r="H264"/>
  <c r="B265"/>
  <c r="C265"/>
  <c r="D265"/>
  <c r="E265"/>
  <c r="F265"/>
  <c r="G265"/>
  <c r="H265"/>
  <c r="B266"/>
  <c r="C266"/>
  <c r="D266"/>
  <c r="E266"/>
  <c r="F266"/>
  <c r="G266"/>
  <c r="H266"/>
  <c r="B267"/>
  <c r="C267"/>
  <c r="D267"/>
  <c r="E267"/>
  <c r="F267"/>
  <c r="G267"/>
  <c r="H267"/>
  <c r="B268"/>
  <c r="C268"/>
  <c r="D268"/>
  <c r="E268"/>
  <c r="F268"/>
  <c r="G268"/>
  <c r="H268"/>
  <c r="B269"/>
  <c r="C269"/>
  <c r="D269"/>
  <c r="E269"/>
  <c r="F269"/>
  <c r="G269"/>
  <c r="H269"/>
  <c r="B270"/>
  <c r="C270"/>
  <c r="D270"/>
  <c r="E270"/>
  <c r="F270"/>
  <c r="G270"/>
  <c r="H270"/>
  <c r="B271"/>
  <c r="C271"/>
  <c r="D271"/>
  <c r="E271"/>
  <c r="F271"/>
  <c r="G271"/>
  <c r="H271"/>
  <c r="B272"/>
  <c r="C272"/>
  <c r="D272"/>
  <c r="E272"/>
  <c r="F272"/>
  <c r="G272"/>
  <c r="H272"/>
  <c r="B273"/>
  <c r="C273"/>
  <c r="D273"/>
  <c r="E273"/>
  <c r="F273"/>
  <c r="G273"/>
  <c r="H273"/>
  <c r="B274"/>
  <c r="C274"/>
  <c r="D274"/>
  <c r="E274"/>
  <c r="F274"/>
  <c r="G274"/>
  <c r="H274"/>
  <c r="B275"/>
  <c r="C275"/>
  <c r="D275"/>
  <c r="E275"/>
  <c r="F275"/>
  <c r="G275"/>
  <c r="H275"/>
  <c r="B276"/>
  <c r="C276"/>
  <c r="D276"/>
  <c r="E276"/>
  <c r="F276"/>
  <c r="G276"/>
  <c r="H276"/>
  <c r="B277"/>
  <c r="C277"/>
  <c r="D277"/>
  <c r="E277"/>
  <c r="F277"/>
  <c r="G277"/>
  <c r="H277"/>
  <c r="B278"/>
  <c r="C278"/>
  <c r="D278"/>
  <c r="E278"/>
  <c r="F278"/>
  <c r="G278"/>
  <c r="H278"/>
  <c r="B279"/>
  <c r="C279"/>
  <c r="D279"/>
  <c r="E279"/>
  <c r="F279"/>
  <c r="G279"/>
  <c r="H279"/>
  <c r="B280"/>
  <c r="C280"/>
  <c r="D280"/>
  <c r="E280"/>
  <c r="F280"/>
  <c r="G280"/>
  <c r="H280"/>
  <c r="B281"/>
  <c r="C281"/>
  <c r="D281"/>
  <c r="E281"/>
  <c r="F281"/>
  <c r="G281"/>
  <c r="H281"/>
  <c r="B282"/>
  <c r="C282"/>
  <c r="D282"/>
  <c r="E282"/>
  <c r="F282"/>
  <c r="G282"/>
  <c r="H282"/>
  <c r="B283"/>
  <c r="C283"/>
  <c r="D283"/>
  <c r="E283"/>
  <c r="F283"/>
  <c r="G283"/>
  <c r="H283"/>
  <c r="B284"/>
  <c r="C284"/>
  <c r="D284"/>
  <c r="E284"/>
  <c r="F284"/>
  <c r="G284"/>
  <c r="H284"/>
  <c r="B285"/>
  <c r="C285"/>
  <c r="D285"/>
  <c r="E285"/>
  <c r="F285"/>
  <c r="G285"/>
  <c r="H285"/>
  <c r="B286"/>
  <c r="C286"/>
  <c r="D286"/>
  <c r="E286"/>
  <c r="F286"/>
  <c r="G286"/>
  <c r="H286"/>
  <c r="C3"/>
  <c r="D3"/>
  <c r="E3"/>
  <c r="F3"/>
  <c r="G3"/>
  <c r="H3"/>
  <c r="B3"/>
  <c r="D68" i="12" l="1"/>
  <c r="F68" s="1"/>
  <c r="H68" s="1"/>
  <c r="J68" s="1"/>
  <c r="L68" s="1"/>
  <c r="F208" i="14"/>
  <c r="H3"/>
  <c r="F3"/>
  <c r="D3"/>
  <c r="H286"/>
  <c r="F286"/>
  <c r="D286"/>
  <c r="B286"/>
  <c r="G285"/>
  <c r="E285"/>
  <c r="C285"/>
  <c r="H284"/>
  <c r="F284"/>
  <c r="D284"/>
  <c r="B284"/>
  <c r="G283"/>
  <c r="E283"/>
  <c r="C283"/>
  <c r="H282"/>
  <c r="F282"/>
  <c r="D282"/>
  <c r="B282"/>
  <c r="G281"/>
  <c r="E281"/>
  <c r="C281"/>
  <c r="H280"/>
  <c r="F280"/>
  <c r="D280"/>
  <c r="B280"/>
  <c r="G279"/>
  <c r="E279"/>
  <c r="C279"/>
  <c r="H278"/>
  <c r="F278"/>
  <c r="D278"/>
  <c r="B278"/>
  <c r="G277"/>
  <c r="E277"/>
  <c r="C277"/>
  <c r="H276"/>
  <c r="F276"/>
  <c r="D276"/>
  <c r="B276"/>
  <c r="G275"/>
  <c r="E275"/>
  <c r="C275"/>
  <c r="H274"/>
  <c r="F274"/>
  <c r="D274"/>
  <c r="B274"/>
  <c r="G273"/>
  <c r="E273"/>
  <c r="C273"/>
  <c r="H272"/>
  <c r="F272"/>
  <c r="D272"/>
  <c r="B272"/>
  <c r="G271"/>
  <c r="E271"/>
  <c r="C271"/>
  <c r="H270"/>
  <c r="F270"/>
  <c r="D270"/>
  <c r="B270"/>
  <c r="G269"/>
  <c r="E269"/>
  <c r="C269"/>
  <c r="H268"/>
  <c r="F268"/>
  <c r="D268"/>
  <c r="B268"/>
  <c r="G267"/>
  <c r="E267"/>
  <c r="C267"/>
  <c r="H266"/>
  <c r="F266"/>
  <c r="D266"/>
  <c r="B266"/>
  <c r="G265"/>
  <c r="E265"/>
  <c r="C265"/>
  <c r="H264"/>
  <c r="F264"/>
  <c r="D264"/>
  <c r="B264"/>
  <c r="G263"/>
  <c r="E263"/>
  <c r="C263"/>
  <c r="H262"/>
  <c r="F262"/>
  <c r="D262"/>
  <c r="B262"/>
  <c r="G261"/>
  <c r="E261"/>
  <c r="C261"/>
  <c r="H260"/>
  <c r="F260"/>
  <c r="D260"/>
  <c r="B260"/>
  <c r="G259"/>
  <c r="E259"/>
  <c r="C259"/>
  <c r="H258"/>
  <c r="F258"/>
  <c r="D258"/>
  <c r="B258"/>
  <c r="G257"/>
  <c r="E257"/>
  <c r="C257"/>
  <c r="H256"/>
  <c r="F256"/>
  <c r="D256"/>
  <c r="B256"/>
  <c r="G255"/>
  <c r="E255"/>
  <c r="C255"/>
  <c r="H254"/>
  <c r="F254"/>
  <c r="D254"/>
  <c r="B254"/>
  <c r="G253"/>
  <c r="E253"/>
  <c r="C253"/>
  <c r="H252"/>
  <c r="F252"/>
  <c r="D252"/>
  <c r="B252"/>
  <c r="G251"/>
  <c r="E251"/>
  <c r="C251"/>
  <c r="H250"/>
  <c r="F250"/>
  <c r="D250"/>
  <c r="B250"/>
  <c r="G249"/>
  <c r="E249"/>
  <c r="C249"/>
  <c r="H248"/>
  <c r="F248"/>
  <c r="D248"/>
  <c r="B248"/>
  <c r="G247"/>
  <c r="E247"/>
  <c r="C247"/>
  <c r="H246"/>
  <c r="F246"/>
  <c r="D246"/>
  <c r="B246"/>
  <c r="G245"/>
  <c r="E245"/>
  <c r="C245"/>
  <c r="H244"/>
  <c r="F244"/>
  <c r="D244"/>
  <c r="B244"/>
  <c r="G243"/>
  <c r="E243"/>
  <c r="C243"/>
  <c r="H242"/>
  <c r="F242"/>
  <c r="D242"/>
  <c r="B242"/>
  <c r="G241"/>
  <c r="E241"/>
  <c r="C241"/>
  <c r="H240"/>
  <c r="F240"/>
  <c r="D240"/>
  <c r="B240"/>
  <c r="G239"/>
  <c r="E239"/>
  <c r="C239"/>
  <c r="H238"/>
  <c r="F238"/>
  <c r="D238"/>
  <c r="B238"/>
  <c r="G237"/>
  <c r="E237"/>
  <c r="C237"/>
  <c r="H236"/>
  <c r="F236"/>
  <c r="D236"/>
  <c r="B236"/>
  <c r="G235"/>
  <c r="E235"/>
  <c r="C235"/>
  <c r="H234"/>
  <c r="F234"/>
  <c r="D234"/>
  <c r="B234"/>
  <c r="G233"/>
  <c r="E233"/>
  <c r="C233"/>
  <c r="H232"/>
  <c r="F232"/>
  <c r="D232"/>
  <c r="B232"/>
  <c r="G231"/>
  <c r="E231"/>
  <c r="C231"/>
  <c r="H230"/>
  <c r="F230"/>
  <c r="D230"/>
  <c r="B230"/>
  <c r="G229"/>
  <c r="E229"/>
  <c r="C229"/>
  <c r="H228"/>
  <c r="F228"/>
  <c r="D228"/>
  <c r="B228"/>
  <c r="G227"/>
  <c r="E227"/>
  <c r="C227"/>
  <c r="H226"/>
  <c r="F226"/>
  <c r="D226"/>
  <c r="B226"/>
  <c r="G225"/>
  <c r="E225"/>
  <c r="C225"/>
  <c r="H224"/>
  <c r="F224"/>
  <c r="D224"/>
  <c r="B224"/>
  <c r="G223"/>
  <c r="E223"/>
  <c r="C223"/>
  <c r="H222"/>
  <c r="F222"/>
  <c r="D222"/>
  <c r="B222"/>
  <c r="G221"/>
  <c r="E221"/>
  <c r="C221"/>
  <c r="H220"/>
  <c r="F220"/>
  <c r="D220"/>
  <c r="B220"/>
  <c r="G219"/>
  <c r="E219"/>
  <c r="C219"/>
  <c r="H218"/>
  <c r="F218"/>
  <c r="D218"/>
  <c r="B218"/>
  <c r="G217"/>
  <c r="E217"/>
  <c r="C217"/>
  <c r="H216"/>
  <c r="F216"/>
  <c r="D216"/>
  <c r="B216"/>
  <c r="G215"/>
  <c r="E215"/>
  <c r="C215"/>
  <c r="H214"/>
  <c r="F214"/>
  <c r="D214"/>
  <c r="B214"/>
  <c r="G213"/>
  <c r="E213"/>
  <c r="C213"/>
  <c r="H212"/>
  <c r="F212"/>
  <c r="D212"/>
  <c r="B212"/>
  <c r="G211"/>
  <c r="E211"/>
  <c r="C211"/>
  <c r="H210"/>
  <c r="F210"/>
  <c r="D210"/>
  <c r="B210"/>
  <c r="G209"/>
  <c r="E209"/>
  <c r="C209"/>
  <c r="H208"/>
  <c r="D208"/>
  <c r="B208"/>
  <c r="G207"/>
  <c r="E207"/>
  <c r="C207"/>
  <c r="H206"/>
  <c r="F206"/>
  <c r="D206"/>
  <c r="B206"/>
  <c r="G205"/>
  <c r="E205"/>
  <c r="C205"/>
  <c r="H204"/>
  <c r="F204"/>
  <c r="D204"/>
  <c r="B204"/>
  <c r="G203"/>
  <c r="E203"/>
  <c r="C203"/>
  <c r="H202"/>
  <c r="F202"/>
  <c r="D202"/>
  <c r="B202"/>
  <c r="G201"/>
  <c r="E201"/>
  <c r="C201"/>
  <c r="H200"/>
  <c r="F200"/>
  <c r="D200"/>
  <c r="B200"/>
  <c r="G199"/>
  <c r="E199"/>
  <c r="C199"/>
  <c r="H198"/>
  <c r="F198"/>
  <c r="D198"/>
  <c r="B198"/>
  <c r="G197"/>
  <c r="E197"/>
  <c r="C197"/>
  <c r="H196"/>
  <c r="F196"/>
  <c r="D196"/>
  <c r="B196"/>
  <c r="G195"/>
  <c r="E195"/>
  <c r="C195"/>
  <c r="H194"/>
  <c r="F194"/>
  <c r="D194"/>
  <c r="B194"/>
  <c r="G193"/>
  <c r="E193"/>
  <c r="C193"/>
  <c r="H192"/>
  <c r="F192"/>
  <c r="D192"/>
  <c r="B192"/>
  <c r="G191"/>
  <c r="E191"/>
  <c r="C191"/>
  <c r="H190"/>
  <c r="F190"/>
  <c r="D190"/>
  <c r="B190"/>
  <c r="G189"/>
  <c r="E189"/>
  <c r="C189"/>
  <c r="H188"/>
  <c r="F188"/>
  <c r="D188"/>
  <c r="B188"/>
  <c r="G187"/>
  <c r="E187"/>
  <c r="C187"/>
  <c r="H186"/>
  <c r="F186"/>
  <c r="D186"/>
  <c r="B186"/>
  <c r="G185"/>
  <c r="E185"/>
  <c r="C185"/>
  <c r="H184"/>
  <c r="F184"/>
  <c r="D184"/>
  <c r="B184"/>
  <c r="G183"/>
  <c r="E183"/>
  <c r="C183"/>
  <c r="H182"/>
  <c r="F182"/>
  <c r="D182"/>
  <c r="B182"/>
  <c r="G181"/>
  <c r="E181"/>
  <c r="C181"/>
  <c r="H180"/>
  <c r="F180"/>
  <c r="D180"/>
  <c r="B180"/>
  <c r="G179"/>
  <c r="E179"/>
  <c r="C179"/>
  <c r="H178"/>
  <c r="F178"/>
  <c r="D178"/>
  <c r="B178"/>
  <c r="G177"/>
  <c r="E177"/>
  <c r="C177"/>
  <c r="H176"/>
  <c r="F176"/>
  <c r="D176"/>
  <c r="B176"/>
  <c r="G175"/>
  <c r="E175"/>
  <c r="C175"/>
  <c r="H174"/>
  <c r="F174"/>
  <c r="D174"/>
  <c r="B174"/>
  <c r="G173"/>
  <c r="E173"/>
  <c r="C173"/>
  <c r="H172"/>
  <c r="F172"/>
  <c r="D172"/>
  <c r="B172"/>
  <c r="G171"/>
  <c r="E171"/>
  <c r="C171"/>
  <c r="H170"/>
  <c r="F170"/>
  <c r="D170"/>
  <c r="B170"/>
  <c r="G169"/>
  <c r="E169"/>
  <c r="C169"/>
  <c r="H168"/>
  <c r="F168"/>
  <c r="D168"/>
  <c r="B168"/>
  <c r="G167"/>
  <c r="E167"/>
  <c r="C167"/>
  <c r="H166"/>
  <c r="F166"/>
  <c r="D166"/>
  <c r="B166"/>
  <c r="G165"/>
  <c r="E165"/>
  <c r="C165"/>
  <c r="H164"/>
  <c r="F164"/>
  <c r="D164"/>
  <c r="B164"/>
  <c r="G163"/>
  <c r="E163"/>
  <c r="C163"/>
  <c r="H162"/>
  <c r="F162"/>
  <c r="D162"/>
  <c r="B162"/>
  <c r="G161"/>
  <c r="E161"/>
  <c r="C161"/>
  <c r="H160"/>
  <c r="F160"/>
  <c r="D160"/>
  <c r="B160"/>
  <c r="G159"/>
  <c r="E159"/>
  <c r="C159"/>
  <c r="H158"/>
  <c r="F158"/>
  <c r="D158"/>
  <c r="B158"/>
  <c r="G157"/>
  <c r="E157"/>
  <c r="C157"/>
  <c r="H156"/>
  <c r="F156"/>
  <c r="D156"/>
  <c r="B156"/>
  <c r="G155"/>
  <c r="E155"/>
  <c r="C155"/>
  <c r="H154"/>
  <c r="F154"/>
  <c r="D154"/>
  <c r="B154"/>
  <c r="G153"/>
  <c r="E153"/>
  <c r="C153"/>
  <c r="H152"/>
  <c r="F152"/>
  <c r="D152"/>
  <c r="B152"/>
  <c r="G151"/>
  <c r="B3"/>
  <c r="G3"/>
  <c r="E3"/>
  <c r="C3"/>
  <c r="G286"/>
  <c r="E286"/>
  <c r="C286"/>
  <c r="H285"/>
  <c r="F285"/>
  <c r="D285"/>
  <c r="B285"/>
  <c r="G284"/>
  <c r="E284"/>
  <c r="C284"/>
  <c r="H283"/>
  <c r="F283"/>
  <c r="D283"/>
  <c r="B283"/>
  <c r="G282"/>
  <c r="E282"/>
  <c r="C282"/>
  <c r="H281"/>
  <c r="F281"/>
  <c r="D281"/>
  <c r="B281"/>
  <c r="G280"/>
  <c r="E280"/>
  <c r="C280"/>
  <c r="H279"/>
  <c r="F279"/>
  <c r="D279"/>
  <c r="B279"/>
  <c r="G278"/>
  <c r="E278"/>
  <c r="C278"/>
  <c r="H277"/>
  <c r="F277"/>
  <c r="D277"/>
  <c r="B277"/>
  <c r="G276"/>
  <c r="E276"/>
  <c r="C276"/>
  <c r="H275"/>
  <c r="F275"/>
  <c r="D275"/>
  <c r="B275"/>
  <c r="G274"/>
  <c r="E274"/>
  <c r="C274"/>
  <c r="H273"/>
  <c r="F273"/>
  <c r="D273"/>
  <c r="B273"/>
  <c r="G272"/>
  <c r="E272"/>
  <c r="C272"/>
  <c r="H271"/>
  <c r="F271"/>
  <c r="D271"/>
  <c r="B271"/>
  <c r="G270"/>
  <c r="E270"/>
  <c r="C270"/>
  <c r="H269"/>
  <c r="F269"/>
  <c r="D269"/>
  <c r="B269"/>
  <c r="G268"/>
  <c r="E268"/>
  <c r="C268"/>
  <c r="H267"/>
  <c r="F267"/>
  <c r="D267"/>
  <c r="B267"/>
  <c r="G266"/>
  <c r="E266"/>
  <c r="C266"/>
  <c r="H265"/>
  <c r="F265"/>
  <c r="D265"/>
  <c r="B265"/>
  <c r="G264"/>
  <c r="E264"/>
  <c r="C264"/>
  <c r="H263"/>
  <c r="F263"/>
  <c r="D263"/>
  <c r="B263"/>
  <c r="G262"/>
  <c r="E262"/>
  <c r="C262"/>
  <c r="H261"/>
  <c r="F261"/>
  <c r="D261"/>
  <c r="B261"/>
  <c r="G260"/>
  <c r="E260"/>
  <c r="C260"/>
  <c r="H259"/>
  <c r="F259"/>
  <c r="D259"/>
  <c r="B259"/>
  <c r="G258"/>
  <c r="E258"/>
  <c r="C258"/>
  <c r="H257"/>
  <c r="F257"/>
  <c r="D257"/>
  <c r="B257"/>
  <c r="G256"/>
  <c r="E256"/>
  <c r="C256"/>
  <c r="H255"/>
  <c r="F255"/>
  <c r="D255"/>
  <c r="B255"/>
  <c r="G254"/>
  <c r="E254"/>
  <c r="C254"/>
  <c r="H253"/>
  <c r="F253"/>
  <c r="D253"/>
  <c r="B253"/>
  <c r="G252"/>
  <c r="E252"/>
  <c r="C252"/>
  <c r="H251"/>
  <c r="F251"/>
  <c r="D251"/>
  <c r="B251"/>
  <c r="G250"/>
  <c r="E250"/>
  <c r="C250"/>
  <c r="H249"/>
  <c r="F249"/>
  <c r="D249"/>
  <c r="B249"/>
  <c r="G248"/>
  <c r="E248"/>
  <c r="C248"/>
  <c r="H247"/>
  <c r="F247"/>
  <c r="D247"/>
  <c r="B247"/>
  <c r="G246"/>
  <c r="E246"/>
  <c r="C246"/>
  <c r="H245"/>
  <c r="F245"/>
  <c r="D245"/>
  <c r="B245"/>
  <c r="G244"/>
  <c r="E244"/>
  <c r="C244"/>
  <c r="H243"/>
  <c r="F243"/>
  <c r="D243"/>
  <c r="B243"/>
  <c r="G242"/>
  <c r="E242"/>
  <c r="C242"/>
  <c r="H241"/>
  <c r="F241"/>
  <c r="D241"/>
  <c r="B241"/>
  <c r="G240"/>
  <c r="E240"/>
  <c r="C240"/>
  <c r="H239"/>
  <c r="F239"/>
  <c r="D239"/>
  <c r="B239"/>
  <c r="G238"/>
  <c r="E238"/>
  <c r="C238"/>
  <c r="H237"/>
  <c r="F237"/>
  <c r="D237"/>
  <c r="B237"/>
  <c r="G236"/>
  <c r="E236"/>
  <c r="C236"/>
  <c r="H235"/>
  <c r="F235"/>
  <c r="D235"/>
  <c r="B235"/>
  <c r="G234"/>
  <c r="E234"/>
  <c r="C234"/>
  <c r="H233"/>
  <c r="F233"/>
  <c r="D233"/>
  <c r="B233"/>
  <c r="G232"/>
  <c r="E232"/>
  <c r="C232"/>
  <c r="H231"/>
  <c r="F231"/>
  <c r="D231"/>
  <c r="B231"/>
  <c r="G230"/>
  <c r="E230"/>
  <c r="C230"/>
  <c r="H229"/>
  <c r="F229"/>
  <c r="D229"/>
  <c r="B229"/>
  <c r="G228"/>
  <c r="E228"/>
  <c r="C228"/>
  <c r="H227"/>
  <c r="F227"/>
  <c r="D227"/>
  <c r="B227"/>
  <c r="G226"/>
  <c r="E226"/>
  <c r="C226"/>
  <c r="H225"/>
  <c r="F225"/>
  <c r="D225"/>
  <c r="B225"/>
  <c r="G224"/>
  <c r="E224"/>
  <c r="C224"/>
  <c r="H223"/>
  <c r="F223"/>
  <c r="D223"/>
  <c r="B223"/>
  <c r="G222"/>
  <c r="E222"/>
  <c r="C222"/>
  <c r="H221"/>
  <c r="F221"/>
  <c r="D221"/>
  <c r="B221"/>
  <c r="G220"/>
  <c r="E220"/>
  <c r="C220"/>
  <c r="H219"/>
  <c r="F219"/>
  <c r="D219"/>
  <c r="B219"/>
  <c r="G218"/>
  <c r="E218"/>
  <c r="C218"/>
  <c r="H217"/>
  <c r="F217"/>
  <c r="D217"/>
  <c r="B217"/>
  <c r="G216"/>
  <c r="E216"/>
  <c r="C216"/>
  <c r="H215"/>
  <c r="F215"/>
  <c r="D215"/>
  <c r="B215"/>
  <c r="G214"/>
  <c r="E214"/>
  <c r="C214"/>
  <c r="H213"/>
  <c r="F213"/>
  <c r="D213"/>
  <c r="B213"/>
  <c r="G212"/>
  <c r="E212"/>
  <c r="C212"/>
  <c r="H211"/>
  <c r="F211"/>
  <c r="D211"/>
  <c r="B211"/>
  <c r="G210"/>
  <c r="E210"/>
  <c r="C210"/>
  <c r="H209"/>
  <c r="F209"/>
  <c r="D209"/>
  <c r="B209"/>
  <c r="G208"/>
  <c r="E208"/>
  <c r="C208"/>
  <c r="H207"/>
  <c r="F207"/>
  <c r="D207"/>
  <c r="B207"/>
  <c r="G206"/>
  <c r="E206"/>
  <c r="C206"/>
  <c r="H205"/>
  <c r="F205"/>
  <c r="D205"/>
  <c r="B205"/>
  <c r="G204"/>
  <c r="E204"/>
  <c r="C204"/>
  <c r="H203"/>
  <c r="F203"/>
  <c r="D203"/>
  <c r="B203"/>
  <c r="G202"/>
  <c r="E202"/>
  <c r="C202"/>
  <c r="H201"/>
  <c r="F201"/>
  <c r="D201"/>
  <c r="B201"/>
  <c r="G200"/>
  <c r="E200"/>
  <c r="C200"/>
  <c r="H199"/>
  <c r="F199"/>
  <c r="D199"/>
  <c r="B199"/>
  <c r="G198"/>
  <c r="E198"/>
  <c r="C198"/>
  <c r="H197"/>
  <c r="F197"/>
  <c r="D197"/>
  <c r="B197"/>
  <c r="G196"/>
  <c r="E196"/>
  <c r="C196"/>
  <c r="H195"/>
  <c r="F195"/>
  <c r="D195"/>
  <c r="B195"/>
  <c r="G194"/>
  <c r="E194"/>
  <c r="C194"/>
  <c r="H193"/>
  <c r="F193"/>
  <c r="D193"/>
  <c r="B193"/>
  <c r="G192"/>
  <c r="E192"/>
  <c r="C192"/>
  <c r="H191"/>
  <c r="F191"/>
  <c r="D191"/>
  <c r="B191"/>
  <c r="G190"/>
  <c r="E190"/>
  <c r="C190"/>
  <c r="H189"/>
  <c r="F189"/>
  <c r="D189"/>
  <c r="B189"/>
  <c r="G188"/>
  <c r="E188"/>
  <c r="C188"/>
  <c r="H187"/>
  <c r="F187"/>
  <c r="D187"/>
  <c r="B187"/>
  <c r="G186"/>
  <c r="E186"/>
  <c r="C186"/>
  <c r="H185"/>
  <c r="F185"/>
  <c r="D185"/>
  <c r="B185"/>
  <c r="G184"/>
  <c r="E184"/>
  <c r="C184"/>
  <c r="H183"/>
  <c r="F183"/>
  <c r="D183"/>
  <c r="B183"/>
  <c r="G182"/>
  <c r="E182"/>
  <c r="C182"/>
  <c r="H181"/>
  <c r="F181"/>
  <c r="D181"/>
  <c r="B181"/>
  <c r="G180"/>
  <c r="E180"/>
  <c r="C180"/>
  <c r="H179"/>
  <c r="F179"/>
  <c r="D179"/>
  <c r="B179"/>
  <c r="G178"/>
  <c r="E178"/>
  <c r="C178"/>
  <c r="H177"/>
  <c r="F177"/>
  <c r="D177"/>
  <c r="B177"/>
  <c r="G176"/>
  <c r="E176"/>
  <c r="C176"/>
  <c r="H175"/>
  <c r="F175"/>
  <c r="D175"/>
  <c r="B175"/>
  <c r="G174"/>
  <c r="E174"/>
  <c r="C174"/>
  <c r="H173"/>
  <c r="F173"/>
  <c r="D173"/>
  <c r="B173"/>
  <c r="G172"/>
  <c r="E172"/>
  <c r="C172"/>
  <c r="H171"/>
  <c r="F171"/>
  <c r="D171"/>
  <c r="B171"/>
  <c r="G170"/>
  <c r="E170"/>
  <c r="C170"/>
  <c r="H169"/>
  <c r="F169"/>
  <c r="D169"/>
  <c r="B169"/>
  <c r="G168"/>
  <c r="E168"/>
  <c r="C168"/>
  <c r="H167"/>
  <c r="F167"/>
  <c r="D167"/>
  <c r="B167"/>
  <c r="G166"/>
  <c r="E166"/>
  <c r="C166"/>
  <c r="H165"/>
  <c r="F165"/>
  <c r="D165"/>
  <c r="B165"/>
  <c r="G164"/>
  <c r="E164"/>
  <c r="C164"/>
  <c r="H163"/>
  <c r="F163"/>
  <c r="D163"/>
  <c r="B163"/>
  <c r="G162"/>
  <c r="E162"/>
  <c r="C162"/>
  <c r="H161"/>
  <c r="F161"/>
  <c r="D161"/>
  <c r="B161"/>
  <c r="G160"/>
  <c r="E160"/>
  <c r="C160"/>
  <c r="H159"/>
  <c r="F159"/>
  <c r="D159"/>
  <c r="B159"/>
  <c r="G158"/>
  <c r="E158"/>
  <c r="C158"/>
  <c r="H157"/>
  <c r="F157"/>
  <c r="D47" i="12"/>
  <c r="F47" s="1"/>
  <c r="H47" s="1"/>
  <c r="J47" s="1"/>
  <c r="L47" s="1"/>
  <c r="D78" i="14"/>
  <c r="D46" i="12"/>
  <c r="D64" i="14"/>
  <c r="F38"/>
  <c r="D67" i="12"/>
  <c r="E151" i="14"/>
  <c r="C151"/>
  <c r="H150"/>
  <c r="F150"/>
  <c r="D150"/>
  <c r="B150"/>
  <c r="G149"/>
  <c r="E149"/>
  <c r="C149"/>
  <c r="H148"/>
  <c r="F148"/>
  <c r="D148"/>
  <c r="B148"/>
  <c r="G147"/>
  <c r="E147"/>
  <c r="C147"/>
  <c r="H146"/>
  <c r="F146"/>
  <c r="D146"/>
  <c r="B146"/>
  <c r="G145"/>
  <c r="E145"/>
  <c r="C145"/>
  <c r="H144"/>
  <c r="F144"/>
  <c r="D144"/>
  <c r="B144"/>
  <c r="G143"/>
  <c r="E143"/>
  <c r="C143"/>
  <c r="H142"/>
  <c r="F142"/>
  <c r="D142"/>
  <c r="B142"/>
  <c r="G141"/>
  <c r="E141"/>
  <c r="C141"/>
  <c r="H140"/>
  <c r="F140"/>
  <c r="D140"/>
  <c r="B140"/>
  <c r="G139"/>
  <c r="E139"/>
  <c r="C139"/>
  <c r="H138"/>
  <c r="F138"/>
  <c r="D138"/>
  <c r="B138"/>
  <c r="G137"/>
  <c r="E137"/>
  <c r="C137"/>
  <c r="H136"/>
  <c r="F136"/>
  <c r="D136"/>
  <c r="B136"/>
  <c r="G135"/>
  <c r="E135"/>
  <c r="C135"/>
  <c r="H134"/>
  <c r="F134"/>
  <c r="D134"/>
  <c r="B134"/>
  <c r="G133"/>
  <c r="E133"/>
  <c r="C133"/>
  <c r="H132"/>
  <c r="F132"/>
  <c r="D132"/>
  <c r="B132"/>
  <c r="G131"/>
  <c r="E131"/>
  <c r="C131"/>
  <c r="H130"/>
  <c r="F130"/>
  <c r="D130"/>
  <c r="B130"/>
  <c r="G129"/>
  <c r="E129"/>
  <c r="C129"/>
  <c r="H128"/>
  <c r="F128"/>
  <c r="D128"/>
  <c r="B128"/>
  <c r="G127"/>
  <c r="E127"/>
  <c r="C127"/>
  <c r="H126"/>
  <c r="F126"/>
  <c r="D126"/>
  <c r="B126"/>
  <c r="G125"/>
  <c r="E125"/>
  <c r="C125"/>
  <c r="H124"/>
  <c r="F124"/>
  <c r="D124"/>
  <c r="B124"/>
  <c r="G123"/>
  <c r="E123"/>
  <c r="C123"/>
  <c r="H122"/>
  <c r="F122"/>
  <c r="D122"/>
  <c r="B122"/>
  <c r="G121"/>
  <c r="E121"/>
  <c r="C121"/>
  <c r="H120"/>
  <c r="F120"/>
  <c r="D120"/>
  <c r="B120"/>
  <c r="G119"/>
  <c r="E119"/>
  <c r="C119"/>
  <c r="H118"/>
  <c r="F118"/>
  <c r="D118"/>
  <c r="B118"/>
  <c r="G117"/>
  <c r="E117"/>
  <c r="C117"/>
  <c r="H116"/>
  <c r="F116"/>
  <c r="D116"/>
  <c r="B116"/>
  <c r="G115"/>
  <c r="E115"/>
  <c r="C115"/>
  <c r="H114"/>
  <c r="F114"/>
  <c r="D114"/>
  <c r="B114"/>
  <c r="G113"/>
  <c r="E113"/>
  <c r="C113"/>
  <c r="H112"/>
  <c r="F112"/>
  <c r="D112"/>
  <c r="B112"/>
  <c r="G111"/>
  <c r="E111"/>
  <c r="C111"/>
  <c r="H110"/>
  <c r="F110"/>
  <c r="D110"/>
  <c r="B110"/>
  <c r="G109"/>
  <c r="E109"/>
  <c r="C109"/>
  <c r="H108"/>
  <c r="F108"/>
  <c r="D108"/>
  <c r="B108"/>
  <c r="G107"/>
  <c r="E107"/>
  <c r="C107"/>
  <c r="H106"/>
  <c r="F106"/>
  <c r="D106"/>
  <c r="B106"/>
  <c r="G105"/>
  <c r="E105"/>
  <c r="C105"/>
  <c r="H104"/>
  <c r="F104"/>
  <c r="D104"/>
  <c r="B104"/>
  <c r="G103"/>
  <c r="E103"/>
  <c r="C103"/>
  <c r="H102"/>
  <c r="F102"/>
  <c r="D102"/>
  <c r="B102"/>
  <c r="G101"/>
  <c r="E101"/>
  <c r="C101"/>
  <c r="H100"/>
  <c r="F100"/>
  <c r="D100"/>
  <c r="B100"/>
  <c r="G99"/>
  <c r="E99"/>
  <c r="C99"/>
  <c r="H98"/>
  <c r="F98"/>
  <c r="D98"/>
  <c r="B98"/>
  <c r="G97"/>
  <c r="E97"/>
  <c r="C97"/>
  <c r="H96"/>
  <c r="F96"/>
  <c r="D96"/>
  <c r="B96"/>
  <c r="G95"/>
  <c r="E95"/>
  <c r="C95"/>
  <c r="H94"/>
  <c r="F94"/>
  <c r="D94"/>
  <c r="B94"/>
  <c r="G93"/>
  <c r="E93"/>
  <c r="C93"/>
  <c r="H92"/>
  <c r="F92"/>
  <c r="D92"/>
  <c r="B92"/>
  <c r="G91"/>
  <c r="E91"/>
  <c r="C91"/>
  <c r="H90"/>
  <c r="F90"/>
  <c r="D90"/>
  <c r="B90"/>
  <c r="G89"/>
  <c r="E89"/>
  <c r="C89"/>
  <c r="H88"/>
  <c r="F88"/>
  <c r="D88"/>
  <c r="B88"/>
  <c r="G87"/>
  <c r="E87"/>
  <c r="C87"/>
  <c r="H86"/>
  <c r="F86"/>
  <c r="D86"/>
  <c r="B86"/>
  <c r="G85"/>
  <c r="E85"/>
  <c r="C85"/>
  <c r="H84"/>
  <c r="F84"/>
  <c r="D84"/>
  <c r="B84"/>
  <c r="G83"/>
  <c r="E83"/>
  <c r="C83"/>
  <c r="H82"/>
  <c r="F82"/>
  <c r="D82"/>
  <c r="B82"/>
  <c r="G81"/>
  <c r="E81"/>
  <c r="C81"/>
  <c r="H80"/>
  <c r="F80"/>
  <c r="D80"/>
  <c r="B80"/>
  <c r="G79"/>
  <c r="E79"/>
  <c r="C79"/>
  <c r="H78"/>
  <c r="F78"/>
  <c r="B78"/>
  <c r="G77"/>
  <c r="E77"/>
  <c r="C77"/>
  <c r="H76"/>
  <c r="F76"/>
  <c r="D76"/>
  <c r="B76"/>
  <c r="G75"/>
  <c r="E75"/>
  <c r="C75"/>
  <c r="H74"/>
  <c r="F74"/>
  <c r="D74"/>
  <c r="B74"/>
  <c r="G73"/>
  <c r="E73"/>
  <c r="C73"/>
  <c r="H72"/>
  <c r="F72"/>
  <c r="D72"/>
  <c r="B72"/>
  <c r="G71"/>
  <c r="E71"/>
  <c r="C71"/>
  <c r="H70"/>
  <c r="F70"/>
  <c r="D70"/>
  <c r="B70"/>
  <c r="G69"/>
  <c r="E69"/>
  <c r="C69"/>
  <c r="H68"/>
  <c r="F68"/>
  <c r="D68"/>
  <c r="B68"/>
  <c r="G67"/>
  <c r="E67"/>
  <c r="C67"/>
  <c r="H66"/>
  <c r="F66"/>
  <c r="D66"/>
  <c r="B66"/>
  <c r="G65"/>
  <c r="E65"/>
  <c r="C65"/>
  <c r="H64"/>
  <c r="F64"/>
  <c r="B64"/>
  <c r="G63"/>
  <c r="E63"/>
  <c r="C63"/>
  <c r="H62"/>
  <c r="F62"/>
  <c r="D62"/>
  <c r="B62"/>
  <c r="G61"/>
  <c r="E61"/>
  <c r="C61"/>
  <c r="H60"/>
  <c r="F60"/>
  <c r="D60"/>
  <c r="B60"/>
  <c r="G59"/>
  <c r="E59"/>
  <c r="C59"/>
  <c r="H58"/>
  <c r="F58"/>
  <c r="D58"/>
  <c r="B58"/>
  <c r="G57"/>
  <c r="E57"/>
  <c r="C57"/>
  <c r="H56"/>
  <c r="F56"/>
  <c r="D56"/>
  <c r="B56"/>
  <c r="G55"/>
  <c r="E55"/>
  <c r="C55"/>
  <c r="H54"/>
  <c r="F54"/>
  <c r="D54"/>
  <c r="B54"/>
  <c r="G53"/>
  <c r="E53"/>
  <c r="C53"/>
  <c r="H52"/>
  <c r="F52"/>
  <c r="D52"/>
  <c r="B52"/>
  <c r="G51"/>
  <c r="E51"/>
  <c r="C51"/>
  <c r="H50"/>
  <c r="F50"/>
  <c r="D50"/>
  <c r="B50"/>
  <c r="G49"/>
  <c r="E49"/>
  <c r="C49"/>
  <c r="H48"/>
  <c r="F48"/>
  <c r="D48"/>
  <c r="B48"/>
  <c r="G47"/>
  <c r="E47"/>
  <c r="C47"/>
  <c r="H46"/>
  <c r="F46"/>
  <c r="D46"/>
  <c r="B46"/>
  <c r="G45"/>
  <c r="E45"/>
  <c r="C45"/>
  <c r="H44"/>
  <c r="F44"/>
  <c r="D44"/>
  <c r="B44"/>
  <c r="G43"/>
  <c r="E43"/>
  <c r="C43"/>
  <c r="H42"/>
  <c r="F42"/>
  <c r="D42"/>
  <c r="B42"/>
  <c r="G41"/>
  <c r="E41"/>
  <c r="C41"/>
  <c r="H40"/>
  <c r="F40"/>
  <c r="D40"/>
  <c r="B40"/>
  <c r="G39"/>
  <c r="E39"/>
  <c r="C39"/>
  <c r="H38"/>
  <c r="D38"/>
  <c r="B38"/>
  <c r="G37"/>
  <c r="E37"/>
  <c r="C37"/>
  <c r="H36"/>
  <c r="F36"/>
  <c r="D36"/>
  <c r="B36"/>
  <c r="G35"/>
  <c r="E35"/>
  <c r="C35"/>
  <c r="H34"/>
  <c r="F34"/>
  <c r="D34"/>
  <c r="B34"/>
  <c r="G33"/>
  <c r="E33"/>
  <c r="C33"/>
  <c r="H32"/>
  <c r="F32"/>
  <c r="D32"/>
  <c r="B32"/>
  <c r="G31"/>
  <c r="E31"/>
  <c r="C31"/>
  <c r="H30"/>
  <c r="F30"/>
  <c r="D30"/>
  <c r="B30"/>
  <c r="G29"/>
  <c r="E29"/>
  <c r="C29"/>
  <c r="H28"/>
  <c r="F28"/>
  <c r="D28"/>
  <c r="B28"/>
  <c r="G27"/>
  <c r="E27"/>
  <c r="C27"/>
  <c r="H26"/>
  <c r="F26"/>
  <c r="D26"/>
  <c r="B26"/>
  <c r="G25"/>
  <c r="E25"/>
  <c r="C25"/>
  <c r="H24"/>
  <c r="F24"/>
  <c r="D24"/>
  <c r="B24"/>
  <c r="G23"/>
  <c r="E23"/>
  <c r="C23"/>
  <c r="H22"/>
  <c r="F22"/>
  <c r="D22"/>
  <c r="B22"/>
  <c r="G21"/>
  <c r="E21"/>
  <c r="C21"/>
  <c r="H20"/>
  <c r="F20"/>
  <c r="D20"/>
  <c r="B20"/>
  <c r="G19"/>
  <c r="E19"/>
  <c r="C19"/>
  <c r="H18"/>
  <c r="F18"/>
  <c r="D18"/>
  <c r="B18"/>
  <c r="G17"/>
  <c r="E17"/>
  <c r="C17"/>
  <c r="H16"/>
  <c r="F16"/>
  <c r="D16"/>
  <c r="B16"/>
  <c r="G15"/>
  <c r="E15"/>
  <c r="C15"/>
  <c r="H14"/>
  <c r="F14"/>
  <c r="D14"/>
  <c r="B14"/>
  <c r="G13"/>
  <c r="E13"/>
  <c r="C13"/>
  <c r="H12"/>
  <c r="F12"/>
  <c r="D12"/>
  <c r="B12"/>
  <c r="G11"/>
  <c r="E11"/>
  <c r="C11"/>
  <c r="D157"/>
  <c r="B157"/>
  <c r="G156"/>
  <c r="E156"/>
  <c r="C156"/>
  <c r="H155"/>
  <c r="F155"/>
  <c r="D155"/>
  <c r="B155"/>
  <c r="G154"/>
  <c r="E154"/>
  <c r="C154"/>
  <c r="H153"/>
  <c r="F153"/>
  <c r="D153"/>
  <c r="B153"/>
  <c r="G152"/>
  <c r="E152"/>
  <c r="C152"/>
  <c r="H151"/>
  <c r="F151"/>
  <c r="D151"/>
  <c r="B151"/>
  <c r="G150"/>
  <c r="E150"/>
  <c r="C150"/>
  <c r="H149"/>
  <c r="F149"/>
  <c r="D149"/>
  <c r="B149"/>
  <c r="G148"/>
  <c r="E148"/>
  <c r="C148"/>
  <c r="H147"/>
  <c r="F147"/>
  <c r="D147"/>
  <c r="B147"/>
  <c r="G146"/>
  <c r="E146"/>
  <c r="C146"/>
  <c r="H145"/>
  <c r="F145"/>
  <c r="D145"/>
  <c r="B145"/>
  <c r="G144"/>
  <c r="E144"/>
  <c r="C144"/>
  <c r="H143"/>
  <c r="F143"/>
  <c r="D143"/>
  <c r="B143"/>
  <c r="G142"/>
  <c r="E142"/>
  <c r="C142"/>
  <c r="H141"/>
  <c r="F141"/>
  <c r="D141"/>
  <c r="B141"/>
  <c r="G140"/>
  <c r="E140"/>
  <c r="C140"/>
  <c r="H139"/>
  <c r="F139"/>
  <c r="D139"/>
  <c r="B139"/>
  <c r="G138"/>
  <c r="E138"/>
  <c r="C138"/>
  <c r="H137"/>
  <c r="F137"/>
  <c r="D137"/>
  <c r="B137"/>
  <c r="G136"/>
  <c r="E136"/>
  <c r="C136"/>
  <c r="H135"/>
  <c r="F135"/>
  <c r="D135"/>
  <c r="B135"/>
  <c r="G134"/>
  <c r="E134"/>
  <c r="C134"/>
  <c r="H133"/>
  <c r="F133"/>
  <c r="D133"/>
  <c r="B133"/>
  <c r="G132"/>
  <c r="E132"/>
  <c r="C132"/>
  <c r="H131"/>
  <c r="F131"/>
  <c r="D131"/>
  <c r="B131"/>
  <c r="G130"/>
  <c r="E130"/>
  <c r="C130"/>
  <c r="H129"/>
  <c r="F129"/>
  <c r="D129"/>
  <c r="B129"/>
  <c r="G128"/>
  <c r="E128"/>
  <c r="C128"/>
  <c r="H127"/>
  <c r="F127"/>
  <c r="D127"/>
  <c r="B127"/>
  <c r="G126"/>
  <c r="E126"/>
  <c r="C126"/>
  <c r="H125"/>
  <c r="F125"/>
  <c r="D125"/>
  <c r="B125"/>
  <c r="G124"/>
  <c r="E124"/>
  <c r="C124"/>
  <c r="H123"/>
  <c r="F123"/>
  <c r="D123"/>
  <c r="B123"/>
  <c r="G122"/>
  <c r="E122"/>
  <c r="C122"/>
  <c r="H121"/>
  <c r="F121"/>
  <c r="D121"/>
  <c r="B121"/>
  <c r="G120"/>
  <c r="E120"/>
  <c r="C120"/>
  <c r="H119"/>
  <c r="F119"/>
  <c r="D119"/>
  <c r="B119"/>
  <c r="G118"/>
  <c r="E118"/>
  <c r="C118"/>
  <c r="H117"/>
  <c r="F117"/>
  <c r="D117"/>
  <c r="B117"/>
  <c r="G116"/>
  <c r="E116"/>
  <c r="C116"/>
  <c r="H115"/>
  <c r="F115"/>
  <c r="D115"/>
  <c r="B115"/>
  <c r="G114"/>
  <c r="E114"/>
  <c r="C114"/>
  <c r="H113"/>
  <c r="F113"/>
  <c r="D113"/>
  <c r="B113"/>
  <c r="G112"/>
  <c r="E112"/>
  <c r="C112"/>
  <c r="H111"/>
  <c r="F111"/>
  <c r="D111"/>
  <c r="B111"/>
  <c r="G110"/>
  <c r="E110"/>
  <c r="C110"/>
  <c r="H109"/>
  <c r="F109"/>
  <c r="D109"/>
  <c r="B109"/>
  <c r="G108"/>
  <c r="E108"/>
  <c r="C108"/>
  <c r="H107"/>
  <c r="F107"/>
  <c r="D107"/>
  <c r="B107"/>
  <c r="G106"/>
  <c r="E106"/>
  <c r="C106"/>
  <c r="H105"/>
  <c r="F105"/>
  <c r="D105"/>
  <c r="B105"/>
  <c r="G104"/>
  <c r="E104"/>
  <c r="C104"/>
  <c r="H103"/>
  <c r="F103"/>
  <c r="D103"/>
  <c r="B103"/>
  <c r="G102"/>
  <c r="E102"/>
  <c r="C102"/>
  <c r="H101"/>
  <c r="F101"/>
  <c r="D101"/>
  <c r="B101"/>
  <c r="G100"/>
  <c r="E100"/>
  <c r="C100"/>
  <c r="H99"/>
  <c r="F99"/>
  <c r="D99"/>
  <c r="B99"/>
  <c r="G98"/>
  <c r="E98"/>
  <c r="C98"/>
  <c r="H97"/>
  <c r="F97"/>
  <c r="D97"/>
  <c r="B97"/>
  <c r="G96"/>
  <c r="E96"/>
  <c r="C96"/>
  <c r="H95"/>
  <c r="F95"/>
  <c r="D95"/>
  <c r="B95"/>
  <c r="G94"/>
  <c r="E94"/>
  <c r="C94"/>
  <c r="H93"/>
  <c r="F93"/>
  <c r="D93"/>
  <c r="B93"/>
  <c r="G92"/>
  <c r="E92"/>
  <c r="C92"/>
  <c r="H91"/>
  <c r="F91"/>
  <c r="D91"/>
  <c r="B91"/>
  <c r="G90"/>
  <c r="E90"/>
  <c r="C90"/>
  <c r="H89"/>
  <c r="F89"/>
  <c r="D89"/>
  <c r="B89"/>
  <c r="G88"/>
  <c r="E88"/>
  <c r="C88"/>
  <c r="H87"/>
  <c r="F87"/>
  <c r="D87"/>
  <c r="B87"/>
  <c r="G86"/>
  <c r="E86"/>
  <c r="C86"/>
  <c r="H85"/>
  <c r="F85"/>
  <c r="D85"/>
  <c r="B85"/>
  <c r="G84"/>
  <c r="E84"/>
  <c r="C84"/>
  <c r="H83"/>
  <c r="F83"/>
  <c r="D83"/>
  <c r="B83"/>
  <c r="G82"/>
  <c r="E82"/>
  <c r="C82"/>
  <c r="H81"/>
  <c r="F81"/>
  <c r="D81"/>
  <c r="B81"/>
  <c r="G80"/>
  <c r="E80"/>
  <c r="C80"/>
  <c r="H79"/>
  <c r="F79"/>
  <c r="D79"/>
  <c r="B79"/>
  <c r="G78"/>
  <c r="E78"/>
  <c r="C78"/>
  <c r="H77"/>
  <c r="F77"/>
  <c r="D77"/>
  <c r="B77"/>
  <c r="G76"/>
  <c r="E76"/>
  <c r="C76"/>
  <c r="H75"/>
  <c r="F75"/>
  <c r="D75"/>
  <c r="B75"/>
  <c r="G74"/>
  <c r="E74"/>
  <c r="C74"/>
  <c r="H73"/>
  <c r="F73"/>
  <c r="D73"/>
  <c r="B73"/>
  <c r="G72"/>
  <c r="E72"/>
  <c r="C72"/>
  <c r="H71"/>
  <c r="F71"/>
  <c r="D71"/>
  <c r="B71"/>
  <c r="G70"/>
  <c r="E70"/>
  <c r="C70"/>
  <c r="H69"/>
  <c r="F69"/>
  <c r="D69"/>
  <c r="B69"/>
  <c r="G68"/>
  <c r="E68"/>
  <c r="C68"/>
  <c r="H67"/>
  <c r="F67"/>
  <c r="D67"/>
  <c r="B67"/>
  <c r="G66"/>
  <c r="E66"/>
  <c r="C66"/>
  <c r="H65"/>
  <c r="F65"/>
  <c r="D65"/>
  <c r="B65"/>
  <c r="G64"/>
  <c r="E64"/>
  <c r="C64"/>
  <c r="H63"/>
  <c r="F63"/>
  <c r="D63"/>
  <c r="B63"/>
  <c r="G62"/>
  <c r="E62"/>
  <c r="C62"/>
  <c r="H61"/>
  <c r="F61"/>
  <c r="D61"/>
  <c r="B61"/>
  <c r="G60"/>
  <c r="E60"/>
  <c r="C60"/>
  <c r="H59"/>
  <c r="F59"/>
  <c r="D59"/>
  <c r="B59"/>
  <c r="G58"/>
  <c r="E58"/>
  <c r="C58"/>
  <c r="H57"/>
  <c r="F57"/>
  <c r="D57"/>
  <c r="B57"/>
  <c r="G56"/>
  <c r="E56"/>
  <c r="C56"/>
  <c r="H55"/>
  <c r="F55"/>
  <c r="D55"/>
  <c r="B55"/>
  <c r="G54"/>
  <c r="E54"/>
  <c r="C54"/>
  <c r="H53"/>
  <c r="F53"/>
  <c r="D53"/>
  <c r="B53"/>
  <c r="G52"/>
  <c r="E52"/>
  <c r="C52"/>
  <c r="H51"/>
  <c r="F51"/>
  <c r="D51"/>
  <c r="B51"/>
  <c r="G50"/>
  <c r="E50"/>
  <c r="C50"/>
  <c r="H49"/>
  <c r="F49"/>
  <c r="D49"/>
  <c r="B49"/>
  <c r="G48"/>
  <c r="E48"/>
  <c r="C48"/>
  <c r="H47"/>
  <c r="F47"/>
  <c r="D47"/>
  <c r="B47"/>
  <c r="G46"/>
  <c r="E46"/>
  <c r="C46"/>
  <c r="H45"/>
  <c r="F45"/>
  <c r="D45"/>
  <c r="B45"/>
  <c r="G44"/>
  <c r="E44"/>
  <c r="C44"/>
  <c r="H43"/>
  <c r="F43"/>
  <c r="D43"/>
  <c r="B43"/>
  <c r="G42"/>
  <c r="E42"/>
  <c r="C42"/>
  <c r="H41"/>
  <c r="F41"/>
  <c r="D41"/>
  <c r="B41"/>
  <c r="G40"/>
  <c r="E40"/>
  <c r="C40"/>
  <c r="H39"/>
  <c r="F39"/>
  <c r="D39"/>
  <c r="B39"/>
  <c r="G38"/>
  <c r="E38"/>
  <c r="C38"/>
  <c r="H37"/>
  <c r="F37"/>
  <c r="D37"/>
  <c r="B37"/>
  <c r="G36"/>
  <c r="E36"/>
  <c r="C36"/>
  <c r="H35"/>
  <c r="F35"/>
  <c r="D35"/>
  <c r="B35"/>
  <c r="G34"/>
  <c r="E34"/>
  <c r="C34"/>
  <c r="H33"/>
  <c r="F33"/>
  <c r="D33"/>
  <c r="B33"/>
  <c r="G32"/>
  <c r="E32"/>
  <c r="C32"/>
  <c r="H31"/>
  <c r="F31"/>
  <c r="D31"/>
  <c r="B31"/>
  <c r="G30"/>
  <c r="E30"/>
  <c r="C30"/>
  <c r="H29"/>
  <c r="F29"/>
  <c r="D29"/>
  <c r="B29"/>
  <c r="G28"/>
  <c r="E28"/>
  <c r="C28"/>
  <c r="H27"/>
  <c r="F27"/>
  <c r="D27"/>
  <c r="B27"/>
  <c r="G26"/>
  <c r="E26"/>
  <c r="C26"/>
  <c r="H25"/>
  <c r="F25"/>
  <c r="D25"/>
  <c r="B25"/>
  <c r="G24"/>
  <c r="E24"/>
  <c r="C24"/>
  <c r="H23"/>
  <c r="F23"/>
  <c r="D23"/>
  <c r="B23"/>
  <c r="G22"/>
  <c r="E22"/>
  <c r="C22"/>
  <c r="H21"/>
  <c r="F21"/>
  <c r="D21"/>
  <c r="B21"/>
  <c r="G20"/>
  <c r="E20"/>
  <c r="C20"/>
  <c r="H19"/>
  <c r="F19"/>
  <c r="D19"/>
  <c r="B19"/>
  <c r="G18"/>
  <c r="E18"/>
  <c r="C18"/>
  <c r="H17"/>
  <c r="F17"/>
  <c r="D17"/>
  <c r="B17"/>
  <c r="G16"/>
  <c r="E16"/>
  <c r="C16"/>
  <c r="H15"/>
  <c r="F15"/>
  <c r="D15"/>
  <c r="B15"/>
  <c r="G14"/>
  <c r="E14"/>
  <c r="C14"/>
  <c r="H13"/>
  <c r="F13"/>
  <c r="D13"/>
  <c r="B13"/>
  <c r="G12"/>
  <c r="E12"/>
  <c r="C12"/>
  <c r="H11"/>
  <c r="F11"/>
  <c r="D11"/>
  <c r="B11"/>
  <c r="G10"/>
  <c r="E10"/>
  <c r="C10"/>
  <c r="H9"/>
  <c r="F9"/>
  <c r="D9"/>
  <c r="B9"/>
  <c r="G8"/>
  <c r="E8"/>
  <c r="C8"/>
  <c r="H7"/>
  <c r="F7"/>
  <c r="D7"/>
  <c r="B7"/>
  <c r="G6"/>
  <c r="E6"/>
  <c r="C6"/>
  <c r="H5"/>
  <c r="F5"/>
  <c r="D5"/>
  <c r="B5"/>
  <c r="G4"/>
  <c r="E4"/>
  <c r="C4"/>
  <c r="H10"/>
  <c r="F10"/>
  <c r="D10"/>
  <c r="B10"/>
  <c r="G9"/>
  <c r="E9"/>
  <c r="C9"/>
  <c r="H8"/>
  <c r="F8"/>
  <c r="D8"/>
  <c r="B8"/>
  <c r="G7"/>
  <c r="E7"/>
  <c r="C7"/>
  <c r="H6"/>
  <c r="F6"/>
  <c r="D6"/>
  <c r="B6"/>
  <c r="G5"/>
  <c r="E5"/>
  <c r="C5"/>
  <c r="H4"/>
  <c r="F4"/>
  <c r="D4"/>
  <c r="B4"/>
  <c r="F67" i="12"/>
  <c r="H67" s="1"/>
  <c r="J67" s="1"/>
  <c r="L67" s="1"/>
  <c r="F46"/>
  <c r="H46" s="1"/>
  <c r="J46" s="1"/>
  <c r="L46" s="1"/>
  <c r="D26" l="1"/>
  <c r="B26"/>
  <c r="L11"/>
  <c r="J11"/>
  <c r="H11"/>
  <c r="F11"/>
  <c r="D11"/>
  <c r="B11"/>
  <c r="F26" l="1"/>
  <c r="H26" s="1"/>
  <c r="J26" s="1"/>
  <c r="L26" s="1"/>
  <c r="L27"/>
  <c r="B4" i="9"/>
  <c r="C4"/>
  <c r="D4"/>
  <c r="E4"/>
  <c r="F4"/>
  <c r="G4"/>
  <c r="H4"/>
  <c r="I4"/>
  <c r="J4"/>
  <c r="K4"/>
  <c r="B5"/>
  <c r="C5"/>
  <c r="D5"/>
  <c r="E5"/>
  <c r="F5"/>
  <c r="G5"/>
  <c r="H5"/>
  <c r="I5"/>
  <c r="J5"/>
  <c r="K5"/>
  <c r="B6"/>
  <c r="C6"/>
  <c r="D6"/>
  <c r="E6"/>
  <c r="F6"/>
  <c r="G6"/>
  <c r="H6"/>
  <c r="I6"/>
  <c r="J6"/>
  <c r="K6"/>
  <c r="B7"/>
  <c r="C7"/>
  <c r="D7"/>
  <c r="E7"/>
  <c r="F7"/>
  <c r="G7"/>
  <c r="H7"/>
  <c r="I7"/>
  <c r="J7"/>
  <c r="K7"/>
  <c r="B8"/>
  <c r="C8"/>
  <c r="D8"/>
  <c r="E8"/>
  <c r="F8"/>
  <c r="G8"/>
  <c r="H8"/>
  <c r="I8"/>
  <c r="J8"/>
  <c r="K8"/>
  <c r="B9"/>
  <c r="C9"/>
  <c r="D9"/>
  <c r="E9"/>
  <c r="F9"/>
  <c r="G9"/>
  <c r="H9"/>
  <c r="I9"/>
  <c r="J9"/>
  <c r="K9"/>
  <c r="B10"/>
  <c r="C10"/>
  <c r="D10"/>
  <c r="E10"/>
  <c r="F10"/>
  <c r="G10"/>
  <c r="H10"/>
  <c r="I10"/>
  <c r="J10"/>
  <c r="K10"/>
  <c r="B11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B16"/>
  <c r="C16"/>
  <c r="D16"/>
  <c r="E16"/>
  <c r="F16"/>
  <c r="G16"/>
  <c r="H16"/>
  <c r="I16"/>
  <c r="J16"/>
  <c r="K16"/>
  <c r="B17"/>
  <c r="C17"/>
  <c r="D17"/>
  <c r="E17"/>
  <c r="F17"/>
  <c r="G17"/>
  <c r="H17"/>
  <c r="I17"/>
  <c r="J17"/>
  <c r="K17"/>
  <c r="B18"/>
  <c r="C18"/>
  <c r="D18"/>
  <c r="E18"/>
  <c r="F18"/>
  <c r="G18"/>
  <c r="H18"/>
  <c r="I18"/>
  <c r="J18"/>
  <c r="K18"/>
  <c r="B19"/>
  <c r="C19"/>
  <c r="D19"/>
  <c r="E19"/>
  <c r="F19"/>
  <c r="G19"/>
  <c r="H19"/>
  <c r="I19"/>
  <c r="J19"/>
  <c r="K19"/>
  <c r="B20"/>
  <c r="C20"/>
  <c r="D20"/>
  <c r="E20"/>
  <c r="F20"/>
  <c r="G20"/>
  <c r="H20"/>
  <c r="I20"/>
  <c r="J20"/>
  <c r="K20"/>
  <c r="B21"/>
  <c r="C21"/>
  <c r="D21"/>
  <c r="E21"/>
  <c r="F21"/>
  <c r="G21"/>
  <c r="H21"/>
  <c r="I21"/>
  <c r="J21"/>
  <c r="K21"/>
  <c r="B22"/>
  <c r="C22"/>
  <c r="D22"/>
  <c r="E22"/>
  <c r="F22"/>
  <c r="G22"/>
  <c r="H22"/>
  <c r="I22"/>
  <c r="J22"/>
  <c r="K22"/>
  <c r="B23"/>
  <c r="C23"/>
  <c r="D23"/>
  <c r="E23"/>
  <c r="F23"/>
  <c r="G23"/>
  <c r="H23"/>
  <c r="I23"/>
  <c r="J23"/>
  <c r="K23"/>
  <c r="B24"/>
  <c r="C24"/>
  <c r="D24"/>
  <c r="E24"/>
  <c r="F24"/>
  <c r="G24"/>
  <c r="H24"/>
  <c r="I24"/>
  <c r="J24"/>
  <c r="K24"/>
  <c r="B25"/>
  <c r="C25"/>
  <c r="D25"/>
  <c r="E25"/>
  <c r="F25"/>
  <c r="G25"/>
  <c r="H25"/>
  <c r="I25"/>
  <c r="J25"/>
  <c r="K25"/>
  <c r="B26"/>
  <c r="C26"/>
  <c r="D26"/>
  <c r="E26"/>
  <c r="F26"/>
  <c r="G26"/>
  <c r="H26"/>
  <c r="I26"/>
  <c r="J26"/>
  <c r="K26"/>
  <c r="B27"/>
  <c r="C27"/>
  <c r="D27"/>
  <c r="E27"/>
  <c r="F27"/>
  <c r="G27"/>
  <c r="H27"/>
  <c r="I27"/>
  <c r="J27"/>
  <c r="K27"/>
  <c r="B28"/>
  <c r="C28"/>
  <c r="D28"/>
  <c r="E28"/>
  <c r="F28"/>
  <c r="G28"/>
  <c r="H28"/>
  <c r="I28"/>
  <c r="J28"/>
  <c r="K28"/>
  <c r="B29"/>
  <c r="C29"/>
  <c r="D29"/>
  <c r="E29"/>
  <c r="F29"/>
  <c r="G29"/>
  <c r="H29"/>
  <c r="I29"/>
  <c r="J29"/>
  <c r="K29"/>
  <c r="B30"/>
  <c r="C30"/>
  <c r="D30"/>
  <c r="E30"/>
  <c r="F30"/>
  <c r="G30"/>
  <c r="H30"/>
  <c r="I30"/>
  <c r="J30"/>
  <c r="K30"/>
  <c r="B31"/>
  <c r="C31"/>
  <c r="D31"/>
  <c r="E31"/>
  <c r="F31"/>
  <c r="G31"/>
  <c r="H31"/>
  <c r="I31"/>
  <c r="J31"/>
  <c r="K31"/>
  <c r="B32"/>
  <c r="C32"/>
  <c r="D32"/>
  <c r="E32"/>
  <c r="F32"/>
  <c r="G32"/>
  <c r="H32"/>
  <c r="I32"/>
  <c r="J32"/>
  <c r="K32"/>
  <c r="B33"/>
  <c r="C33"/>
  <c r="D33"/>
  <c r="E33"/>
  <c r="F33"/>
  <c r="G33"/>
  <c r="H33"/>
  <c r="I33"/>
  <c r="J33"/>
  <c r="K33"/>
  <c r="B34"/>
  <c r="C34"/>
  <c r="D34"/>
  <c r="E34"/>
  <c r="F34"/>
  <c r="G34"/>
  <c r="H34"/>
  <c r="I34"/>
  <c r="J34"/>
  <c r="K34"/>
  <c r="B35"/>
  <c r="C35"/>
  <c r="D35"/>
  <c r="E35"/>
  <c r="F35"/>
  <c r="G35"/>
  <c r="H35"/>
  <c r="I35"/>
  <c r="J35"/>
  <c r="K35"/>
  <c r="B36"/>
  <c r="C36"/>
  <c r="D36"/>
  <c r="E36"/>
  <c r="F36"/>
  <c r="G36"/>
  <c r="H36"/>
  <c r="I36"/>
  <c r="J36"/>
  <c r="K36"/>
  <c r="B37"/>
  <c r="C37"/>
  <c r="D37"/>
  <c r="E37"/>
  <c r="F37"/>
  <c r="G37"/>
  <c r="H37"/>
  <c r="I37"/>
  <c r="J37"/>
  <c r="K37"/>
  <c r="B38"/>
  <c r="C38"/>
  <c r="D38"/>
  <c r="E38"/>
  <c r="F38"/>
  <c r="G38"/>
  <c r="H38"/>
  <c r="I38"/>
  <c r="J38"/>
  <c r="K38"/>
  <c r="B39"/>
  <c r="C39"/>
  <c r="D39"/>
  <c r="E39"/>
  <c r="F39"/>
  <c r="G39"/>
  <c r="H39"/>
  <c r="I39"/>
  <c r="J39"/>
  <c r="K39"/>
  <c r="B40"/>
  <c r="C40"/>
  <c r="D40"/>
  <c r="E40"/>
  <c r="F40"/>
  <c r="G40"/>
  <c r="H40"/>
  <c r="I40"/>
  <c r="J40"/>
  <c r="K40"/>
  <c r="B41"/>
  <c r="C41"/>
  <c r="D41"/>
  <c r="E41"/>
  <c r="F41"/>
  <c r="G41"/>
  <c r="H41"/>
  <c r="I41"/>
  <c r="J41"/>
  <c r="K41"/>
  <c r="B42"/>
  <c r="C42"/>
  <c r="D42"/>
  <c r="E42"/>
  <c r="F42"/>
  <c r="G42"/>
  <c r="H42"/>
  <c r="I42"/>
  <c r="J42"/>
  <c r="K42"/>
  <c r="B43"/>
  <c r="C43"/>
  <c r="D43"/>
  <c r="E43"/>
  <c r="F43"/>
  <c r="G43"/>
  <c r="H43"/>
  <c r="I43"/>
  <c r="J43"/>
  <c r="K43"/>
  <c r="B44"/>
  <c r="C44"/>
  <c r="D44"/>
  <c r="E44"/>
  <c r="F44"/>
  <c r="G44"/>
  <c r="H44"/>
  <c r="I44"/>
  <c r="J44"/>
  <c r="K44"/>
  <c r="B45"/>
  <c r="C45"/>
  <c r="D45"/>
  <c r="E45"/>
  <c r="F45"/>
  <c r="G45"/>
  <c r="H45"/>
  <c r="I45"/>
  <c r="J45"/>
  <c r="K45"/>
  <c r="B46"/>
  <c r="C46"/>
  <c r="D46"/>
  <c r="E46"/>
  <c r="F46"/>
  <c r="G46"/>
  <c r="H46"/>
  <c r="I46"/>
  <c r="J46"/>
  <c r="K46"/>
  <c r="B47"/>
  <c r="C47"/>
  <c r="D47"/>
  <c r="E47"/>
  <c r="F47"/>
  <c r="G47"/>
  <c r="H47"/>
  <c r="I47"/>
  <c r="J47"/>
  <c r="K47"/>
  <c r="B48"/>
  <c r="C48"/>
  <c r="D48"/>
  <c r="E48"/>
  <c r="F48"/>
  <c r="G48"/>
  <c r="H48"/>
  <c r="I48"/>
  <c r="J48"/>
  <c r="K48"/>
  <c r="B49"/>
  <c r="C49"/>
  <c r="D49"/>
  <c r="E49"/>
  <c r="F49"/>
  <c r="G49"/>
  <c r="H49"/>
  <c r="I49"/>
  <c r="J49"/>
  <c r="K49"/>
  <c r="B50"/>
  <c r="C50"/>
  <c r="D50"/>
  <c r="E50"/>
  <c r="F50"/>
  <c r="G50"/>
  <c r="H50"/>
  <c r="I50"/>
  <c r="J50"/>
  <c r="K50"/>
  <c r="B51"/>
  <c r="C51"/>
  <c r="D51"/>
  <c r="E51"/>
  <c r="F51"/>
  <c r="G51"/>
  <c r="H51"/>
  <c r="I51"/>
  <c r="J51"/>
  <c r="K51"/>
  <c r="B52"/>
  <c r="C52"/>
  <c r="D52"/>
  <c r="E52"/>
  <c r="F52"/>
  <c r="G52"/>
  <c r="H52"/>
  <c r="I52"/>
  <c r="J52"/>
  <c r="K52"/>
  <c r="B53"/>
  <c r="C53"/>
  <c r="D53"/>
  <c r="E53"/>
  <c r="F53"/>
  <c r="G53"/>
  <c r="H53"/>
  <c r="I53"/>
  <c r="J53"/>
  <c r="K53"/>
  <c r="B54"/>
  <c r="C54"/>
  <c r="D54"/>
  <c r="E54"/>
  <c r="F54"/>
  <c r="G54"/>
  <c r="H54"/>
  <c r="I54"/>
  <c r="J54"/>
  <c r="K54"/>
  <c r="B55"/>
  <c r="C55"/>
  <c r="D55"/>
  <c r="E55"/>
  <c r="F55"/>
  <c r="G55"/>
  <c r="H55"/>
  <c r="I55"/>
  <c r="J55"/>
  <c r="K55"/>
  <c r="B56"/>
  <c r="C56"/>
  <c r="D56"/>
  <c r="E56"/>
  <c r="F56"/>
  <c r="G56"/>
  <c r="H56"/>
  <c r="I56"/>
  <c r="J56"/>
  <c r="K56"/>
  <c r="B57"/>
  <c r="C57"/>
  <c r="D57"/>
  <c r="E57"/>
  <c r="F57"/>
  <c r="G57"/>
  <c r="H57"/>
  <c r="I57"/>
  <c r="J57"/>
  <c r="K57"/>
  <c r="B58"/>
  <c r="C58"/>
  <c r="D58"/>
  <c r="E58"/>
  <c r="F58"/>
  <c r="G58"/>
  <c r="H58"/>
  <c r="I58"/>
  <c r="J58"/>
  <c r="K58"/>
  <c r="B59"/>
  <c r="C59"/>
  <c r="D59"/>
  <c r="E59"/>
  <c r="F59"/>
  <c r="G59"/>
  <c r="H59"/>
  <c r="I59"/>
  <c r="J59"/>
  <c r="K59"/>
  <c r="B60"/>
  <c r="C60"/>
  <c r="D60"/>
  <c r="E60"/>
  <c r="F60"/>
  <c r="G60"/>
  <c r="H60"/>
  <c r="I60"/>
  <c r="J60"/>
  <c r="K60"/>
  <c r="B61"/>
  <c r="C61"/>
  <c r="D61"/>
  <c r="E61"/>
  <c r="F61"/>
  <c r="G61"/>
  <c r="H61"/>
  <c r="I61"/>
  <c r="J61"/>
  <c r="K61"/>
  <c r="B62"/>
  <c r="C62"/>
  <c r="D62"/>
  <c r="E62"/>
  <c r="F62"/>
  <c r="G62"/>
  <c r="H62"/>
  <c r="I62"/>
  <c r="J62"/>
  <c r="K62"/>
  <c r="B63"/>
  <c r="C63"/>
  <c r="D63"/>
  <c r="E63"/>
  <c r="F63"/>
  <c r="G63"/>
  <c r="H63"/>
  <c r="I63"/>
  <c r="J63"/>
  <c r="K63"/>
  <c r="B64"/>
  <c r="C64"/>
  <c r="D64"/>
  <c r="E64"/>
  <c r="F64"/>
  <c r="G64"/>
  <c r="H64"/>
  <c r="I64"/>
  <c r="J64"/>
  <c r="K64"/>
  <c r="B65"/>
  <c r="C65"/>
  <c r="D65"/>
  <c r="E65"/>
  <c r="F65"/>
  <c r="G65"/>
  <c r="H65"/>
  <c r="I65"/>
  <c r="J65"/>
  <c r="K65"/>
  <c r="B66"/>
  <c r="C66"/>
  <c r="D66"/>
  <c r="E66"/>
  <c r="F66"/>
  <c r="G66"/>
  <c r="H66"/>
  <c r="I66"/>
  <c r="J66"/>
  <c r="K66"/>
  <c r="B67"/>
  <c r="C67"/>
  <c r="D67"/>
  <c r="E67"/>
  <c r="F67"/>
  <c r="G67"/>
  <c r="H67"/>
  <c r="I67"/>
  <c r="J67"/>
  <c r="K67"/>
  <c r="B68"/>
  <c r="C68"/>
  <c r="D68"/>
  <c r="E68"/>
  <c r="F68"/>
  <c r="G68"/>
  <c r="H68"/>
  <c r="I68"/>
  <c r="J68"/>
  <c r="K68"/>
  <c r="B69"/>
  <c r="C69"/>
  <c r="D69"/>
  <c r="E69"/>
  <c r="F69"/>
  <c r="G69"/>
  <c r="H69"/>
  <c r="I69"/>
  <c r="J69"/>
  <c r="K69"/>
  <c r="B70"/>
  <c r="C70"/>
  <c r="D70"/>
  <c r="E70"/>
  <c r="F70"/>
  <c r="G70"/>
  <c r="H70"/>
  <c r="I70"/>
  <c r="J70"/>
  <c r="K70"/>
  <c r="B71"/>
  <c r="C71"/>
  <c r="D71"/>
  <c r="E71"/>
  <c r="F71"/>
  <c r="G71"/>
  <c r="H71"/>
  <c r="I71"/>
  <c r="J71"/>
  <c r="K71"/>
  <c r="B72"/>
  <c r="C72"/>
  <c r="D72"/>
  <c r="E72"/>
  <c r="F72"/>
  <c r="G72"/>
  <c r="H72"/>
  <c r="I72"/>
  <c r="J72"/>
  <c r="K72"/>
  <c r="B73"/>
  <c r="C73"/>
  <c r="D73"/>
  <c r="E73"/>
  <c r="F73"/>
  <c r="G73"/>
  <c r="H73"/>
  <c r="I73"/>
  <c r="J73"/>
  <c r="K73"/>
  <c r="B74"/>
  <c r="C74"/>
  <c r="D74"/>
  <c r="E74"/>
  <c r="F74"/>
  <c r="G74"/>
  <c r="H74"/>
  <c r="I74"/>
  <c r="J74"/>
  <c r="K74"/>
  <c r="B75"/>
  <c r="C75"/>
  <c r="D75"/>
  <c r="E75"/>
  <c r="F75"/>
  <c r="G75"/>
  <c r="H75"/>
  <c r="I75"/>
  <c r="J75"/>
  <c r="K75"/>
  <c r="B76"/>
  <c r="C76"/>
  <c r="D76"/>
  <c r="E76"/>
  <c r="F76"/>
  <c r="G76"/>
  <c r="H76"/>
  <c r="I76"/>
  <c r="J76"/>
  <c r="K76"/>
  <c r="B77"/>
  <c r="C77"/>
  <c r="D77"/>
  <c r="E77"/>
  <c r="F77"/>
  <c r="G77"/>
  <c r="H77"/>
  <c r="I77"/>
  <c r="J77"/>
  <c r="K77"/>
  <c r="B78"/>
  <c r="C78"/>
  <c r="D78"/>
  <c r="E78"/>
  <c r="F78"/>
  <c r="G78"/>
  <c r="H78"/>
  <c r="I78"/>
  <c r="J78"/>
  <c r="K78"/>
  <c r="B79"/>
  <c r="C79"/>
  <c r="D79"/>
  <c r="E79"/>
  <c r="F79"/>
  <c r="G79"/>
  <c r="H79"/>
  <c r="I79"/>
  <c r="J79"/>
  <c r="K79"/>
  <c r="B80"/>
  <c r="C80"/>
  <c r="D80"/>
  <c r="E80"/>
  <c r="F80"/>
  <c r="G80"/>
  <c r="H80"/>
  <c r="I80"/>
  <c r="J80"/>
  <c r="K80"/>
  <c r="B81"/>
  <c r="C81"/>
  <c r="D81"/>
  <c r="E81"/>
  <c r="F81"/>
  <c r="G81"/>
  <c r="H81"/>
  <c r="I81"/>
  <c r="J81"/>
  <c r="K81"/>
  <c r="B82"/>
  <c r="C82"/>
  <c r="D82"/>
  <c r="E82"/>
  <c r="F82"/>
  <c r="G82"/>
  <c r="H82"/>
  <c r="I82"/>
  <c r="J82"/>
  <c r="K82"/>
  <c r="B83"/>
  <c r="C83"/>
  <c r="D83"/>
  <c r="E83"/>
  <c r="F83"/>
  <c r="G83"/>
  <c r="H83"/>
  <c r="I83"/>
  <c r="J83"/>
  <c r="K83"/>
  <c r="B84"/>
  <c r="C84"/>
  <c r="D84"/>
  <c r="E84"/>
  <c r="F84"/>
  <c r="G84"/>
  <c r="H84"/>
  <c r="I84"/>
  <c r="J84"/>
  <c r="K84"/>
  <c r="B85"/>
  <c r="C85"/>
  <c r="D85"/>
  <c r="E85"/>
  <c r="F85"/>
  <c r="G85"/>
  <c r="H85"/>
  <c r="I85"/>
  <c r="J85"/>
  <c r="K85"/>
  <c r="B86"/>
  <c r="C86"/>
  <c r="D86"/>
  <c r="E86"/>
  <c r="F86"/>
  <c r="G86"/>
  <c r="H86"/>
  <c r="I86"/>
  <c r="J86"/>
  <c r="K86"/>
  <c r="B87"/>
  <c r="C87"/>
  <c r="D87"/>
  <c r="E87"/>
  <c r="F87"/>
  <c r="G87"/>
  <c r="H87"/>
  <c r="I87"/>
  <c r="J87"/>
  <c r="K87"/>
  <c r="B88"/>
  <c r="C88"/>
  <c r="D88"/>
  <c r="E88"/>
  <c r="F88"/>
  <c r="G88"/>
  <c r="H88"/>
  <c r="I88"/>
  <c r="J88"/>
  <c r="K88"/>
  <c r="B89"/>
  <c r="C89"/>
  <c r="D89"/>
  <c r="E89"/>
  <c r="F89"/>
  <c r="G89"/>
  <c r="H89"/>
  <c r="I89"/>
  <c r="J89"/>
  <c r="K89"/>
  <c r="B90"/>
  <c r="C90"/>
  <c r="D90"/>
  <c r="E90"/>
  <c r="F90"/>
  <c r="G90"/>
  <c r="H90"/>
  <c r="I90"/>
  <c r="J90"/>
  <c r="K90"/>
  <c r="B91"/>
  <c r="C91"/>
  <c r="D91"/>
  <c r="E91"/>
  <c r="F91"/>
  <c r="G91"/>
  <c r="H91"/>
  <c r="I91"/>
  <c r="J91"/>
  <c r="K91"/>
  <c r="B92"/>
  <c r="C92"/>
  <c r="D92"/>
  <c r="E92"/>
  <c r="F92"/>
  <c r="G92"/>
  <c r="H92"/>
  <c r="I92"/>
  <c r="J92"/>
  <c r="K92"/>
  <c r="B93"/>
  <c r="C93"/>
  <c r="D93"/>
  <c r="E93"/>
  <c r="F93"/>
  <c r="G93"/>
  <c r="H93"/>
  <c r="I93"/>
  <c r="J93"/>
  <c r="K93"/>
  <c r="B94"/>
  <c r="C94"/>
  <c r="D94"/>
  <c r="E94"/>
  <c r="F94"/>
  <c r="G94"/>
  <c r="H94"/>
  <c r="I94"/>
  <c r="J94"/>
  <c r="K94"/>
  <c r="B95"/>
  <c r="C95"/>
  <c r="D95"/>
  <c r="E95"/>
  <c r="F95"/>
  <c r="G95"/>
  <c r="H95"/>
  <c r="I95"/>
  <c r="J95"/>
  <c r="K95"/>
  <c r="B96"/>
  <c r="C96"/>
  <c r="D96"/>
  <c r="E96"/>
  <c r="F96"/>
  <c r="G96"/>
  <c r="H96"/>
  <c r="I96"/>
  <c r="J96"/>
  <c r="K96"/>
  <c r="B97"/>
  <c r="C97"/>
  <c r="D97"/>
  <c r="E97"/>
  <c r="F97"/>
  <c r="G97"/>
  <c r="H97"/>
  <c r="I97"/>
  <c r="J97"/>
  <c r="K97"/>
  <c r="B98"/>
  <c r="C98"/>
  <c r="D98"/>
  <c r="E98"/>
  <c r="F98"/>
  <c r="G98"/>
  <c r="H98"/>
  <c r="I98"/>
  <c r="J98"/>
  <c r="K98"/>
  <c r="B99"/>
  <c r="C99"/>
  <c r="D99"/>
  <c r="E99"/>
  <c r="F99"/>
  <c r="G99"/>
  <c r="H99"/>
  <c r="I99"/>
  <c r="J99"/>
  <c r="K99"/>
  <c r="B100"/>
  <c r="C100"/>
  <c r="D100"/>
  <c r="E100"/>
  <c r="F100"/>
  <c r="G100"/>
  <c r="H100"/>
  <c r="I100"/>
  <c r="J100"/>
  <c r="K100"/>
  <c r="B101"/>
  <c r="C101"/>
  <c r="D101"/>
  <c r="E101"/>
  <c r="F101"/>
  <c r="G101"/>
  <c r="H101"/>
  <c r="I101"/>
  <c r="J101"/>
  <c r="K101"/>
  <c r="B102"/>
  <c r="C102"/>
  <c r="D102"/>
  <c r="E102"/>
  <c r="F102"/>
  <c r="G102"/>
  <c r="H102"/>
  <c r="I102"/>
  <c r="J102"/>
  <c r="K102"/>
  <c r="B103"/>
  <c r="C103"/>
  <c r="D103"/>
  <c r="E103"/>
  <c r="F103"/>
  <c r="G103"/>
  <c r="H103"/>
  <c r="I103"/>
  <c r="J103"/>
  <c r="K103"/>
  <c r="B104"/>
  <c r="C104"/>
  <c r="D104"/>
  <c r="E104"/>
  <c r="F104"/>
  <c r="G104"/>
  <c r="H104"/>
  <c r="I104"/>
  <c r="J104"/>
  <c r="K104"/>
  <c r="B105"/>
  <c r="C105"/>
  <c r="D105"/>
  <c r="E105"/>
  <c r="F105"/>
  <c r="G105"/>
  <c r="H105"/>
  <c r="I105"/>
  <c r="J105"/>
  <c r="K105"/>
  <c r="B106"/>
  <c r="C106"/>
  <c r="D106"/>
  <c r="E106"/>
  <c r="F106"/>
  <c r="G106"/>
  <c r="H106"/>
  <c r="I106"/>
  <c r="J106"/>
  <c r="K106"/>
  <c r="B107"/>
  <c r="C107"/>
  <c r="D107"/>
  <c r="E107"/>
  <c r="F107"/>
  <c r="G107"/>
  <c r="H107"/>
  <c r="I107"/>
  <c r="J107"/>
  <c r="K107"/>
  <c r="B108"/>
  <c r="C108"/>
  <c r="D108"/>
  <c r="E108"/>
  <c r="F108"/>
  <c r="G108"/>
  <c r="H108"/>
  <c r="I108"/>
  <c r="J108"/>
  <c r="K108"/>
  <c r="B109"/>
  <c r="C109"/>
  <c r="D109"/>
  <c r="E109"/>
  <c r="F109"/>
  <c r="G109"/>
  <c r="H109"/>
  <c r="I109"/>
  <c r="J109"/>
  <c r="K109"/>
  <c r="B110"/>
  <c r="C110"/>
  <c r="D110"/>
  <c r="E110"/>
  <c r="F110"/>
  <c r="G110"/>
  <c r="H110"/>
  <c r="I110"/>
  <c r="J110"/>
  <c r="K110"/>
  <c r="B111"/>
  <c r="C111"/>
  <c r="D111"/>
  <c r="E111"/>
  <c r="F111"/>
  <c r="G111"/>
  <c r="H111"/>
  <c r="I111"/>
  <c r="J111"/>
  <c r="K111"/>
  <c r="B112"/>
  <c r="C112"/>
  <c r="D112"/>
  <c r="E112"/>
  <c r="F112"/>
  <c r="G112"/>
  <c r="H112"/>
  <c r="I112"/>
  <c r="J112"/>
  <c r="K112"/>
  <c r="B113"/>
  <c r="C113"/>
  <c r="D113"/>
  <c r="E113"/>
  <c r="F113"/>
  <c r="G113"/>
  <c r="H113"/>
  <c r="I113"/>
  <c r="J113"/>
  <c r="K113"/>
  <c r="B114"/>
  <c r="C114"/>
  <c r="D114"/>
  <c r="E114"/>
  <c r="F114"/>
  <c r="G114"/>
  <c r="H114"/>
  <c r="I114"/>
  <c r="J114"/>
  <c r="K114"/>
  <c r="B115"/>
  <c r="C115"/>
  <c r="D115"/>
  <c r="E115"/>
  <c r="F115"/>
  <c r="G115"/>
  <c r="H115"/>
  <c r="I115"/>
  <c r="J115"/>
  <c r="K115"/>
  <c r="B116"/>
  <c r="C116"/>
  <c r="D116"/>
  <c r="E116"/>
  <c r="F116"/>
  <c r="G116"/>
  <c r="H116"/>
  <c r="I116"/>
  <c r="J116"/>
  <c r="K116"/>
  <c r="B117"/>
  <c r="C117"/>
  <c r="D117"/>
  <c r="E117"/>
  <c r="F117"/>
  <c r="G117"/>
  <c r="H117"/>
  <c r="I117"/>
  <c r="J117"/>
  <c r="K117"/>
  <c r="B118"/>
  <c r="C118"/>
  <c r="D118"/>
  <c r="E118"/>
  <c r="F118"/>
  <c r="G118"/>
  <c r="H118"/>
  <c r="I118"/>
  <c r="J118"/>
  <c r="K118"/>
  <c r="B119"/>
  <c r="C119"/>
  <c r="D119"/>
  <c r="E119"/>
  <c r="F119"/>
  <c r="G119"/>
  <c r="H119"/>
  <c r="I119"/>
  <c r="J119"/>
  <c r="K119"/>
  <c r="B120"/>
  <c r="C120"/>
  <c r="D120"/>
  <c r="E120"/>
  <c r="F120"/>
  <c r="G120"/>
  <c r="H120"/>
  <c r="I120"/>
  <c r="J120"/>
  <c r="K120"/>
  <c r="B121"/>
  <c r="C121"/>
  <c r="D121"/>
  <c r="E121"/>
  <c r="F121"/>
  <c r="G121"/>
  <c r="H121"/>
  <c r="I121"/>
  <c r="J121"/>
  <c r="K121"/>
  <c r="B122"/>
  <c r="C122"/>
  <c r="D122"/>
  <c r="E122"/>
  <c r="F122"/>
  <c r="G122"/>
  <c r="H122"/>
  <c r="I122"/>
  <c r="J122"/>
  <c r="K122"/>
  <c r="B123"/>
  <c r="C123"/>
  <c r="D123"/>
  <c r="E123"/>
  <c r="F123"/>
  <c r="G123"/>
  <c r="H123"/>
  <c r="I123"/>
  <c r="J123"/>
  <c r="K123"/>
  <c r="B124"/>
  <c r="C124"/>
  <c r="D124"/>
  <c r="E124"/>
  <c r="F124"/>
  <c r="G124"/>
  <c r="H124"/>
  <c r="I124"/>
  <c r="J124"/>
  <c r="K124"/>
  <c r="B125"/>
  <c r="C125"/>
  <c r="D125"/>
  <c r="E125"/>
  <c r="F125"/>
  <c r="G125"/>
  <c r="H125"/>
  <c r="I125"/>
  <c r="J125"/>
  <c r="K125"/>
  <c r="B126"/>
  <c r="C126"/>
  <c r="D126"/>
  <c r="E126"/>
  <c r="F126"/>
  <c r="G126"/>
  <c r="H126"/>
  <c r="I126"/>
  <c r="J126"/>
  <c r="K126"/>
  <c r="B127"/>
  <c r="C127"/>
  <c r="D127"/>
  <c r="E127"/>
  <c r="F127"/>
  <c r="G127"/>
  <c r="H127"/>
  <c r="I127"/>
  <c r="J127"/>
  <c r="K127"/>
  <c r="B128"/>
  <c r="C128"/>
  <c r="D128"/>
  <c r="E128"/>
  <c r="F128"/>
  <c r="G128"/>
  <c r="H128"/>
  <c r="I128"/>
  <c r="J128"/>
  <c r="K128"/>
  <c r="B129"/>
  <c r="C129"/>
  <c r="D129"/>
  <c r="E129"/>
  <c r="F129"/>
  <c r="G129"/>
  <c r="H129"/>
  <c r="I129"/>
  <c r="J129"/>
  <c r="K129"/>
  <c r="B130"/>
  <c r="C130"/>
  <c r="D130"/>
  <c r="E130"/>
  <c r="F130"/>
  <c r="G130"/>
  <c r="H130"/>
  <c r="I130"/>
  <c r="J130"/>
  <c r="K130"/>
  <c r="B131"/>
  <c r="C131"/>
  <c r="D131"/>
  <c r="E131"/>
  <c r="F131"/>
  <c r="G131"/>
  <c r="H131"/>
  <c r="I131"/>
  <c r="J131"/>
  <c r="K131"/>
  <c r="B132"/>
  <c r="C132"/>
  <c r="D132"/>
  <c r="E132"/>
  <c r="F132"/>
  <c r="G132"/>
  <c r="H132"/>
  <c r="I132"/>
  <c r="J132"/>
  <c r="K132"/>
  <c r="B133"/>
  <c r="C133"/>
  <c r="D133"/>
  <c r="E133"/>
  <c r="F133"/>
  <c r="G133"/>
  <c r="H133"/>
  <c r="I133"/>
  <c r="J133"/>
  <c r="K133"/>
  <c r="B134"/>
  <c r="C134"/>
  <c r="D134"/>
  <c r="E134"/>
  <c r="F134"/>
  <c r="G134"/>
  <c r="H134"/>
  <c r="I134"/>
  <c r="J134"/>
  <c r="K134"/>
  <c r="B135"/>
  <c r="C135"/>
  <c r="D135"/>
  <c r="E135"/>
  <c r="F135"/>
  <c r="G135"/>
  <c r="H135"/>
  <c r="I135"/>
  <c r="J135"/>
  <c r="K135"/>
  <c r="B136"/>
  <c r="C136"/>
  <c r="D136"/>
  <c r="E136"/>
  <c r="F136"/>
  <c r="G136"/>
  <c r="H136"/>
  <c r="I136"/>
  <c r="J136"/>
  <c r="K136"/>
  <c r="B137"/>
  <c r="C137"/>
  <c r="D137"/>
  <c r="E137"/>
  <c r="F137"/>
  <c r="G137"/>
  <c r="H137"/>
  <c r="I137"/>
  <c r="J137"/>
  <c r="K137"/>
  <c r="B138"/>
  <c r="C138"/>
  <c r="D138"/>
  <c r="E138"/>
  <c r="F138"/>
  <c r="G138"/>
  <c r="H138"/>
  <c r="I138"/>
  <c r="J138"/>
  <c r="K138"/>
  <c r="B139"/>
  <c r="C139"/>
  <c r="D139"/>
  <c r="E139"/>
  <c r="F139"/>
  <c r="G139"/>
  <c r="H139"/>
  <c r="I139"/>
  <c r="J139"/>
  <c r="K139"/>
  <c r="B140"/>
  <c r="C140"/>
  <c r="D140"/>
  <c r="E140"/>
  <c r="F140"/>
  <c r="G140"/>
  <c r="H140"/>
  <c r="I140"/>
  <c r="J140"/>
  <c r="K140"/>
  <c r="B141"/>
  <c r="C141"/>
  <c r="D141"/>
  <c r="E141"/>
  <c r="F141"/>
  <c r="G141"/>
  <c r="H141"/>
  <c r="I141"/>
  <c r="J141"/>
  <c r="K141"/>
  <c r="B142"/>
  <c r="C142"/>
  <c r="D142"/>
  <c r="E142"/>
  <c r="F142"/>
  <c r="G142"/>
  <c r="H142"/>
  <c r="I142"/>
  <c r="J142"/>
  <c r="K142"/>
  <c r="B143"/>
  <c r="C143"/>
  <c r="D143"/>
  <c r="E143"/>
  <c r="F143"/>
  <c r="G143"/>
  <c r="H143"/>
  <c r="I143"/>
  <c r="J143"/>
  <c r="K143"/>
  <c r="B144"/>
  <c r="C144"/>
  <c r="D144"/>
  <c r="E144"/>
  <c r="F144"/>
  <c r="G144"/>
  <c r="H144"/>
  <c r="I144"/>
  <c r="J144"/>
  <c r="K144"/>
  <c r="B145"/>
  <c r="C145"/>
  <c r="D145"/>
  <c r="E145"/>
  <c r="F145"/>
  <c r="G145"/>
  <c r="H145"/>
  <c r="I145"/>
  <c r="J145"/>
  <c r="K145"/>
  <c r="B146"/>
  <c r="C146"/>
  <c r="D146"/>
  <c r="E146"/>
  <c r="F146"/>
  <c r="G146"/>
  <c r="H146"/>
  <c r="I146"/>
  <c r="J146"/>
  <c r="K146"/>
  <c r="B147"/>
  <c r="C147"/>
  <c r="D147"/>
  <c r="E147"/>
  <c r="F147"/>
  <c r="G147"/>
  <c r="H147"/>
  <c r="I147"/>
  <c r="J147"/>
  <c r="K147"/>
  <c r="B148"/>
  <c r="C148"/>
  <c r="D148"/>
  <c r="E148"/>
  <c r="F148"/>
  <c r="G148"/>
  <c r="H148"/>
  <c r="I148"/>
  <c r="J148"/>
  <c r="K148"/>
  <c r="B149"/>
  <c r="C149"/>
  <c r="D149"/>
  <c r="E149"/>
  <c r="F149"/>
  <c r="G149"/>
  <c r="H149"/>
  <c r="I149"/>
  <c r="J149"/>
  <c r="K149"/>
  <c r="B150"/>
  <c r="C150"/>
  <c r="D150"/>
  <c r="E150"/>
  <c r="F150"/>
  <c r="G150"/>
  <c r="H150"/>
  <c r="I150"/>
  <c r="J150"/>
  <c r="K150"/>
  <c r="B151"/>
  <c r="C151"/>
  <c r="D151"/>
  <c r="E151"/>
  <c r="F151"/>
  <c r="G151"/>
  <c r="H151"/>
  <c r="I151"/>
  <c r="J151"/>
  <c r="K151"/>
  <c r="B152"/>
  <c r="C152"/>
  <c r="D152"/>
  <c r="E152"/>
  <c r="F152"/>
  <c r="G152"/>
  <c r="H152"/>
  <c r="I152"/>
  <c r="J152"/>
  <c r="K152"/>
  <c r="B153"/>
  <c r="C153"/>
  <c r="D153"/>
  <c r="E153"/>
  <c r="F153"/>
  <c r="G153"/>
  <c r="H153"/>
  <c r="I153"/>
  <c r="J153"/>
  <c r="K153"/>
  <c r="B154"/>
  <c r="C154"/>
  <c r="D154"/>
  <c r="E154"/>
  <c r="F154"/>
  <c r="G154"/>
  <c r="H154"/>
  <c r="I154"/>
  <c r="J154"/>
  <c r="K154"/>
  <c r="B155"/>
  <c r="C155"/>
  <c r="D155"/>
  <c r="E155"/>
  <c r="F155"/>
  <c r="G155"/>
  <c r="H155"/>
  <c r="I155"/>
  <c r="J155"/>
  <c r="K155"/>
  <c r="B156"/>
  <c r="C156"/>
  <c r="D156"/>
  <c r="E156"/>
  <c r="F156"/>
  <c r="G156"/>
  <c r="H156"/>
  <c r="I156"/>
  <c r="J156"/>
  <c r="K156"/>
  <c r="B157"/>
  <c r="C157"/>
  <c r="D157"/>
  <c r="E157"/>
  <c r="F157"/>
  <c r="G157"/>
  <c r="H157"/>
  <c r="I157"/>
  <c r="J157"/>
  <c r="K157"/>
  <c r="B158"/>
  <c r="C158"/>
  <c r="D158"/>
  <c r="E158"/>
  <c r="F158"/>
  <c r="G158"/>
  <c r="H158"/>
  <c r="I158"/>
  <c r="J158"/>
  <c r="K158"/>
  <c r="B159"/>
  <c r="C159"/>
  <c r="D159"/>
  <c r="E159"/>
  <c r="F159"/>
  <c r="G159"/>
  <c r="H159"/>
  <c r="I159"/>
  <c r="J159"/>
  <c r="K159"/>
  <c r="B160"/>
  <c r="C160"/>
  <c r="D160"/>
  <c r="E160"/>
  <c r="F160"/>
  <c r="G160"/>
  <c r="H160"/>
  <c r="I160"/>
  <c r="J160"/>
  <c r="K160"/>
  <c r="B161"/>
  <c r="C161"/>
  <c r="D161"/>
  <c r="E161"/>
  <c r="F161"/>
  <c r="G161"/>
  <c r="H161"/>
  <c r="I161"/>
  <c r="J161"/>
  <c r="K161"/>
  <c r="B162"/>
  <c r="C162"/>
  <c r="D162"/>
  <c r="E162"/>
  <c r="F162"/>
  <c r="G162"/>
  <c r="H162"/>
  <c r="I162"/>
  <c r="J162"/>
  <c r="K162"/>
  <c r="B163"/>
  <c r="C163"/>
  <c r="D163"/>
  <c r="E163"/>
  <c r="F163"/>
  <c r="G163"/>
  <c r="H163"/>
  <c r="I163"/>
  <c r="J163"/>
  <c r="K163"/>
  <c r="B164"/>
  <c r="C164"/>
  <c r="D164"/>
  <c r="E164"/>
  <c r="F164"/>
  <c r="G164"/>
  <c r="H164"/>
  <c r="I164"/>
  <c r="J164"/>
  <c r="K164"/>
  <c r="B165"/>
  <c r="C165"/>
  <c r="D165"/>
  <c r="E165"/>
  <c r="F165"/>
  <c r="G165"/>
  <c r="H165"/>
  <c r="I165"/>
  <c r="J165"/>
  <c r="K165"/>
  <c r="B166"/>
  <c r="C166"/>
  <c r="D166"/>
  <c r="E166"/>
  <c r="F166"/>
  <c r="G166"/>
  <c r="H166"/>
  <c r="I166"/>
  <c r="J166"/>
  <c r="K166"/>
  <c r="B167"/>
  <c r="C167"/>
  <c r="D167"/>
  <c r="E167"/>
  <c r="F167"/>
  <c r="G167"/>
  <c r="H167"/>
  <c r="I167"/>
  <c r="J167"/>
  <c r="K167"/>
  <c r="B168"/>
  <c r="C168"/>
  <c r="D168"/>
  <c r="E168"/>
  <c r="F168"/>
  <c r="G168"/>
  <c r="H168"/>
  <c r="I168"/>
  <c r="J168"/>
  <c r="K168"/>
  <c r="B169"/>
  <c r="C169"/>
  <c r="D169"/>
  <c r="E169"/>
  <c r="F169"/>
  <c r="G169"/>
  <c r="H169"/>
  <c r="I169"/>
  <c r="J169"/>
  <c r="K169"/>
  <c r="B170"/>
  <c r="C170"/>
  <c r="D170"/>
  <c r="E170"/>
  <c r="F170"/>
  <c r="G170"/>
  <c r="H170"/>
  <c r="I170"/>
  <c r="J170"/>
  <c r="K170"/>
  <c r="B171"/>
  <c r="C171"/>
  <c r="D171"/>
  <c r="E171"/>
  <c r="F171"/>
  <c r="G171"/>
  <c r="H171"/>
  <c r="I171"/>
  <c r="J171"/>
  <c r="K171"/>
  <c r="B172"/>
  <c r="C172"/>
  <c r="D172"/>
  <c r="E172"/>
  <c r="F172"/>
  <c r="G172"/>
  <c r="H172"/>
  <c r="I172"/>
  <c r="J172"/>
  <c r="K172"/>
  <c r="B173"/>
  <c r="C173"/>
  <c r="D173"/>
  <c r="E173"/>
  <c r="F173"/>
  <c r="G173"/>
  <c r="H173"/>
  <c r="I173"/>
  <c r="J173"/>
  <c r="K173"/>
  <c r="B174"/>
  <c r="C174"/>
  <c r="D174"/>
  <c r="E174"/>
  <c r="F174"/>
  <c r="G174"/>
  <c r="H174"/>
  <c r="I174"/>
  <c r="J174"/>
  <c r="K174"/>
  <c r="B175"/>
  <c r="C175"/>
  <c r="D175"/>
  <c r="E175"/>
  <c r="F175"/>
  <c r="G175"/>
  <c r="H175"/>
  <c r="I175"/>
  <c r="J175"/>
  <c r="K175"/>
  <c r="B176"/>
  <c r="C176"/>
  <c r="D176"/>
  <c r="E176"/>
  <c r="F176"/>
  <c r="G176"/>
  <c r="H176"/>
  <c r="I176"/>
  <c r="J176"/>
  <c r="K176"/>
  <c r="B177"/>
  <c r="C177"/>
  <c r="D177"/>
  <c r="E177"/>
  <c r="F177"/>
  <c r="G177"/>
  <c r="H177"/>
  <c r="I177"/>
  <c r="J177"/>
  <c r="K177"/>
  <c r="B178"/>
  <c r="C178"/>
  <c r="D178"/>
  <c r="E178"/>
  <c r="F178"/>
  <c r="G178"/>
  <c r="H178"/>
  <c r="I178"/>
  <c r="J178"/>
  <c r="K178"/>
  <c r="B179"/>
  <c r="C179"/>
  <c r="D179"/>
  <c r="E179"/>
  <c r="F179"/>
  <c r="G179"/>
  <c r="H179"/>
  <c r="I179"/>
  <c r="J179"/>
  <c r="K179"/>
  <c r="B180"/>
  <c r="C180"/>
  <c r="D180"/>
  <c r="E180"/>
  <c r="F180"/>
  <c r="G180"/>
  <c r="H180"/>
  <c r="I180"/>
  <c r="J180"/>
  <c r="K180"/>
  <c r="B181"/>
  <c r="C181"/>
  <c r="D181"/>
  <c r="E181"/>
  <c r="F181"/>
  <c r="G181"/>
  <c r="H181"/>
  <c r="I181"/>
  <c r="J181"/>
  <c r="K181"/>
  <c r="B182"/>
  <c r="C182"/>
  <c r="D182"/>
  <c r="E182"/>
  <c r="F182"/>
  <c r="G182"/>
  <c r="H182"/>
  <c r="I182"/>
  <c r="J182"/>
  <c r="K182"/>
  <c r="B183"/>
  <c r="C183"/>
  <c r="D183"/>
  <c r="E183"/>
  <c r="F183"/>
  <c r="G183"/>
  <c r="H183"/>
  <c r="I183"/>
  <c r="J183"/>
  <c r="K183"/>
  <c r="B184"/>
  <c r="C184"/>
  <c r="D184"/>
  <c r="E184"/>
  <c r="F184"/>
  <c r="G184"/>
  <c r="H184"/>
  <c r="I184"/>
  <c r="J184"/>
  <c r="K184"/>
  <c r="B185"/>
  <c r="C185"/>
  <c r="D185"/>
  <c r="E185"/>
  <c r="F185"/>
  <c r="G185"/>
  <c r="H185"/>
  <c r="I185"/>
  <c r="J185"/>
  <c r="K185"/>
  <c r="B186"/>
  <c r="C186"/>
  <c r="D186"/>
  <c r="E186"/>
  <c r="F186"/>
  <c r="G186"/>
  <c r="H186"/>
  <c r="I186"/>
  <c r="J186"/>
  <c r="K186"/>
  <c r="B187"/>
  <c r="C187"/>
  <c r="D187"/>
  <c r="E187"/>
  <c r="F187"/>
  <c r="G187"/>
  <c r="H187"/>
  <c r="I187"/>
  <c r="J187"/>
  <c r="K187"/>
  <c r="B188"/>
  <c r="C188"/>
  <c r="D188"/>
  <c r="E188"/>
  <c r="F188"/>
  <c r="G188"/>
  <c r="H188"/>
  <c r="I188"/>
  <c r="J188"/>
  <c r="K188"/>
  <c r="B189"/>
  <c r="C189"/>
  <c r="D189"/>
  <c r="E189"/>
  <c r="F189"/>
  <c r="G189"/>
  <c r="H189"/>
  <c r="I189"/>
  <c r="J189"/>
  <c r="K189"/>
  <c r="B190"/>
  <c r="C190"/>
  <c r="D190"/>
  <c r="E190"/>
  <c r="F190"/>
  <c r="G190"/>
  <c r="H190"/>
  <c r="I190"/>
  <c r="J190"/>
  <c r="K190"/>
  <c r="B191"/>
  <c r="C191"/>
  <c r="D191"/>
  <c r="E191"/>
  <c r="F191"/>
  <c r="G191"/>
  <c r="H191"/>
  <c r="I191"/>
  <c r="J191"/>
  <c r="K191"/>
  <c r="B192"/>
  <c r="C192"/>
  <c r="D192"/>
  <c r="E192"/>
  <c r="F192"/>
  <c r="G192"/>
  <c r="H192"/>
  <c r="I192"/>
  <c r="J192"/>
  <c r="K192"/>
  <c r="B193"/>
  <c r="C193"/>
  <c r="D193"/>
  <c r="E193"/>
  <c r="F193"/>
  <c r="G193"/>
  <c r="H193"/>
  <c r="I193"/>
  <c r="J193"/>
  <c r="K193"/>
  <c r="B194"/>
  <c r="C194"/>
  <c r="D194"/>
  <c r="E194"/>
  <c r="F194"/>
  <c r="G194"/>
  <c r="H194"/>
  <c r="I194"/>
  <c r="J194"/>
  <c r="K194"/>
  <c r="B195"/>
  <c r="C195"/>
  <c r="D195"/>
  <c r="E195"/>
  <c r="F195"/>
  <c r="G195"/>
  <c r="H195"/>
  <c r="I195"/>
  <c r="J195"/>
  <c r="K195"/>
  <c r="B196"/>
  <c r="C196"/>
  <c r="D196"/>
  <c r="E196"/>
  <c r="F196"/>
  <c r="G196"/>
  <c r="H196"/>
  <c r="I196"/>
  <c r="J196"/>
  <c r="K196"/>
  <c r="B197"/>
  <c r="C197"/>
  <c r="D197"/>
  <c r="E197"/>
  <c r="F197"/>
  <c r="G197"/>
  <c r="H197"/>
  <c r="I197"/>
  <c r="J197"/>
  <c r="K197"/>
  <c r="B198"/>
  <c r="C198"/>
  <c r="D198"/>
  <c r="E198"/>
  <c r="F198"/>
  <c r="G198"/>
  <c r="H198"/>
  <c r="I198"/>
  <c r="J198"/>
  <c r="K198"/>
  <c r="B199"/>
  <c r="C199"/>
  <c r="D199"/>
  <c r="E199"/>
  <c r="F199"/>
  <c r="G199"/>
  <c r="H199"/>
  <c r="I199"/>
  <c r="J199"/>
  <c r="K199"/>
  <c r="B200"/>
  <c r="C200"/>
  <c r="D200"/>
  <c r="E200"/>
  <c r="F200"/>
  <c r="G200"/>
  <c r="H200"/>
  <c r="I200"/>
  <c r="J200"/>
  <c r="K200"/>
  <c r="B201"/>
  <c r="C201"/>
  <c r="D201"/>
  <c r="E201"/>
  <c r="F201"/>
  <c r="G201"/>
  <c r="H201"/>
  <c r="I201"/>
  <c r="J201"/>
  <c r="K201"/>
  <c r="B202"/>
  <c r="C202"/>
  <c r="D202"/>
  <c r="E202"/>
  <c r="F202"/>
  <c r="G202"/>
  <c r="H202"/>
  <c r="I202"/>
  <c r="J202"/>
  <c r="K202"/>
  <c r="B203"/>
  <c r="C203"/>
  <c r="D203"/>
  <c r="E203"/>
  <c r="F203"/>
  <c r="G203"/>
  <c r="H203"/>
  <c r="I203"/>
  <c r="J203"/>
  <c r="K203"/>
  <c r="B204"/>
  <c r="C204"/>
  <c r="D204"/>
  <c r="E204"/>
  <c r="F204"/>
  <c r="G204"/>
  <c r="H204"/>
  <c r="I204"/>
  <c r="J204"/>
  <c r="K204"/>
  <c r="B205"/>
  <c r="C205"/>
  <c r="D205"/>
  <c r="E205"/>
  <c r="F205"/>
  <c r="G205"/>
  <c r="H205"/>
  <c r="I205"/>
  <c r="J205"/>
  <c r="K205"/>
  <c r="B206"/>
  <c r="C206"/>
  <c r="D206"/>
  <c r="E206"/>
  <c r="F206"/>
  <c r="G206"/>
  <c r="H206"/>
  <c r="I206"/>
  <c r="J206"/>
  <c r="K206"/>
  <c r="B207"/>
  <c r="C207"/>
  <c r="D207"/>
  <c r="E207"/>
  <c r="F207"/>
  <c r="G207"/>
  <c r="H207"/>
  <c r="I207"/>
  <c r="J207"/>
  <c r="K207"/>
  <c r="B208"/>
  <c r="C208"/>
  <c r="D208"/>
  <c r="E208"/>
  <c r="F208"/>
  <c r="G208"/>
  <c r="H208"/>
  <c r="I208"/>
  <c r="J208"/>
  <c r="K208"/>
  <c r="B209"/>
  <c r="C209"/>
  <c r="D209"/>
  <c r="E209"/>
  <c r="F209"/>
  <c r="G209"/>
  <c r="H209"/>
  <c r="I209"/>
  <c r="J209"/>
  <c r="K209"/>
  <c r="B210"/>
  <c r="C210"/>
  <c r="D210"/>
  <c r="E210"/>
  <c r="F210"/>
  <c r="G210"/>
  <c r="H210"/>
  <c r="I210"/>
  <c r="J210"/>
  <c r="K210"/>
  <c r="B211"/>
  <c r="C211"/>
  <c r="D211"/>
  <c r="E211"/>
  <c r="F211"/>
  <c r="G211"/>
  <c r="H211"/>
  <c r="I211"/>
  <c r="J211"/>
  <c r="K211"/>
  <c r="B212"/>
  <c r="C212"/>
  <c r="D212"/>
  <c r="E212"/>
  <c r="F212"/>
  <c r="G212"/>
  <c r="H212"/>
  <c r="I212"/>
  <c r="J212"/>
  <c r="K212"/>
  <c r="B213"/>
  <c r="C213"/>
  <c r="D213"/>
  <c r="E213"/>
  <c r="F213"/>
  <c r="G213"/>
  <c r="H213"/>
  <c r="I213"/>
  <c r="J213"/>
  <c r="K213"/>
  <c r="B214"/>
  <c r="C214"/>
  <c r="D214"/>
  <c r="E214"/>
  <c r="F214"/>
  <c r="G214"/>
  <c r="H214"/>
  <c r="I214"/>
  <c r="J214"/>
  <c r="K214"/>
  <c r="B215"/>
  <c r="C215"/>
  <c r="D215"/>
  <c r="E215"/>
  <c r="F215"/>
  <c r="G215"/>
  <c r="H215"/>
  <c r="I215"/>
  <c r="J215"/>
  <c r="K215"/>
  <c r="B216"/>
  <c r="C216"/>
  <c r="D216"/>
  <c r="E216"/>
  <c r="F216"/>
  <c r="G216"/>
  <c r="H216"/>
  <c r="I216"/>
  <c r="J216"/>
  <c r="K216"/>
  <c r="B217"/>
  <c r="C217"/>
  <c r="D217"/>
  <c r="E217"/>
  <c r="F217"/>
  <c r="G217"/>
  <c r="H217"/>
  <c r="I217"/>
  <c r="J217"/>
  <c r="K217"/>
  <c r="B218"/>
  <c r="C218"/>
  <c r="D218"/>
  <c r="E218"/>
  <c r="F218"/>
  <c r="G218"/>
  <c r="H218"/>
  <c r="I218"/>
  <c r="J218"/>
  <c r="K218"/>
  <c r="B219"/>
  <c r="C219"/>
  <c r="D219"/>
  <c r="E219"/>
  <c r="F219"/>
  <c r="G219"/>
  <c r="H219"/>
  <c r="I219"/>
  <c r="J219"/>
  <c r="K219"/>
  <c r="B220"/>
  <c r="C220"/>
  <c r="D220"/>
  <c r="E220"/>
  <c r="F220"/>
  <c r="G220"/>
  <c r="H220"/>
  <c r="I220"/>
  <c r="J220"/>
  <c r="K220"/>
  <c r="B221"/>
  <c r="C221"/>
  <c r="D221"/>
  <c r="E221"/>
  <c r="F221"/>
  <c r="G221"/>
  <c r="H221"/>
  <c r="I221"/>
  <c r="J221"/>
  <c r="K221"/>
  <c r="B222"/>
  <c r="C222"/>
  <c r="D222"/>
  <c r="E222"/>
  <c r="F222"/>
  <c r="G222"/>
  <c r="H222"/>
  <c r="I222"/>
  <c r="J222"/>
  <c r="K222"/>
  <c r="B223"/>
  <c r="C223"/>
  <c r="D223"/>
  <c r="E223"/>
  <c r="F223"/>
  <c r="G223"/>
  <c r="H223"/>
  <c r="I223"/>
  <c r="J223"/>
  <c r="K223"/>
  <c r="B224"/>
  <c r="C224"/>
  <c r="D224"/>
  <c r="E224"/>
  <c r="F224"/>
  <c r="G224"/>
  <c r="H224"/>
  <c r="I224"/>
  <c r="J224"/>
  <c r="K224"/>
  <c r="B225"/>
  <c r="C225"/>
  <c r="D225"/>
  <c r="E225"/>
  <c r="F225"/>
  <c r="G225"/>
  <c r="H225"/>
  <c r="I225"/>
  <c r="J225"/>
  <c r="K225"/>
  <c r="B226"/>
  <c r="C226"/>
  <c r="D226"/>
  <c r="E226"/>
  <c r="F226"/>
  <c r="G226"/>
  <c r="H226"/>
  <c r="I226"/>
  <c r="J226"/>
  <c r="K226"/>
  <c r="B227"/>
  <c r="C227"/>
  <c r="D227"/>
  <c r="E227"/>
  <c r="F227"/>
  <c r="G227"/>
  <c r="H227"/>
  <c r="I227"/>
  <c r="J227"/>
  <c r="K227"/>
  <c r="B228"/>
  <c r="C228"/>
  <c r="D228"/>
  <c r="E228"/>
  <c r="F228"/>
  <c r="G228"/>
  <c r="H228"/>
  <c r="I228"/>
  <c r="J228"/>
  <c r="K228"/>
  <c r="B229"/>
  <c r="C229"/>
  <c r="D229"/>
  <c r="E229"/>
  <c r="F229"/>
  <c r="G229"/>
  <c r="H229"/>
  <c r="I229"/>
  <c r="J229"/>
  <c r="K229"/>
  <c r="B230"/>
  <c r="C230"/>
  <c r="D230"/>
  <c r="E230"/>
  <c r="F230"/>
  <c r="G230"/>
  <c r="H230"/>
  <c r="I230"/>
  <c r="J230"/>
  <c r="K230"/>
  <c r="B231"/>
  <c r="C231"/>
  <c r="D231"/>
  <c r="E231"/>
  <c r="F231"/>
  <c r="G231"/>
  <c r="H231"/>
  <c r="I231"/>
  <c r="J231"/>
  <c r="K231"/>
  <c r="B232"/>
  <c r="C232"/>
  <c r="D232"/>
  <c r="E232"/>
  <c r="F232"/>
  <c r="G232"/>
  <c r="H232"/>
  <c r="I232"/>
  <c r="J232"/>
  <c r="K232"/>
  <c r="B233"/>
  <c r="C233"/>
  <c r="D233"/>
  <c r="E233"/>
  <c r="F233"/>
  <c r="G233"/>
  <c r="H233"/>
  <c r="I233"/>
  <c r="J233"/>
  <c r="K233"/>
  <c r="B234"/>
  <c r="C234"/>
  <c r="D234"/>
  <c r="E234"/>
  <c r="F234"/>
  <c r="G234"/>
  <c r="H234"/>
  <c r="I234"/>
  <c r="J234"/>
  <c r="K234"/>
  <c r="B235"/>
  <c r="C235"/>
  <c r="D235"/>
  <c r="E235"/>
  <c r="F235"/>
  <c r="G235"/>
  <c r="H235"/>
  <c r="I235"/>
  <c r="J235"/>
  <c r="K235"/>
  <c r="B236"/>
  <c r="C236"/>
  <c r="D236"/>
  <c r="E236"/>
  <c r="F236"/>
  <c r="G236"/>
  <c r="H236"/>
  <c r="I236"/>
  <c r="J236"/>
  <c r="K236"/>
  <c r="B237"/>
  <c r="C237"/>
  <c r="D237"/>
  <c r="E237"/>
  <c r="F237"/>
  <c r="G237"/>
  <c r="H237"/>
  <c r="I237"/>
  <c r="J237"/>
  <c r="K237"/>
  <c r="B238"/>
  <c r="C238"/>
  <c r="D238"/>
  <c r="E238"/>
  <c r="F238"/>
  <c r="G238"/>
  <c r="H238"/>
  <c r="I238"/>
  <c r="J238"/>
  <c r="K238"/>
  <c r="B239"/>
  <c r="C239"/>
  <c r="D239"/>
  <c r="E239"/>
  <c r="F239"/>
  <c r="G239"/>
  <c r="H239"/>
  <c r="I239"/>
  <c r="J239"/>
  <c r="K239"/>
  <c r="B240"/>
  <c r="C240"/>
  <c r="D240"/>
  <c r="E240"/>
  <c r="F240"/>
  <c r="G240"/>
  <c r="H240"/>
  <c r="I240"/>
  <c r="J240"/>
  <c r="K240"/>
  <c r="B241"/>
  <c r="C241"/>
  <c r="D241"/>
  <c r="E241"/>
  <c r="F241"/>
  <c r="G241"/>
  <c r="H241"/>
  <c r="I241"/>
  <c r="J241"/>
  <c r="K241"/>
  <c r="B242"/>
  <c r="C242"/>
  <c r="D242"/>
  <c r="E242"/>
  <c r="F242"/>
  <c r="G242"/>
  <c r="H242"/>
  <c r="I242"/>
  <c r="J242"/>
  <c r="K242"/>
  <c r="B243"/>
  <c r="C243"/>
  <c r="D243"/>
  <c r="E243"/>
  <c r="F243"/>
  <c r="G243"/>
  <c r="H243"/>
  <c r="I243"/>
  <c r="J243"/>
  <c r="K243"/>
  <c r="B244"/>
  <c r="C244"/>
  <c r="D244"/>
  <c r="E244"/>
  <c r="F244"/>
  <c r="G244"/>
  <c r="H244"/>
  <c r="I244"/>
  <c r="J244"/>
  <c r="K244"/>
  <c r="B245"/>
  <c r="C245"/>
  <c r="D245"/>
  <c r="E245"/>
  <c r="F245"/>
  <c r="G245"/>
  <c r="H245"/>
  <c r="I245"/>
  <c r="J245"/>
  <c r="K245"/>
  <c r="B246"/>
  <c r="C246"/>
  <c r="D246"/>
  <c r="E246"/>
  <c r="F246"/>
  <c r="G246"/>
  <c r="H246"/>
  <c r="I246"/>
  <c r="J246"/>
  <c r="K246"/>
  <c r="B247"/>
  <c r="C247"/>
  <c r="D247"/>
  <c r="E247"/>
  <c r="F247"/>
  <c r="G247"/>
  <c r="H247"/>
  <c r="I247"/>
  <c r="J247"/>
  <c r="K247"/>
  <c r="B248"/>
  <c r="C248"/>
  <c r="D248"/>
  <c r="E248"/>
  <c r="F248"/>
  <c r="G248"/>
  <c r="H248"/>
  <c r="I248"/>
  <c r="J248"/>
  <c r="K248"/>
  <c r="B249"/>
  <c r="C249"/>
  <c r="D249"/>
  <c r="E249"/>
  <c r="F249"/>
  <c r="G249"/>
  <c r="H249"/>
  <c r="I249"/>
  <c r="J249"/>
  <c r="K249"/>
  <c r="B250"/>
  <c r="C250"/>
  <c r="D250"/>
  <c r="E250"/>
  <c r="F250"/>
  <c r="G250"/>
  <c r="H250"/>
  <c r="I250"/>
  <c r="J250"/>
  <c r="K250"/>
  <c r="B251"/>
  <c r="C251"/>
  <c r="D251"/>
  <c r="E251"/>
  <c r="F251"/>
  <c r="G251"/>
  <c r="H251"/>
  <c r="I251"/>
  <c r="J251"/>
  <c r="K251"/>
  <c r="B252"/>
  <c r="C252"/>
  <c r="D252"/>
  <c r="E252"/>
  <c r="F252"/>
  <c r="G252"/>
  <c r="H252"/>
  <c r="I252"/>
  <c r="J252"/>
  <c r="K252"/>
  <c r="B253"/>
  <c r="C253"/>
  <c r="D253"/>
  <c r="E253"/>
  <c r="F253"/>
  <c r="G253"/>
  <c r="H253"/>
  <c r="I253"/>
  <c r="J253"/>
  <c r="K253"/>
  <c r="B254"/>
  <c r="C254"/>
  <c r="D254"/>
  <c r="E254"/>
  <c r="F254"/>
  <c r="G254"/>
  <c r="H254"/>
  <c r="I254"/>
  <c r="J254"/>
  <c r="K254"/>
  <c r="B255"/>
  <c r="C255"/>
  <c r="D255"/>
  <c r="E255"/>
  <c r="F255"/>
  <c r="G255"/>
  <c r="H255"/>
  <c r="I255"/>
  <c r="J255"/>
  <c r="K255"/>
  <c r="B256"/>
  <c r="C256"/>
  <c r="D256"/>
  <c r="E256"/>
  <c r="F256"/>
  <c r="G256"/>
  <c r="H256"/>
  <c r="I256"/>
  <c r="J256"/>
  <c r="K256"/>
  <c r="B257"/>
  <c r="C257"/>
  <c r="D257"/>
  <c r="E257"/>
  <c r="F257"/>
  <c r="G257"/>
  <c r="H257"/>
  <c r="I257"/>
  <c r="J257"/>
  <c r="K257"/>
  <c r="B258"/>
  <c r="C258"/>
  <c r="D258"/>
  <c r="E258"/>
  <c r="F258"/>
  <c r="G258"/>
  <c r="H258"/>
  <c r="I258"/>
  <c r="J258"/>
  <c r="K258"/>
  <c r="B259"/>
  <c r="C259"/>
  <c r="D259"/>
  <c r="E259"/>
  <c r="F259"/>
  <c r="G259"/>
  <c r="H259"/>
  <c r="I259"/>
  <c r="J259"/>
  <c r="K259"/>
  <c r="B260"/>
  <c r="C260"/>
  <c r="D260"/>
  <c r="E260"/>
  <c r="F260"/>
  <c r="G260"/>
  <c r="H260"/>
  <c r="I260"/>
  <c r="J260"/>
  <c r="K260"/>
  <c r="B261"/>
  <c r="C261"/>
  <c r="D261"/>
  <c r="E261"/>
  <c r="F261"/>
  <c r="G261"/>
  <c r="H261"/>
  <c r="I261"/>
  <c r="J261"/>
  <c r="K261"/>
  <c r="B262"/>
  <c r="C262"/>
  <c r="D262"/>
  <c r="E262"/>
  <c r="F262"/>
  <c r="G262"/>
  <c r="H262"/>
  <c r="I262"/>
  <c r="J262"/>
  <c r="K262"/>
  <c r="B263"/>
  <c r="C263"/>
  <c r="D263"/>
  <c r="E263"/>
  <c r="F263"/>
  <c r="G263"/>
  <c r="H263"/>
  <c r="I263"/>
  <c r="J263"/>
  <c r="K263"/>
  <c r="B264"/>
  <c r="C264"/>
  <c r="D264"/>
  <c r="E264"/>
  <c r="F264"/>
  <c r="G264"/>
  <c r="H264"/>
  <c r="I264"/>
  <c r="J264"/>
  <c r="K264"/>
  <c r="B265"/>
  <c r="C265"/>
  <c r="D265"/>
  <c r="E265"/>
  <c r="F265"/>
  <c r="G265"/>
  <c r="H265"/>
  <c r="I265"/>
  <c r="J265"/>
  <c r="K265"/>
  <c r="B266"/>
  <c r="C266"/>
  <c r="D266"/>
  <c r="E266"/>
  <c r="F266"/>
  <c r="G266"/>
  <c r="H266"/>
  <c r="I266"/>
  <c r="J266"/>
  <c r="K266"/>
  <c r="B267"/>
  <c r="C267"/>
  <c r="D267"/>
  <c r="E267"/>
  <c r="F267"/>
  <c r="G267"/>
  <c r="H267"/>
  <c r="I267"/>
  <c r="J267"/>
  <c r="K267"/>
  <c r="B268"/>
  <c r="C268"/>
  <c r="D268"/>
  <c r="E268"/>
  <c r="F268"/>
  <c r="G268"/>
  <c r="H268"/>
  <c r="I268"/>
  <c r="J268"/>
  <c r="K268"/>
  <c r="B269"/>
  <c r="C269"/>
  <c r="D269"/>
  <c r="E269"/>
  <c r="F269"/>
  <c r="G269"/>
  <c r="H269"/>
  <c r="I269"/>
  <c r="J269"/>
  <c r="K269"/>
  <c r="B270"/>
  <c r="C270"/>
  <c r="D270"/>
  <c r="E270"/>
  <c r="F270"/>
  <c r="G270"/>
  <c r="H270"/>
  <c r="I270"/>
  <c r="J270"/>
  <c r="K270"/>
  <c r="B271"/>
  <c r="C271"/>
  <c r="D271"/>
  <c r="E271"/>
  <c r="F271"/>
  <c r="G271"/>
  <c r="H271"/>
  <c r="I271"/>
  <c r="J271"/>
  <c r="K271"/>
  <c r="B272"/>
  <c r="C272"/>
  <c r="D272"/>
  <c r="E272"/>
  <c r="F272"/>
  <c r="G272"/>
  <c r="H272"/>
  <c r="I272"/>
  <c r="J272"/>
  <c r="K272"/>
  <c r="B273"/>
  <c r="C273"/>
  <c r="D273"/>
  <c r="E273"/>
  <c r="F273"/>
  <c r="G273"/>
  <c r="H273"/>
  <c r="I273"/>
  <c r="J273"/>
  <c r="K273"/>
  <c r="B274"/>
  <c r="C274"/>
  <c r="D274"/>
  <c r="E274"/>
  <c r="F274"/>
  <c r="G274"/>
  <c r="H274"/>
  <c r="I274"/>
  <c r="J274"/>
  <c r="K274"/>
  <c r="B275"/>
  <c r="C275"/>
  <c r="D275"/>
  <c r="E275"/>
  <c r="F275"/>
  <c r="G275"/>
  <c r="H275"/>
  <c r="I275"/>
  <c r="J275"/>
  <c r="K275"/>
  <c r="B276"/>
  <c r="C276"/>
  <c r="D276"/>
  <c r="E276"/>
  <c r="F276"/>
  <c r="G276"/>
  <c r="H276"/>
  <c r="I276"/>
  <c r="J276"/>
  <c r="K276"/>
  <c r="B277"/>
  <c r="C277"/>
  <c r="D277"/>
  <c r="E277"/>
  <c r="F277"/>
  <c r="G277"/>
  <c r="H277"/>
  <c r="I277"/>
  <c r="J277"/>
  <c r="K277"/>
  <c r="B278"/>
  <c r="C278"/>
  <c r="D278"/>
  <c r="E278"/>
  <c r="F278"/>
  <c r="G278"/>
  <c r="H278"/>
  <c r="I278"/>
  <c r="J278"/>
  <c r="K278"/>
  <c r="B279"/>
  <c r="C279"/>
  <c r="D279"/>
  <c r="E279"/>
  <c r="F279"/>
  <c r="G279"/>
  <c r="H279"/>
  <c r="I279"/>
  <c r="J279"/>
  <c r="K279"/>
  <c r="B280"/>
  <c r="C280"/>
  <c r="D280"/>
  <c r="E280"/>
  <c r="F280"/>
  <c r="G280"/>
  <c r="H280"/>
  <c r="I280"/>
  <c r="J280"/>
  <c r="K280"/>
  <c r="B281"/>
  <c r="C281"/>
  <c r="D281"/>
  <c r="E281"/>
  <c r="F281"/>
  <c r="G281"/>
  <c r="H281"/>
  <c r="I281"/>
  <c r="J281"/>
  <c r="K281"/>
  <c r="B282"/>
  <c r="C282"/>
  <c r="D282"/>
  <c r="E282"/>
  <c r="F282"/>
  <c r="G282"/>
  <c r="H282"/>
  <c r="I282"/>
  <c r="J282"/>
  <c r="K282"/>
  <c r="B283"/>
  <c r="C283"/>
  <c r="D283"/>
  <c r="E283"/>
  <c r="F283"/>
  <c r="G283"/>
  <c r="H283"/>
  <c r="I283"/>
  <c r="J283"/>
  <c r="K283"/>
  <c r="B284"/>
  <c r="C284"/>
  <c r="D284"/>
  <c r="E284"/>
  <c r="F284"/>
  <c r="G284"/>
  <c r="H284"/>
  <c r="I284"/>
  <c r="J284"/>
  <c r="K284"/>
  <c r="B285"/>
  <c r="C285"/>
  <c r="D285"/>
  <c r="E285"/>
  <c r="F285"/>
  <c r="G285"/>
  <c r="H285"/>
  <c r="I285"/>
  <c r="J285"/>
  <c r="K285"/>
  <c r="B286"/>
  <c r="C286"/>
  <c r="D286"/>
  <c r="E286"/>
  <c r="F286"/>
  <c r="G286"/>
  <c r="H286"/>
  <c r="I286"/>
  <c r="J286"/>
  <c r="K286"/>
  <c r="C3"/>
  <c r="D3"/>
  <c r="E3"/>
  <c r="F3"/>
  <c r="G3"/>
  <c r="H3"/>
  <c r="I3"/>
  <c r="J3"/>
  <c r="K3"/>
  <c r="B3"/>
  <c r="B4" i="8"/>
  <c r="C4"/>
  <c r="D4"/>
  <c r="E4"/>
  <c r="F4"/>
  <c r="G4"/>
  <c r="H4"/>
  <c r="I4"/>
  <c r="J4"/>
  <c r="K4"/>
  <c r="B5"/>
  <c r="C5"/>
  <c r="D5"/>
  <c r="E5"/>
  <c r="F5"/>
  <c r="G5"/>
  <c r="H5"/>
  <c r="I5"/>
  <c r="J5"/>
  <c r="K5"/>
  <c r="B6"/>
  <c r="C6"/>
  <c r="D6"/>
  <c r="E6"/>
  <c r="F6"/>
  <c r="G6"/>
  <c r="H6"/>
  <c r="I6"/>
  <c r="J6"/>
  <c r="K6"/>
  <c r="B7"/>
  <c r="C7"/>
  <c r="D7"/>
  <c r="E7"/>
  <c r="F7"/>
  <c r="G7"/>
  <c r="H7"/>
  <c r="I7"/>
  <c r="J7"/>
  <c r="K7"/>
  <c r="B8"/>
  <c r="C8"/>
  <c r="D8"/>
  <c r="E8"/>
  <c r="F8"/>
  <c r="G8"/>
  <c r="H8"/>
  <c r="I8"/>
  <c r="J8"/>
  <c r="K8"/>
  <c r="B9"/>
  <c r="C9"/>
  <c r="D9"/>
  <c r="E9"/>
  <c r="F9"/>
  <c r="G9"/>
  <c r="H9"/>
  <c r="I9"/>
  <c r="J9"/>
  <c r="K9"/>
  <c r="B10"/>
  <c r="C10"/>
  <c r="D10"/>
  <c r="E10"/>
  <c r="F10"/>
  <c r="G10"/>
  <c r="H10"/>
  <c r="I10"/>
  <c r="J10"/>
  <c r="K10"/>
  <c r="B11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C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B16"/>
  <c r="C16"/>
  <c r="D16"/>
  <c r="E16"/>
  <c r="F16"/>
  <c r="G16"/>
  <c r="H16"/>
  <c r="I16"/>
  <c r="J16"/>
  <c r="K16"/>
  <c r="B17"/>
  <c r="C17"/>
  <c r="D17"/>
  <c r="E17"/>
  <c r="F17"/>
  <c r="G17"/>
  <c r="H17"/>
  <c r="I17"/>
  <c r="J17"/>
  <c r="K17"/>
  <c r="B18"/>
  <c r="C18"/>
  <c r="D18"/>
  <c r="E18"/>
  <c r="F18"/>
  <c r="G18"/>
  <c r="H18"/>
  <c r="I18"/>
  <c r="J18"/>
  <c r="K18"/>
  <c r="B19"/>
  <c r="C19"/>
  <c r="D19"/>
  <c r="E19"/>
  <c r="F19"/>
  <c r="G19"/>
  <c r="H19"/>
  <c r="I19"/>
  <c r="J19"/>
  <c r="K19"/>
  <c r="B20"/>
  <c r="C20"/>
  <c r="D20"/>
  <c r="E20"/>
  <c r="F20"/>
  <c r="G20"/>
  <c r="H20"/>
  <c r="I20"/>
  <c r="J20"/>
  <c r="K20"/>
  <c r="B21"/>
  <c r="C21"/>
  <c r="D21"/>
  <c r="E21"/>
  <c r="F21"/>
  <c r="G21"/>
  <c r="H21"/>
  <c r="I21"/>
  <c r="J21"/>
  <c r="K21"/>
  <c r="B22"/>
  <c r="C22"/>
  <c r="D22"/>
  <c r="E22"/>
  <c r="F22"/>
  <c r="G22"/>
  <c r="H22"/>
  <c r="I22"/>
  <c r="J22"/>
  <c r="K22"/>
  <c r="B23"/>
  <c r="C23"/>
  <c r="D23"/>
  <c r="E23"/>
  <c r="F23"/>
  <c r="G23"/>
  <c r="H23"/>
  <c r="I23"/>
  <c r="J23"/>
  <c r="K23"/>
  <c r="B24"/>
  <c r="C24"/>
  <c r="D24"/>
  <c r="E24"/>
  <c r="F24"/>
  <c r="G24"/>
  <c r="H24"/>
  <c r="I24"/>
  <c r="J24"/>
  <c r="K24"/>
  <c r="B25"/>
  <c r="C25"/>
  <c r="D25"/>
  <c r="E25"/>
  <c r="F25"/>
  <c r="G25"/>
  <c r="H25"/>
  <c r="I25"/>
  <c r="J25"/>
  <c r="K25"/>
  <c r="B26"/>
  <c r="C26"/>
  <c r="D26"/>
  <c r="E26"/>
  <c r="F26"/>
  <c r="G26"/>
  <c r="H26"/>
  <c r="I26"/>
  <c r="J26"/>
  <c r="K26"/>
  <c r="B27"/>
  <c r="C27"/>
  <c r="D27"/>
  <c r="E27"/>
  <c r="F27"/>
  <c r="G27"/>
  <c r="H27"/>
  <c r="I27"/>
  <c r="J27"/>
  <c r="K27"/>
  <c r="B28"/>
  <c r="C28"/>
  <c r="D28"/>
  <c r="E28"/>
  <c r="F28"/>
  <c r="G28"/>
  <c r="H28"/>
  <c r="I28"/>
  <c r="J28"/>
  <c r="K28"/>
  <c r="B29"/>
  <c r="C29"/>
  <c r="D29"/>
  <c r="E29"/>
  <c r="F29"/>
  <c r="G29"/>
  <c r="H29"/>
  <c r="I29"/>
  <c r="J29"/>
  <c r="K29"/>
  <c r="B30"/>
  <c r="C30"/>
  <c r="D30"/>
  <c r="E30"/>
  <c r="F30"/>
  <c r="G30"/>
  <c r="H30"/>
  <c r="I30"/>
  <c r="J30"/>
  <c r="K30"/>
  <c r="B31"/>
  <c r="C31"/>
  <c r="D31"/>
  <c r="E31"/>
  <c r="F31"/>
  <c r="G31"/>
  <c r="H31"/>
  <c r="I31"/>
  <c r="J31"/>
  <c r="K31"/>
  <c r="B32"/>
  <c r="C32"/>
  <c r="D32"/>
  <c r="E32"/>
  <c r="F32"/>
  <c r="G32"/>
  <c r="H32"/>
  <c r="I32"/>
  <c r="J32"/>
  <c r="K32"/>
  <c r="B33"/>
  <c r="C33"/>
  <c r="D33"/>
  <c r="E33"/>
  <c r="F33"/>
  <c r="G33"/>
  <c r="H33"/>
  <c r="I33"/>
  <c r="J33"/>
  <c r="K33"/>
  <c r="B34"/>
  <c r="C34"/>
  <c r="D34"/>
  <c r="E34"/>
  <c r="F34"/>
  <c r="G34"/>
  <c r="H34"/>
  <c r="I34"/>
  <c r="J34"/>
  <c r="K34"/>
  <c r="B35"/>
  <c r="C35"/>
  <c r="D35"/>
  <c r="E35"/>
  <c r="F35"/>
  <c r="G35"/>
  <c r="H35"/>
  <c r="I35"/>
  <c r="J35"/>
  <c r="K35"/>
  <c r="B36"/>
  <c r="C36"/>
  <c r="D36"/>
  <c r="E36"/>
  <c r="F36"/>
  <c r="G36"/>
  <c r="H36"/>
  <c r="I36"/>
  <c r="J36"/>
  <c r="K36"/>
  <c r="B37"/>
  <c r="C37"/>
  <c r="D37"/>
  <c r="E37"/>
  <c r="F37"/>
  <c r="G37"/>
  <c r="H37"/>
  <c r="I37"/>
  <c r="J37"/>
  <c r="K37"/>
  <c r="B38"/>
  <c r="C38"/>
  <c r="D38"/>
  <c r="E38"/>
  <c r="F38"/>
  <c r="G38"/>
  <c r="H38"/>
  <c r="I38"/>
  <c r="J38"/>
  <c r="K38"/>
  <c r="B39"/>
  <c r="C39"/>
  <c r="D39"/>
  <c r="E39"/>
  <c r="F39"/>
  <c r="G39"/>
  <c r="H39"/>
  <c r="I39"/>
  <c r="J39"/>
  <c r="K39"/>
  <c r="B40"/>
  <c r="C40"/>
  <c r="D40"/>
  <c r="E40"/>
  <c r="F40"/>
  <c r="G40"/>
  <c r="H40"/>
  <c r="I40"/>
  <c r="J40"/>
  <c r="K40"/>
  <c r="B41"/>
  <c r="C41"/>
  <c r="D41"/>
  <c r="E41"/>
  <c r="F41"/>
  <c r="G41"/>
  <c r="H41"/>
  <c r="I41"/>
  <c r="J41"/>
  <c r="K41"/>
  <c r="B42"/>
  <c r="C42"/>
  <c r="D42"/>
  <c r="E42"/>
  <c r="F42"/>
  <c r="G42"/>
  <c r="H42"/>
  <c r="I42"/>
  <c r="J42"/>
  <c r="K42"/>
  <c r="B43"/>
  <c r="C43"/>
  <c r="D43"/>
  <c r="E43"/>
  <c r="F43"/>
  <c r="G43"/>
  <c r="H43"/>
  <c r="I43"/>
  <c r="J43"/>
  <c r="K43"/>
  <c r="B44"/>
  <c r="C44"/>
  <c r="D44"/>
  <c r="E44"/>
  <c r="F44"/>
  <c r="G44"/>
  <c r="H44"/>
  <c r="I44"/>
  <c r="J44"/>
  <c r="K44"/>
  <c r="B45"/>
  <c r="C45"/>
  <c r="D45"/>
  <c r="E45"/>
  <c r="F45"/>
  <c r="G45"/>
  <c r="H45"/>
  <c r="I45"/>
  <c r="J45"/>
  <c r="K45"/>
  <c r="B46"/>
  <c r="C46"/>
  <c r="D46"/>
  <c r="E46"/>
  <c r="F46"/>
  <c r="G46"/>
  <c r="H46"/>
  <c r="I46"/>
  <c r="J46"/>
  <c r="K46"/>
  <c r="B47"/>
  <c r="C47"/>
  <c r="D47"/>
  <c r="E47"/>
  <c r="F47"/>
  <c r="G47"/>
  <c r="H47"/>
  <c r="I47"/>
  <c r="J47"/>
  <c r="K47"/>
  <c r="B48"/>
  <c r="C48"/>
  <c r="D48"/>
  <c r="E48"/>
  <c r="F48"/>
  <c r="G48"/>
  <c r="H48"/>
  <c r="I48"/>
  <c r="J48"/>
  <c r="K48"/>
  <c r="B49"/>
  <c r="C49"/>
  <c r="D49"/>
  <c r="E49"/>
  <c r="F49"/>
  <c r="G49"/>
  <c r="H49"/>
  <c r="I49"/>
  <c r="J49"/>
  <c r="K49"/>
  <c r="B50"/>
  <c r="C50"/>
  <c r="D50"/>
  <c r="E50"/>
  <c r="F50"/>
  <c r="G50"/>
  <c r="H50"/>
  <c r="I50"/>
  <c r="J50"/>
  <c r="K50"/>
  <c r="B51"/>
  <c r="C51"/>
  <c r="D51"/>
  <c r="E51"/>
  <c r="F51"/>
  <c r="G51"/>
  <c r="H51"/>
  <c r="I51"/>
  <c r="J51"/>
  <c r="K51"/>
  <c r="B52"/>
  <c r="C52"/>
  <c r="D52"/>
  <c r="E52"/>
  <c r="F52"/>
  <c r="G52"/>
  <c r="H52"/>
  <c r="I52"/>
  <c r="J52"/>
  <c r="K52"/>
  <c r="B53"/>
  <c r="C53"/>
  <c r="D53"/>
  <c r="E53"/>
  <c r="F53"/>
  <c r="G53"/>
  <c r="H53"/>
  <c r="I53"/>
  <c r="J53"/>
  <c r="K53"/>
  <c r="B54"/>
  <c r="C54"/>
  <c r="D54"/>
  <c r="E54"/>
  <c r="F54"/>
  <c r="G54"/>
  <c r="H54"/>
  <c r="I54"/>
  <c r="J54"/>
  <c r="K54"/>
  <c r="B55"/>
  <c r="C55"/>
  <c r="D55"/>
  <c r="E55"/>
  <c r="F55"/>
  <c r="G55"/>
  <c r="H55"/>
  <c r="I55"/>
  <c r="J55"/>
  <c r="K55"/>
  <c r="B56"/>
  <c r="C56"/>
  <c r="D56"/>
  <c r="E56"/>
  <c r="F56"/>
  <c r="G56"/>
  <c r="H56"/>
  <c r="I56"/>
  <c r="J56"/>
  <c r="K56"/>
  <c r="B57"/>
  <c r="C57"/>
  <c r="D57"/>
  <c r="E57"/>
  <c r="F57"/>
  <c r="G57"/>
  <c r="H57"/>
  <c r="I57"/>
  <c r="J57"/>
  <c r="K57"/>
  <c r="B58"/>
  <c r="C58"/>
  <c r="D58"/>
  <c r="E58"/>
  <c r="F58"/>
  <c r="G58"/>
  <c r="H58"/>
  <c r="I58"/>
  <c r="J58"/>
  <c r="K58"/>
  <c r="B59"/>
  <c r="C59"/>
  <c r="D59"/>
  <c r="E59"/>
  <c r="F59"/>
  <c r="G59"/>
  <c r="H59"/>
  <c r="I59"/>
  <c r="J59"/>
  <c r="K59"/>
  <c r="B60"/>
  <c r="C60"/>
  <c r="D60"/>
  <c r="E60"/>
  <c r="F60"/>
  <c r="G60"/>
  <c r="H60"/>
  <c r="I60"/>
  <c r="J60"/>
  <c r="K60"/>
  <c r="B61"/>
  <c r="C61"/>
  <c r="D61"/>
  <c r="E61"/>
  <c r="F61"/>
  <c r="G61"/>
  <c r="H61"/>
  <c r="I61"/>
  <c r="J61"/>
  <c r="K61"/>
  <c r="B62"/>
  <c r="C62"/>
  <c r="D62"/>
  <c r="E62"/>
  <c r="F62"/>
  <c r="G62"/>
  <c r="H62"/>
  <c r="I62"/>
  <c r="J62"/>
  <c r="K62"/>
  <c r="B63"/>
  <c r="C63"/>
  <c r="D63"/>
  <c r="E63"/>
  <c r="F63"/>
  <c r="G63"/>
  <c r="H63"/>
  <c r="I63"/>
  <c r="J63"/>
  <c r="K63"/>
  <c r="B64"/>
  <c r="C64"/>
  <c r="D64"/>
  <c r="E64"/>
  <c r="F64"/>
  <c r="G64"/>
  <c r="H64"/>
  <c r="I64"/>
  <c r="J64"/>
  <c r="K64"/>
  <c r="B65"/>
  <c r="C65"/>
  <c r="D65"/>
  <c r="E65"/>
  <c r="F65"/>
  <c r="G65"/>
  <c r="H65"/>
  <c r="I65"/>
  <c r="J65"/>
  <c r="K65"/>
  <c r="B66"/>
  <c r="C66"/>
  <c r="D66"/>
  <c r="E66"/>
  <c r="F66"/>
  <c r="G66"/>
  <c r="H66"/>
  <c r="I66"/>
  <c r="J66"/>
  <c r="K66"/>
  <c r="B67"/>
  <c r="C67"/>
  <c r="D67"/>
  <c r="E67"/>
  <c r="F67"/>
  <c r="G67"/>
  <c r="H67"/>
  <c r="I67"/>
  <c r="J67"/>
  <c r="K67"/>
  <c r="B68"/>
  <c r="C68"/>
  <c r="D68"/>
  <c r="E68"/>
  <c r="F68"/>
  <c r="G68"/>
  <c r="H68"/>
  <c r="I68"/>
  <c r="J68"/>
  <c r="K68"/>
  <c r="B69"/>
  <c r="C69"/>
  <c r="D69"/>
  <c r="E69"/>
  <c r="F69"/>
  <c r="G69"/>
  <c r="H69"/>
  <c r="I69"/>
  <c r="J69"/>
  <c r="K69"/>
  <c r="B70"/>
  <c r="C70"/>
  <c r="D70"/>
  <c r="E70"/>
  <c r="F70"/>
  <c r="G70"/>
  <c r="H70"/>
  <c r="I70"/>
  <c r="J70"/>
  <c r="K70"/>
  <c r="B71"/>
  <c r="C71"/>
  <c r="D71"/>
  <c r="E71"/>
  <c r="F71"/>
  <c r="G71"/>
  <c r="H71"/>
  <c r="I71"/>
  <c r="J71"/>
  <c r="K71"/>
  <c r="B72"/>
  <c r="C72"/>
  <c r="D72"/>
  <c r="E72"/>
  <c r="F72"/>
  <c r="G72"/>
  <c r="H72"/>
  <c r="I72"/>
  <c r="J72"/>
  <c r="K72"/>
  <c r="B73"/>
  <c r="C73"/>
  <c r="D73"/>
  <c r="E73"/>
  <c r="F73"/>
  <c r="G73"/>
  <c r="H73"/>
  <c r="I73"/>
  <c r="J73"/>
  <c r="K73"/>
  <c r="B74"/>
  <c r="C74"/>
  <c r="D74"/>
  <c r="E74"/>
  <c r="F74"/>
  <c r="G74"/>
  <c r="H74"/>
  <c r="I74"/>
  <c r="J74"/>
  <c r="K74"/>
  <c r="B75"/>
  <c r="C75"/>
  <c r="D75"/>
  <c r="E75"/>
  <c r="F75"/>
  <c r="G75"/>
  <c r="H75"/>
  <c r="I75"/>
  <c r="J75"/>
  <c r="K75"/>
  <c r="B76"/>
  <c r="C76"/>
  <c r="D76"/>
  <c r="E76"/>
  <c r="F76"/>
  <c r="G76"/>
  <c r="H76"/>
  <c r="I76"/>
  <c r="J76"/>
  <c r="K76"/>
  <c r="B77"/>
  <c r="C77"/>
  <c r="D77"/>
  <c r="E77"/>
  <c r="F77"/>
  <c r="G77"/>
  <c r="H77"/>
  <c r="I77"/>
  <c r="J77"/>
  <c r="K77"/>
  <c r="B78"/>
  <c r="C78"/>
  <c r="D78"/>
  <c r="E78"/>
  <c r="F78"/>
  <c r="G78"/>
  <c r="H78"/>
  <c r="I78"/>
  <c r="J78"/>
  <c r="K78"/>
  <c r="B79"/>
  <c r="C79"/>
  <c r="D79"/>
  <c r="E79"/>
  <c r="F79"/>
  <c r="G79"/>
  <c r="H79"/>
  <c r="I79"/>
  <c r="J79"/>
  <c r="K79"/>
  <c r="B80"/>
  <c r="C80"/>
  <c r="D80"/>
  <c r="E80"/>
  <c r="F80"/>
  <c r="G80"/>
  <c r="H80"/>
  <c r="I80"/>
  <c r="J80"/>
  <c r="K80"/>
  <c r="B81"/>
  <c r="C81"/>
  <c r="D81"/>
  <c r="E81"/>
  <c r="F81"/>
  <c r="G81"/>
  <c r="H81"/>
  <c r="I81"/>
  <c r="J81"/>
  <c r="K81"/>
  <c r="B82"/>
  <c r="C82"/>
  <c r="D82"/>
  <c r="E82"/>
  <c r="F82"/>
  <c r="G82"/>
  <c r="H82"/>
  <c r="I82"/>
  <c r="J82"/>
  <c r="K82"/>
  <c r="B83"/>
  <c r="C83"/>
  <c r="D83"/>
  <c r="E83"/>
  <c r="F83"/>
  <c r="G83"/>
  <c r="H83"/>
  <c r="I83"/>
  <c r="J83"/>
  <c r="K83"/>
  <c r="B84"/>
  <c r="C84"/>
  <c r="D84"/>
  <c r="E84"/>
  <c r="F84"/>
  <c r="G84"/>
  <c r="H84"/>
  <c r="I84"/>
  <c r="J84"/>
  <c r="K84"/>
  <c r="B85"/>
  <c r="C85"/>
  <c r="D85"/>
  <c r="E85"/>
  <c r="F85"/>
  <c r="G85"/>
  <c r="H85"/>
  <c r="I85"/>
  <c r="J85"/>
  <c r="K85"/>
  <c r="B86"/>
  <c r="C86"/>
  <c r="D86"/>
  <c r="E86"/>
  <c r="F86"/>
  <c r="G86"/>
  <c r="H86"/>
  <c r="I86"/>
  <c r="J86"/>
  <c r="K86"/>
  <c r="B87"/>
  <c r="C87"/>
  <c r="D87"/>
  <c r="E87"/>
  <c r="F87"/>
  <c r="G87"/>
  <c r="H87"/>
  <c r="I87"/>
  <c r="J87"/>
  <c r="K87"/>
  <c r="B88"/>
  <c r="C88"/>
  <c r="D88"/>
  <c r="E88"/>
  <c r="F88"/>
  <c r="G88"/>
  <c r="H88"/>
  <c r="I88"/>
  <c r="J88"/>
  <c r="K88"/>
  <c r="B89"/>
  <c r="C89"/>
  <c r="D89"/>
  <c r="E89"/>
  <c r="F89"/>
  <c r="G89"/>
  <c r="H89"/>
  <c r="I89"/>
  <c r="J89"/>
  <c r="K89"/>
  <c r="B90"/>
  <c r="C90"/>
  <c r="D90"/>
  <c r="E90"/>
  <c r="F90"/>
  <c r="G90"/>
  <c r="H90"/>
  <c r="I90"/>
  <c r="J90"/>
  <c r="K90"/>
  <c r="B91"/>
  <c r="C91"/>
  <c r="D91"/>
  <c r="E91"/>
  <c r="F91"/>
  <c r="G91"/>
  <c r="H91"/>
  <c r="I91"/>
  <c r="J91"/>
  <c r="K91"/>
  <c r="B92"/>
  <c r="C92"/>
  <c r="D92"/>
  <c r="E92"/>
  <c r="F92"/>
  <c r="G92"/>
  <c r="H92"/>
  <c r="I92"/>
  <c r="J92"/>
  <c r="K92"/>
  <c r="B93"/>
  <c r="C93"/>
  <c r="D93"/>
  <c r="E93"/>
  <c r="F93"/>
  <c r="G93"/>
  <c r="H93"/>
  <c r="I93"/>
  <c r="J93"/>
  <c r="K93"/>
  <c r="B94"/>
  <c r="C94"/>
  <c r="D94"/>
  <c r="E94"/>
  <c r="F94"/>
  <c r="G94"/>
  <c r="H94"/>
  <c r="I94"/>
  <c r="J94"/>
  <c r="K94"/>
  <c r="B95"/>
  <c r="C95"/>
  <c r="D95"/>
  <c r="E95"/>
  <c r="F95"/>
  <c r="G95"/>
  <c r="H95"/>
  <c r="I95"/>
  <c r="J95"/>
  <c r="K95"/>
  <c r="B96"/>
  <c r="C96"/>
  <c r="D96"/>
  <c r="E96"/>
  <c r="F96"/>
  <c r="G96"/>
  <c r="H96"/>
  <c r="I96"/>
  <c r="J96"/>
  <c r="K96"/>
  <c r="B97"/>
  <c r="C97"/>
  <c r="D97"/>
  <c r="E97"/>
  <c r="F97"/>
  <c r="G97"/>
  <c r="H97"/>
  <c r="I97"/>
  <c r="J97"/>
  <c r="K97"/>
  <c r="B98"/>
  <c r="C98"/>
  <c r="D98"/>
  <c r="E98"/>
  <c r="F98"/>
  <c r="G98"/>
  <c r="H98"/>
  <c r="I98"/>
  <c r="J98"/>
  <c r="K98"/>
  <c r="B99"/>
  <c r="C99"/>
  <c r="D99"/>
  <c r="E99"/>
  <c r="F99"/>
  <c r="G99"/>
  <c r="H99"/>
  <c r="I99"/>
  <c r="J99"/>
  <c r="K99"/>
  <c r="B100"/>
  <c r="C100"/>
  <c r="D100"/>
  <c r="E100"/>
  <c r="F100"/>
  <c r="G100"/>
  <c r="H100"/>
  <c r="I100"/>
  <c r="J100"/>
  <c r="K100"/>
  <c r="B101"/>
  <c r="C101"/>
  <c r="D101"/>
  <c r="E101"/>
  <c r="F101"/>
  <c r="G101"/>
  <c r="H101"/>
  <c r="I101"/>
  <c r="J101"/>
  <c r="K101"/>
  <c r="B102"/>
  <c r="C102"/>
  <c r="D102"/>
  <c r="E102"/>
  <c r="F102"/>
  <c r="G102"/>
  <c r="H102"/>
  <c r="I102"/>
  <c r="J102"/>
  <c r="K102"/>
  <c r="B103"/>
  <c r="C103"/>
  <c r="D103"/>
  <c r="E103"/>
  <c r="F103"/>
  <c r="G103"/>
  <c r="H103"/>
  <c r="I103"/>
  <c r="J103"/>
  <c r="K103"/>
  <c r="B104"/>
  <c r="C104"/>
  <c r="D104"/>
  <c r="E104"/>
  <c r="F104"/>
  <c r="G104"/>
  <c r="H104"/>
  <c r="I104"/>
  <c r="J104"/>
  <c r="K104"/>
  <c r="B105"/>
  <c r="C105"/>
  <c r="D105"/>
  <c r="E105"/>
  <c r="F105"/>
  <c r="G105"/>
  <c r="H105"/>
  <c r="I105"/>
  <c r="J105"/>
  <c r="K105"/>
  <c r="B106"/>
  <c r="C106"/>
  <c r="D106"/>
  <c r="E106"/>
  <c r="F106"/>
  <c r="G106"/>
  <c r="H106"/>
  <c r="I106"/>
  <c r="J106"/>
  <c r="K106"/>
  <c r="B107"/>
  <c r="C107"/>
  <c r="D107"/>
  <c r="E107"/>
  <c r="F107"/>
  <c r="G107"/>
  <c r="H107"/>
  <c r="I107"/>
  <c r="J107"/>
  <c r="K107"/>
  <c r="B108"/>
  <c r="C108"/>
  <c r="D108"/>
  <c r="E108"/>
  <c r="F108"/>
  <c r="G108"/>
  <c r="H108"/>
  <c r="I108"/>
  <c r="J108"/>
  <c r="K108"/>
  <c r="B109"/>
  <c r="C109"/>
  <c r="D109"/>
  <c r="E109"/>
  <c r="F109"/>
  <c r="G109"/>
  <c r="H109"/>
  <c r="I109"/>
  <c r="J109"/>
  <c r="K109"/>
  <c r="B110"/>
  <c r="C110"/>
  <c r="D110"/>
  <c r="E110"/>
  <c r="F110"/>
  <c r="G110"/>
  <c r="H110"/>
  <c r="I110"/>
  <c r="J110"/>
  <c r="K110"/>
  <c r="B111"/>
  <c r="C111"/>
  <c r="D111"/>
  <c r="E111"/>
  <c r="F111"/>
  <c r="G111"/>
  <c r="H111"/>
  <c r="I111"/>
  <c r="J111"/>
  <c r="K111"/>
  <c r="B112"/>
  <c r="C112"/>
  <c r="D112"/>
  <c r="E112"/>
  <c r="F112"/>
  <c r="G112"/>
  <c r="H112"/>
  <c r="I112"/>
  <c r="J112"/>
  <c r="K112"/>
  <c r="B113"/>
  <c r="C113"/>
  <c r="D113"/>
  <c r="E113"/>
  <c r="F113"/>
  <c r="G113"/>
  <c r="H113"/>
  <c r="I113"/>
  <c r="J113"/>
  <c r="K113"/>
  <c r="B114"/>
  <c r="C114"/>
  <c r="D114"/>
  <c r="E114"/>
  <c r="F114"/>
  <c r="G114"/>
  <c r="H114"/>
  <c r="I114"/>
  <c r="J114"/>
  <c r="K114"/>
  <c r="B115"/>
  <c r="C115"/>
  <c r="D115"/>
  <c r="E115"/>
  <c r="F115"/>
  <c r="G115"/>
  <c r="H115"/>
  <c r="I115"/>
  <c r="J115"/>
  <c r="K115"/>
  <c r="B116"/>
  <c r="C116"/>
  <c r="D116"/>
  <c r="E116"/>
  <c r="F116"/>
  <c r="G116"/>
  <c r="H116"/>
  <c r="I116"/>
  <c r="J116"/>
  <c r="K116"/>
  <c r="B117"/>
  <c r="C117"/>
  <c r="D117"/>
  <c r="E117"/>
  <c r="F117"/>
  <c r="G117"/>
  <c r="H117"/>
  <c r="I117"/>
  <c r="J117"/>
  <c r="K117"/>
  <c r="B118"/>
  <c r="C118"/>
  <c r="D118"/>
  <c r="E118"/>
  <c r="F118"/>
  <c r="G118"/>
  <c r="H118"/>
  <c r="I118"/>
  <c r="J118"/>
  <c r="K118"/>
  <c r="B119"/>
  <c r="C119"/>
  <c r="D119"/>
  <c r="E119"/>
  <c r="F119"/>
  <c r="G119"/>
  <c r="H119"/>
  <c r="I119"/>
  <c r="J119"/>
  <c r="K119"/>
  <c r="B120"/>
  <c r="C120"/>
  <c r="D120"/>
  <c r="E120"/>
  <c r="F120"/>
  <c r="G120"/>
  <c r="H120"/>
  <c r="I120"/>
  <c r="J120"/>
  <c r="K120"/>
  <c r="B121"/>
  <c r="C121"/>
  <c r="D121"/>
  <c r="E121"/>
  <c r="F121"/>
  <c r="G121"/>
  <c r="H121"/>
  <c r="I121"/>
  <c r="J121"/>
  <c r="K121"/>
  <c r="B122"/>
  <c r="C122"/>
  <c r="D122"/>
  <c r="E122"/>
  <c r="F122"/>
  <c r="G122"/>
  <c r="H122"/>
  <c r="I122"/>
  <c r="J122"/>
  <c r="K122"/>
  <c r="B123"/>
  <c r="C123"/>
  <c r="D123"/>
  <c r="E123"/>
  <c r="F123"/>
  <c r="G123"/>
  <c r="H123"/>
  <c r="I123"/>
  <c r="J123"/>
  <c r="K123"/>
  <c r="B124"/>
  <c r="C124"/>
  <c r="D124"/>
  <c r="E124"/>
  <c r="F124"/>
  <c r="G124"/>
  <c r="H124"/>
  <c r="I124"/>
  <c r="J124"/>
  <c r="K124"/>
  <c r="B125"/>
  <c r="C125"/>
  <c r="D125"/>
  <c r="E125"/>
  <c r="F125"/>
  <c r="G125"/>
  <c r="H125"/>
  <c r="I125"/>
  <c r="J125"/>
  <c r="K125"/>
  <c r="B126"/>
  <c r="C126"/>
  <c r="D126"/>
  <c r="E126"/>
  <c r="F126"/>
  <c r="G126"/>
  <c r="H126"/>
  <c r="I126"/>
  <c r="J126"/>
  <c r="K126"/>
  <c r="B127"/>
  <c r="C127"/>
  <c r="D127"/>
  <c r="E127"/>
  <c r="F127"/>
  <c r="G127"/>
  <c r="H127"/>
  <c r="I127"/>
  <c r="J127"/>
  <c r="K127"/>
  <c r="B128"/>
  <c r="C128"/>
  <c r="D128"/>
  <c r="E128"/>
  <c r="F128"/>
  <c r="G128"/>
  <c r="H128"/>
  <c r="I128"/>
  <c r="J128"/>
  <c r="K128"/>
  <c r="B129"/>
  <c r="C129"/>
  <c r="D129"/>
  <c r="E129"/>
  <c r="F129"/>
  <c r="G129"/>
  <c r="H129"/>
  <c r="I129"/>
  <c r="J129"/>
  <c r="K129"/>
  <c r="B130"/>
  <c r="C130"/>
  <c r="D130"/>
  <c r="E130"/>
  <c r="F130"/>
  <c r="G130"/>
  <c r="H130"/>
  <c r="I130"/>
  <c r="J130"/>
  <c r="K130"/>
  <c r="B131"/>
  <c r="C131"/>
  <c r="D131"/>
  <c r="E131"/>
  <c r="F131"/>
  <c r="G131"/>
  <c r="H131"/>
  <c r="I131"/>
  <c r="J131"/>
  <c r="K131"/>
  <c r="B132"/>
  <c r="C132"/>
  <c r="D132"/>
  <c r="E132"/>
  <c r="F132"/>
  <c r="G132"/>
  <c r="H132"/>
  <c r="I132"/>
  <c r="J132"/>
  <c r="K132"/>
  <c r="B133"/>
  <c r="C133"/>
  <c r="D133"/>
  <c r="E133"/>
  <c r="F133"/>
  <c r="G133"/>
  <c r="H133"/>
  <c r="I133"/>
  <c r="J133"/>
  <c r="K133"/>
  <c r="B134"/>
  <c r="C134"/>
  <c r="D134"/>
  <c r="E134"/>
  <c r="F134"/>
  <c r="G134"/>
  <c r="H134"/>
  <c r="I134"/>
  <c r="J134"/>
  <c r="K134"/>
  <c r="B135"/>
  <c r="C135"/>
  <c r="D135"/>
  <c r="E135"/>
  <c r="F135"/>
  <c r="G135"/>
  <c r="H135"/>
  <c r="I135"/>
  <c r="J135"/>
  <c r="K135"/>
  <c r="B136"/>
  <c r="C136"/>
  <c r="D136"/>
  <c r="E136"/>
  <c r="F136"/>
  <c r="G136"/>
  <c r="H136"/>
  <c r="I136"/>
  <c r="J136"/>
  <c r="K136"/>
  <c r="B137"/>
  <c r="C137"/>
  <c r="D137"/>
  <c r="E137"/>
  <c r="F137"/>
  <c r="G137"/>
  <c r="H137"/>
  <c r="I137"/>
  <c r="J137"/>
  <c r="K137"/>
  <c r="B138"/>
  <c r="C138"/>
  <c r="D138"/>
  <c r="E138"/>
  <c r="F138"/>
  <c r="G138"/>
  <c r="H138"/>
  <c r="I138"/>
  <c r="J138"/>
  <c r="K138"/>
  <c r="B139"/>
  <c r="C139"/>
  <c r="D139"/>
  <c r="E139"/>
  <c r="F139"/>
  <c r="G139"/>
  <c r="H139"/>
  <c r="I139"/>
  <c r="J139"/>
  <c r="K139"/>
  <c r="B140"/>
  <c r="C140"/>
  <c r="D140"/>
  <c r="E140"/>
  <c r="F140"/>
  <c r="G140"/>
  <c r="H140"/>
  <c r="I140"/>
  <c r="J140"/>
  <c r="K140"/>
  <c r="B141"/>
  <c r="C141"/>
  <c r="D141"/>
  <c r="E141"/>
  <c r="F141"/>
  <c r="G141"/>
  <c r="H141"/>
  <c r="I141"/>
  <c r="J141"/>
  <c r="K141"/>
  <c r="B142"/>
  <c r="C142"/>
  <c r="D142"/>
  <c r="E142"/>
  <c r="F142"/>
  <c r="G142"/>
  <c r="H142"/>
  <c r="I142"/>
  <c r="J142"/>
  <c r="K142"/>
  <c r="B143"/>
  <c r="C143"/>
  <c r="D143"/>
  <c r="E143"/>
  <c r="F143"/>
  <c r="G143"/>
  <c r="H143"/>
  <c r="I143"/>
  <c r="J143"/>
  <c r="K143"/>
  <c r="B144"/>
  <c r="C144"/>
  <c r="D144"/>
  <c r="E144"/>
  <c r="F144"/>
  <c r="G144"/>
  <c r="H144"/>
  <c r="I144"/>
  <c r="J144"/>
  <c r="K144"/>
  <c r="B145"/>
  <c r="C145"/>
  <c r="D145"/>
  <c r="E145"/>
  <c r="F145"/>
  <c r="G145"/>
  <c r="H145"/>
  <c r="I145"/>
  <c r="J145"/>
  <c r="K145"/>
  <c r="B146"/>
  <c r="C146"/>
  <c r="D146"/>
  <c r="E146"/>
  <c r="F146"/>
  <c r="G146"/>
  <c r="H146"/>
  <c r="I146"/>
  <c r="J146"/>
  <c r="K146"/>
  <c r="B147"/>
  <c r="C147"/>
  <c r="D147"/>
  <c r="E147"/>
  <c r="F147"/>
  <c r="G147"/>
  <c r="H147"/>
  <c r="I147"/>
  <c r="J147"/>
  <c r="K147"/>
  <c r="B148"/>
  <c r="C148"/>
  <c r="D148"/>
  <c r="E148"/>
  <c r="F148"/>
  <c r="G148"/>
  <c r="H148"/>
  <c r="I148"/>
  <c r="J148"/>
  <c r="K148"/>
  <c r="B149"/>
  <c r="C149"/>
  <c r="D149"/>
  <c r="E149"/>
  <c r="F149"/>
  <c r="G149"/>
  <c r="H149"/>
  <c r="I149"/>
  <c r="J149"/>
  <c r="K149"/>
  <c r="B150"/>
  <c r="C150"/>
  <c r="D150"/>
  <c r="E150"/>
  <c r="F150"/>
  <c r="G150"/>
  <c r="H150"/>
  <c r="I150"/>
  <c r="J150"/>
  <c r="K150"/>
  <c r="B151"/>
  <c r="C151"/>
  <c r="D151"/>
  <c r="E151"/>
  <c r="F151"/>
  <c r="G151"/>
  <c r="H151"/>
  <c r="I151"/>
  <c r="J151"/>
  <c r="K151"/>
  <c r="B152"/>
  <c r="C152"/>
  <c r="D152"/>
  <c r="E152"/>
  <c r="F152"/>
  <c r="G152"/>
  <c r="H152"/>
  <c r="I152"/>
  <c r="J152"/>
  <c r="K152"/>
  <c r="B153"/>
  <c r="C153"/>
  <c r="D153"/>
  <c r="E153"/>
  <c r="F153"/>
  <c r="G153"/>
  <c r="H153"/>
  <c r="I153"/>
  <c r="J153"/>
  <c r="K153"/>
  <c r="B154"/>
  <c r="C154"/>
  <c r="D154"/>
  <c r="E154"/>
  <c r="F154"/>
  <c r="G154"/>
  <c r="H154"/>
  <c r="I154"/>
  <c r="J154"/>
  <c r="K154"/>
  <c r="B155"/>
  <c r="C155"/>
  <c r="D155"/>
  <c r="E155"/>
  <c r="F155"/>
  <c r="G155"/>
  <c r="H155"/>
  <c r="I155"/>
  <c r="J155"/>
  <c r="K155"/>
  <c r="B156"/>
  <c r="C156"/>
  <c r="D156"/>
  <c r="E156"/>
  <c r="F156"/>
  <c r="G156"/>
  <c r="H156"/>
  <c r="I156"/>
  <c r="J156"/>
  <c r="K156"/>
  <c r="B157"/>
  <c r="C157"/>
  <c r="D157"/>
  <c r="E157"/>
  <c r="F157"/>
  <c r="G157"/>
  <c r="H157"/>
  <c r="I157"/>
  <c r="J157"/>
  <c r="K157"/>
  <c r="B158"/>
  <c r="C158"/>
  <c r="D158"/>
  <c r="E158"/>
  <c r="F158"/>
  <c r="G158"/>
  <c r="H158"/>
  <c r="I158"/>
  <c r="J158"/>
  <c r="K158"/>
  <c r="B159"/>
  <c r="C159"/>
  <c r="D159"/>
  <c r="E159"/>
  <c r="F159"/>
  <c r="G159"/>
  <c r="H159"/>
  <c r="I159"/>
  <c r="J159"/>
  <c r="K159"/>
  <c r="B160"/>
  <c r="C160"/>
  <c r="D160"/>
  <c r="E160"/>
  <c r="F160"/>
  <c r="G160"/>
  <c r="H160"/>
  <c r="I160"/>
  <c r="J160"/>
  <c r="K160"/>
  <c r="B161"/>
  <c r="C161"/>
  <c r="D161"/>
  <c r="E161"/>
  <c r="F161"/>
  <c r="G161"/>
  <c r="H161"/>
  <c r="I161"/>
  <c r="J161"/>
  <c r="K161"/>
  <c r="B162"/>
  <c r="C162"/>
  <c r="D162"/>
  <c r="E162"/>
  <c r="F162"/>
  <c r="G162"/>
  <c r="H162"/>
  <c r="I162"/>
  <c r="J162"/>
  <c r="K162"/>
  <c r="B163"/>
  <c r="C163"/>
  <c r="D163"/>
  <c r="E163"/>
  <c r="F163"/>
  <c r="G163"/>
  <c r="H163"/>
  <c r="I163"/>
  <c r="J163"/>
  <c r="K163"/>
  <c r="B164"/>
  <c r="C164"/>
  <c r="D164"/>
  <c r="E164"/>
  <c r="F164"/>
  <c r="G164"/>
  <c r="H164"/>
  <c r="I164"/>
  <c r="J164"/>
  <c r="K164"/>
  <c r="B165"/>
  <c r="C165"/>
  <c r="D165"/>
  <c r="E165"/>
  <c r="F165"/>
  <c r="G165"/>
  <c r="H165"/>
  <c r="I165"/>
  <c r="J165"/>
  <c r="K165"/>
  <c r="B166"/>
  <c r="C166"/>
  <c r="D166"/>
  <c r="E166"/>
  <c r="F166"/>
  <c r="G166"/>
  <c r="H166"/>
  <c r="I166"/>
  <c r="J166"/>
  <c r="K166"/>
  <c r="B167"/>
  <c r="C167"/>
  <c r="D167"/>
  <c r="E167"/>
  <c r="F167"/>
  <c r="G167"/>
  <c r="H167"/>
  <c r="I167"/>
  <c r="J167"/>
  <c r="K167"/>
  <c r="B168"/>
  <c r="C168"/>
  <c r="D168"/>
  <c r="E168"/>
  <c r="F168"/>
  <c r="G168"/>
  <c r="H168"/>
  <c r="I168"/>
  <c r="J168"/>
  <c r="K168"/>
  <c r="B169"/>
  <c r="C169"/>
  <c r="D169"/>
  <c r="E169"/>
  <c r="F169"/>
  <c r="G169"/>
  <c r="H169"/>
  <c r="I169"/>
  <c r="J169"/>
  <c r="K169"/>
  <c r="B170"/>
  <c r="C170"/>
  <c r="D170"/>
  <c r="E170"/>
  <c r="F170"/>
  <c r="G170"/>
  <c r="H170"/>
  <c r="I170"/>
  <c r="J170"/>
  <c r="K170"/>
  <c r="B171"/>
  <c r="C171"/>
  <c r="D171"/>
  <c r="E171"/>
  <c r="F171"/>
  <c r="G171"/>
  <c r="H171"/>
  <c r="I171"/>
  <c r="J171"/>
  <c r="K171"/>
  <c r="B172"/>
  <c r="C172"/>
  <c r="D172"/>
  <c r="E172"/>
  <c r="F172"/>
  <c r="G172"/>
  <c r="H172"/>
  <c r="I172"/>
  <c r="J172"/>
  <c r="K172"/>
  <c r="B173"/>
  <c r="C173"/>
  <c r="D173"/>
  <c r="E173"/>
  <c r="F173"/>
  <c r="G173"/>
  <c r="H173"/>
  <c r="I173"/>
  <c r="J173"/>
  <c r="K173"/>
  <c r="B174"/>
  <c r="C174"/>
  <c r="D174"/>
  <c r="E174"/>
  <c r="F174"/>
  <c r="G174"/>
  <c r="H174"/>
  <c r="I174"/>
  <c r="J174"/>
  <c r="K174"/>
  <c r="B175"/>
  <c r="C175"/>
  <c r="D175"/>
  <c r="E175"/>
  <c r="F175"/>
  <c r="G175"/>
  <c r="H175"/>
  <c r="I175"/>
  <c r="J175"/>
  <c r="K175"/>
  <c r="B176"/>
  <c r="C176"/>
  <c r="D176"/>
  <c r="E176"/>
  <c r="F176"/>
  <c r="G176"/>
  <c r="H176"/>
  <c r="I176"/>
  <c r="J176"/>
  <c r="K176"/>
  <c r="B177"/>
  <c r="C177"/>
  <c r="D177"/>
  <c r="E177"/>
  <c r="F177"/>
  <c r="G177"/>
  <c r="H177"/>
  <c r="I177"/>
  <c r="J177"/>
  <c r="K177"/>
  <c r="B178"/>
  <c r="C178"/>
  <c r="D178"/>
  <c r="E178"/>
  <c r="F178"/>
  <c r="G178"/>
  <c r="H178"/>
  <c r="I178"/>
  <c r="J178"/>
  <c r="K178"/>
  <c r="B179"/>
  <c r="C179"/>
  <c r="D179"/>
  <c r="E179"/>
  <c r="F179"/>
  <c r="G179"/>
  <c r="H179"/>
  <c r="I179"/>
  <c r="J179"/>
  <c r="K179"/>
  <c r="B180"/>
  <c r="C180"/>
  <c r="D180"/>
  <c r="E180"/>
  <c r="F180"/>
  <c r="G180"/>
  <c r="H180"/>
  <c r="I180"/>
  <c r="J180"/>
  <c r="K180"/>
  <c r="B181"/>
  <c r="C181"/>
  <c r="D181"/>
  <c r="E181"/>
  <c r="F181"/>
  <c r="G181"/>
  <c r="H181"/>
  <c r="I181"/>
  <c r="J181"/>
  <c r="K181"/>
  <c r="B182"/>
  <c r="C182"/>
  <c r="D182"/>
  <c r="E182"/>
  <c r="F182"/>
  <c r="G182"/>
  <c r="H182"/>
  <c r="I182"/>
  <c r="J182"/>
  <c r="K182"/>
  <c r="B183"/>
  <c r="C183"/>
  <c r="D183"/>
  <c r="E183"/>
  <c r="F183"/>
  <c r="G183"/>
  <c r="H183"/>
  <c r="I183"/>
  <c r="J183"/>
  <c r="K183"/>
  <c r="B184"/>
  <c r="C184"/>
  <c r="D184"/>
  <c r="E184"/>
  <c r="F184"/>
  <c r="G184"/>
  <c r="H184"/>
  <c r="I184"/>
  <c r="J184"/>
  <c r="K184"/>
  <c r="B185"/>
  <c r="C185"/>
  <c r="D185"/>
  <c r="E185"/>
  <c r="F185"/>
  <c r="G185"/>
  <c r="H185"/>
  <c r="I185"/>
  <c r="J185"/>
  <c r="K185"/>
  <c r="B186"/>
  <c r="C186"/>
  <c r="D186"/>
  <c r="E186"/>
  <c r="F186"/>
  <c r="G186"/>
  <c r="H186"/>
  <c r="I186"/>
  <c r="J186"/>
  <c r="K186"/>
  <c r="B187"/>
  <c r="C187"/>
  <c r="D187"/>
  <c r="E187"/>
  <c r="F187"/>
  <c r="G187"/>
  <c r="H187"/>
  <c r="I187"/>
  <c r="J187"/>
  <c r="K187"/>
  <c r="B188"/>
  <c r="C188"/>
  <c r="D188"/>
  <c r="E188"/>
  <c r="F188"/>
  <c r="G188"/>
  <c r="H188"/>
  <c r="I188"/>
  <c r="J188"/>
  <c r="K188"/>
  <c r="B189"/>
  <c r="C189"/>
  <c r="D189"/>
  <c r="E189"/>
  <c r="F189"/>
  <c r="G189"/>
  <c r="H189"/>
  <c r="I189"/>
  <c r="J189"/>
  <c r="K189"/>
  <c r="B190"/>
  <c r="C190"/>
  <c r="D190"/>
  <c r="E190"/>
  <c r="F190"/>
  <c r="G190"/>
  <c r="H190"/>
  <c r="I190"/>
  <c r="J190"/>
  <c r="K190"/>
  <c r="B191"/>
  <c r="C191"/>
  <c r="D191"/>
  <c r="E191"/>
  <c r="F191"/>
  <c r="G191"/>
  <c r="H191"/>
  <c r="I191"/>
  <c r="J191"/>
  <c r="K191"/>
  <c r="B192"/>
  <c r="C192"/>
  <c r="D192"/>
  <c r="E192"/>
  <c r="F192"/>
  <c r="G192"/>
  <c r="H192"/>
  <c r="I192"/>
  <c r="J192"/>
  <c r="K192"/>
  <c r="B193"/>
  <c r="C193"/>
  <c r="D193"/>
  <c r="E193"/>
  <c r="F193"/>
  <c r="G193"/>
  <c r="H193"/>
  <c r="I193"/>
  <c r="J193"/>
  <c r="K193"/>
  <c r="B194"/>
  <c r="C194"/>
  <c r="D194"/>
  <c r="E194"/>
  <c r="F194"/>
  <c r="G194"/>
  <c r="H194"/>
  <c r="I194"/>
  <c r="J194"/>
  <c r="K194"/>
  <c r="B195"/>
  <c r="C195"/>
  <c r="D195"/>
  <c r="E195"/>
  <c r="F195"/>
  <c r="G195"/>
  <c r="H195"/>
  <c r="I195"/>
  <c r="J195"/>
  <c r="K195"/>
  <c r="B196"/>
  <c r="C196"/>
  <c r="D196"/>
  <c r="E196"/>
  <c r="F196"/>
  <c r="G196"/>
  <c r="H196"/>
  <c r="I196"/>
  <c r="J196"/>
  <c r="K196"/>
  <c r="B197"/>
  <c r="C197"/>
  <c r="D197"/>
  <c r="E197"/>
  <c r="F197"/>
  <c r="G197"/>
  <c r="H197"/>
  <c r="I197"/>
  <c r="J197"/>
  <c r="K197"/>
  <c r="B198"/>
  <c r="C198"/>
  <c r="D198"/>
  <c r="E198"/>
  <c r="F198"/>
  <c r="G198"/>
  <c r="H198"/>
  <c r="I198"/>
  <c r="J198"/>
  <c r="K198"/>
  <c r="B199"/>
  <c r="C199"/>
  <c r="D199"/>
  <c r="E199"/>
  <c r="F199"/>
  <c r="G199"/>
  <c r="H199"/>
  <c r="I199"/>
  <c r="J199"/>
  <c r="K199"/>
  <c r="B200"/>
  <c r="C200"/>
  <c r="D200"/>
  <c r="E200"/>
  <c r="F200"/>
  <c r="G200"/>
  <c r="H200"/>
  <c r="I200"/>
  <c r="J200"/>
  <c r="K200"/>
  <c r="B201"/>
  <c r="C201"/>
  <c r="D201"/>
  <c r="E201"/>
  <c r="F201"/>
  <c r="G201"/>
  <c r="H201"/>
  <c r="I201"/>
  <c r="J201"/>
  <c r="K201"/>
  <c r="B202"/>
  <c r="C202"/>
  <c r="D202"/>
  <c r="E202"/>
  <c r="F202"/>
  <c r="G202"/>
  <c r="H202"/>
  <c r="I202"/>
  <c r="J202"/>
  <c r="K202"/>
  <c r="B203"/>
  <c r="C203"/>
  <c r="D203"/>
  <c r="E203"/>
  <c r="F203"/>
  <c r="G203"/>
  <c r="H203"/>
  <c r="I203"/>
  <c r="J203"/>
  <c r="K203"/>
  <c r="B204"/>
  <c r="C204"/>
  <c r="D204"/>
  <c r="E204"/>
  <c r="F204"/>
  <c r="G204"/>
  <c r="H204"/>
  <c r="I204"/>
  <c r="J204"/>
  <c r="K204"/>
  <c r="B205"/>
  <c r="C205"/>
  <c r="D205"/>
  <c r="E205"/>
  <c r="F205"/>
  <c r="G205"/>
  <c r="H205"/>
  <c r="I205"/>
  <c r="J205"/>
  <c r="K205"/>
  <c r="B206"/>
  <c r="C206"/>
  <c r="D206"/>
  <c r="E206"/>
  <c r="F206"/>
  <c r="G206"/>
  <c r="H206"/>
  <c r="I206"/>
  <c r="J206"/>
  <c r="K206"/>
  <c r="B207"/>
  <c r="C207"/>
  <c r="D207"/>
  <c r="E207"/>
  <c r="F207"/>
  <c r="G207"/>
  <c r="H207"/>
  <c r="I207"/>
  <c r="J207"/>
  <c r="K207"/>
  <c r="B208"/>
  <c r="C208"/>
  <c r="D208"/>
  <c r="E208"/>
  <c r="F208"/>
  <c r="G208"/>
  <c r="H208"/>
  <c r="I208"/>
  <c r="J208"/>
  <c r="K208"/>
  <c r="B209"/>
  <c r="C209"/>
  <c r="D209"/>
  <c r="E209"/>
  <c r="F209"/>
  <c r="G209"/>
  <c r="H209"/>
  <c r="I209"/>
  <c r="J209"/>
  <c r="K209"/>
  <c r="B210"/>
  <c r="C210"/>
  <c r="D210"/>
  <c r="E210"/>
  <c r="F210"/>
  <c r="G210"/>
  <c r="H210"/>
  <c r="I210"/>
  <c r="J210"/>
  <c r="K210"/>
  <c r="B211"/>
  <c r="C211"/>
  <c r="D211"/>
  <c r="E211"/>
  <c r="F211"/>
  <c r="G211"/>
  <c r="H211"/>
  <c r="I211"/>
  <c r="J211"/>
  <c r="K211"/>
  <c r="B212"/>
  <c r="C212"/>
  <c r="D212"/>
  <c r="E212"/>
  <c r="F212"/>
  <c r="G212"/>
  <c r="H212"/>
  <c r="I212"/>
  <c r="J212"/>
  <c r="K212"/>
  <c r="B213"/>
  <c r="C213"/>
  <c r="D213"/>
  <c r="E213"/>
  <c r="F213"/>
  <c r="G213"/>
  <c r="H213"/>
  <c r="I213"/>
  <c r="J213"/>
  <c r="K213"/>
  <c r="B214"/>
  <c r="C214"/>
  <c r="D214"/>
  <c r="E214"/>
  <c r="F214"/>
  <c r="G214"/>
  <c r="H214"/>
  <c r="I214"/>
  <c r="J214"/>
  <c r="K214"/>
  <c r="B215"/>
  <c r="C215"/>
  <c r="D215"/>
  <c r="E215"/>
  <c r="F215"/>
  <c r="G215"/>
  <c r="H215"/>
  <c r="I215"/>
  <c r="J215"/>
  <c r="K215"/>
  <c r="B216"/>
  <c r="C216"/>
  <c r="D216"/>
  <c r="E216"/>
  <c r="F216"/>
  <c r="G216"/>
  <c r="H216"/>
  <c r="I216"/>
  <c r="J216"/>
  <c r="K216"/>
  <c r="B217"/>
  <c r="C217"/>
  <c r="D217"/>
  <c r="E217"/>
  <c r="F217"/>
  <c r="G217"/>
  <c r="H217"/>
  <c r="I217"/>
  <c r="J217"/>
  <c r="K217"/>
  <c r="B218"/>
  <c r="C218"/>
  <c r="D218"/>
  <c r="E218"/>
  <c r="F218"/>
  <c r="G218"/>
  <c r="H218"/>
  <c r="I218"/>
  <c r="J218"/>
  <c r="K218"/>
  <c r="B219"/>
  <c r="C219"/>
  <c r="D219"/>
  <c r="E219"/>
  <c r="F219"/>
  <c r="G219"/>
  <c r="H219"/>
  <c r="I219"/>
  <c r="J219"/>
  <c r="K219"/>
  <c r="B220"/>
  <c r="C220"/>
  <c r="D220"/>
  <c r="E220"/>
  <c r="F220"/>
  <c r="G220"/>
  <c r="H220"/>
  <c r="I220"/>
  <c r="J220"/>
  <c r="K220"/>
  <c r="B221"/>
  <c r="C221"/>
  <c r="D221"/>
  <c r="E221"/>
  <c r="F221"/>
  <c r="G221"/>
  <c r="H221"/>
  <c r="I221"/>
  <c r="J221"/>
  <c r="K221"/>
  <c r="B222"/>
  <c r="C222"/>
  <c r="D222"/>
  <c r="E222"/>
  <c r="F222"/>
  <c r="G222"/>
  <c r="H222"/>
  <c r="I222"/>
  <c r="J222"/>
  <c r="K222"/>
  <c r="B223"/>
  <c r="C223"/>
  <c r="D223"/>
  <c r="E223"/>
  <c r="F223"/>
  <c r="G223"/>
  <c r="H223"/>
  <c r="I223"/>
  <c r="J223"/>
  <c r="K223"/>
  <c r="B224"/>
  <c r="C224"/>
  <c r="D224"/>
  <c r="E224"/>
  <c r="F224"/>
  <c r="G224"/>
  <c r="H224"/>
  <c r="I224"/>
  <c r="J224"/>
  <c r="K224"/>
  <c r="B225"/>
  <c r="C225"/>
  <c r="D225"/>
  <c r="E225"/>
  <c r="F225"/>
  <c r="G225"/>
  <c r="H225"/>
  <c r="I225"/>
  <c r="J225"/>
  <c r="K225"/>
  <c r="B226"/>
  <c r="C226"/>
  <c r="D226"/>
  <c r="E226"/>
  <c r="F226"/>
  <c r="G226"/>
  <c r="H226"/>
  <c r="I226"/>
  <c r="J226"/>
  <c r="K226"/>
  <c r="B227"/>
  <c r="C227"/>
  <c r="D227"/>
  <c r="E227"/>
  <c r="F227"/>
  <c r="G227"/>
  <c r="H227"/>
  <c r="I227"/>
  <c r="J227"/>
  <c r="K227"/>
  <c r="B228"/>
  <c r="C228"/>
  <c r="D228"/>
  <c r="E228"/>
  <c r="F228"/>
  <c r="G228"/>
  <c r="H228"/>
  <c r="I228"/>
  <c r="J228"/>
  <c r="K228"/>
  <c r="B229"/>
  <c r="C229"/>
  <c r="D229"/>
  <c r="E229"/>
  <c r="F229"/>
  <c r="G229"/>
  <c r="H229"/>
  <c r="I229"/>
  <c r="J229"/>
  <c r="K229"/>
  <c r="B230"/>
  <c r="C230"/>
  <c r="D230"/>
  <c r="E230"/>
  <c r="F230"/>
  <c r="G230"/>
  <c r="H230"/>
  <c r="I230"/>
  <c r="J230"/>
  <c r="K230"/>
  <c r="B231"/>
  <c r="C231"/>
  <c r="D231"/>
  <c r="E231"/>
  <c r="F231"/>
  <c r="G231"/>
  <c r="H231"/>
  <c r="I231"/>
  <c r="J231"/>
  <c r="K231"/>
  <c r="B232"/>
  <c r="C232"/>
  <c r="D232"/>
  <c r="E232"/>
  <c r="F232"/>
  <c r="G232"/>
  <c r="H232"/>
  <c r="I232"/>
  <c r="J232"/>
  <c r="K232"/>
  <c r="B233"/>
  <c r="C233"/>
  <c r="D233"/>
  <c r="E233"/>
  <c r="F233"/>
  <c r="G233"/>
  <c r="H233"/>
  <c r="I233"/>
  <c r="J233"/>
  <c r="K233"/>
  <c r="B234"/>
  <c r="C234"/>
  <c r="D234"/>
  <c r="E234"/>
  <c r="F234"/>
  <c r="G234"/>
  <c r="H234"/>
  <c r="I234"/>
  <c r="J234"/>
  <c r="K234"/>
  <c r="B235"/>
  <c r="C235"/>
  <c r="D235"/>
  <c r="E235"/>
  <c r="F235"/>
  <c r="G235"/>
  <c r="H235"/>
  <c r="I235"/>
  <c r="J235"/>
  <c r="K235"/>
  <c r="B236"/>
  <c r="C236"/>
  <c r="D236"/>
  <c r="E236"/>
  <c r="F236"/>
  <c r="G236"/>
  <c r="H236"/>
  <c r="I236"/>
  <c r="J236"/>
  <c r="K236"/>
  <c r="B237"/>
  <c r="C237"/>
  <c r="D237"/>
  <c r="E237"/>
  <c r="F237"/>
  <c r="G237"/>
  <c r="H237"/>
  <c r="I237"/>
  <c r="J237"/>
  <c r="K237"/>
  <c r="B238"/>
  <c r="C238"/>
  <c r="D238"/>
  <c r="E238"/>
  <c r="F238"/>
  <c r="G238"/>
  <c r="H238"/>
  <c r="I238"/>
  <c r="J238"/>
  <c r="K238"/>
  <c r="B239"/>
  <c r="C239"/>
  <c r="D239"/>
  <c r="E239"/>
  <c r="F239"/>
  <c r="G239"/>
  <c r="H239"/>
  <c r="I239"/>
  <c r="J239"/>
  <c r="K239"/>
  <c r="B240"/>
  <c r="C240"/>
  <c r="D240"/>
  <c r="E240"/>
  <c r="F240"/>
  <c r="G240"/>
  <c r="H240"/>
  <c r="I240"/>
  <c r="J240"/>
  <c r="K240"/>
  <c r="B241"/>
  <c r="C241"/>
  <c r="D241"/>
  <c r="E241"/>
  <c r="F241"/>
  <c r="G241"/>
  <c r="H241"/>
  <c r="I241"/>
  <c r="J241"/>
  <c r="K241"/>
  <c r="B242"/>
  <c r="C242"/>
  <c r="D242"/>
  <c r="E242"/>
  <c r="F242"/>
  <c r="G242"/>
  <c r="H242"/>
  <c r="I242"/>
  <c r="J242"/>
  <c r="K242"/>
  <c r="B243"/>
  <c r="C243"/>
  <c r="D243"/>
  <c r="E243"/>
  <c r="F243"/>
  <c r="G243"/>
  <c r="H243"/>
  <c r="I243"/>
  <c r="J243"/>
  <c r="K243"/>
  <c r="B244"/>
  <c r="C244"/>
  <c r="D244"/>
  <c r="E244"/>
  <c r="F244"/>
  <c r="G244"/>
  <c r="H244"/>
  <c r="I244"/>
  <c r="J244"/>
  <c r="K244"/>
  <c r="B245"/>
  <c r="C245"/>
  <c r="D245"/>
  <c r="E245"/>
  <c r="F245"/>
  <c r="G245"/>
  <c r="H245"/>
  <c r="I245"/>
  <c r="J245"/>
  <c r="K245"/>
  <c r="B246"/>
  <c r="C246"/>
  <c r="D246"/>
  <c r="E246"/>
  <c r="F246"/>
  <c r="G246"/>
  <c r="H246"/>
  <c r="I246"/>
  <c r="J246"/>
  <c r="K246"/>
  <c r="B247"/>
  <c r="C247"/>
  <c r="D247"/>
  <c r="E247"/>
  <c r="F247"/>
  <c r="G247"/>
  <c r="H247"/>
  <c r="I247"/>
  <c r="J247"/>
  <c r="K247"/>
  <c r="B248"/>
  <c r="C248"/>
  <c r="D248"/>
  <c r="E248"/>
  <c r="F248"/>
  <c r="G248"/>
  <c r="H248"/>
  <c r="I248"/>
  <c r="J248"/>
  <c r="K248"/>
  <c r="B249"/>
  <c r="C249"/>
  <c r="D249"/>
  <c r="E249"/>
  <c r="F249"/>
  <c r="G249"/>
  <c r="H249"/>
  <c r="I249"/>
  <c r="J249"/>
  <c r="K249"/>
  <c r="B250"/>
  <c r="C250"/>
  <c r="D250"/>
  <c r="E250"/>
  <c r="F250"/>
  <c r="G250"/>
  <c r="H250"/>
  <c r="I250"/>
  <c r="J250"/>
  <c r="K250"/>
  <c r="B251"/>
  <c r="C251"/>
  <c r="D251"/>
  <c r="E251"/>
  <c r="F251"/>
  <c r="G251"/>
  <c r="H251"/>
  <c r="I251"/>
  <c r="J251"/>
  <c r="K251"/>
  <c r="B252"/>
  <c r="C252"/>
  <c r="D252"/>
  <c r="E252"/>
  <c r="F252"/>
  <c r="G252"/>
  <c r="H252"/>
  <c r="I252"/>
  <c r="J252"/>
  <c r="K252"/>
  <c r="B253"/>
  <c r="C253"/>
  <c r="D253"/>
  <c r="E253"/>
  <c r="F253"/>
  <c r="G253"/>
  <c r="H253"/>
  <c r="I253"/>
  <c r="J253"/>
  <c r="K253"/>
  <c r="B254"/>
  <c r="C254"/>
  <c r="D254"/>
  <c r="E254"/>
  <c r="F254"/>
  <c r="G254"/>
  <c r="H254"/>
  <c r="I254"/>
  <c r="J254"/>
  <c r="K254"/>
  <c r="B255"/>
  <c r="C255"/>
  <c r="D255"/>
  <c r="E255"/>
  <c r="F255"/>
  <c r="G255"/>
  <c r="H255"/>
  <c r="I255"/>
  <c r="J255"/>
  <c r="K255"/>
  <c r="B256"/>
  <c r="C256"/>
  <c r="D256"/>
  <c r="E256"/>
  <c r="F256"/>
  <c r="G256"/>
  <c r="H256"/>
  <c r="I256"/>
  <c r="J256"/>
  <c r="K256"/>
  <c r="B257"/>
  <c r="C257"/>
  <c r="D257"/>
  <c r="E257"/>
  <c r="F257"/>
  <c r="G257"/>
  <c r="H257"/>
  <c r="I257"/>
  <c r="J257"/>
  <c r="K257"/>
  <c r="B258"/>
  <c r="C258"/>
  <c r="D258"/>
  <c r="E258"/>
  <c r="F258"/>
  <c r="G258"/>
  <c r="H258"/>
  <c r="I258"/>
  <c r="J258"/>
  <c r="K258"/>
  <c r="B259"/>
  <c r="C259"/>
  <c r="D259"/>
  <c r="E259"/>
  <c r="F259"/>
  <c r="G259"/>
  <c r="H259"/>
  <c r="I259"/>
  <c r="J259"/>
  <c r="K259"/>
  <c r="B260"/>
  <c r="C260"/>
  <c r="D260"/>
  <c r="E260"/>
  <c r="F260"/>
  <c r="G260"/>
  <c r="H260"/>
  <c r="I260"/>
  <c r="J260"/>
  <c r="K260"/>
  <c r="B261"/>
  <c r="C261"/>
  <c r="D261"/>
  <c r="E261"/>
  <c r="F261"/>
  <c r="G261"/>
  <c r="H261"/>
  <c r="I261"/>
  <c r="J261"/>
  <c r="K261"/>
  <c r="B262"/>
  <c r="C262"/>
  <c r="D262"/>
  <c r="E262"/>
  <c r="F262"/>
  <c r="G262"/>
  <c r="H262"/>
  <c r="I262"/>
  <c r="J262"/>
  <c r="K262"/>
  <c r="B263"/>
  <c r="C263"/>
  <c r="D263"/>
  <c r="E263"/>
  <c r="F263"/>
  <c r="G263"/>
  <c r="H263"/>
  <c r="I263"/>
  <c r="J263"/>
  <c r="K263"/>
  <c r="B264"/>
  <c r="C264"/>
  <c r="D264"/>
  <c r="E264"/>
  <c r="F264"/>
  <c r="G264"/>
  <c r="H264"/>
  <c r="I264"/>
  <c r="J264"/>
  <c r="K264"/>
  <c r="B265"/>
  <c r="C265"/>
  <c r="D265"/>
  <c r="E265"/>
  <c r="F265"/>
  <c r="G265"/>
  <c r="H265"/>
  <c r="I265"/>
  <c r="J265"/>
  <c r="K265"/>
  <c r="B266"/>
  <c r="C266"/>
  <c r="D266"/>
  <c r="E266"/>
  <c r="F266"/>
  <c r="G266"/>
  <c r="H266"/>
  <c r="I266"/>
  <c r="J266"/>
  <c r="K266"/>
  <c r="B267"/>
  <c r="C267"/>
  <c r="D267"/>
  <c r="E267"/>
  <c r="F267"/>
  <c r="G267"/>
  <c r="H267"/>
  <c r="I267"/>
  <c r="J267"/>
  <c r="K267"/>
  <c r="B268"/>
  <c r="C268"/>
  <c r="D268"/>
  <c r="E268"/>
  <c r="F268"/>
  <c r="G268"/>
  <c r="H268"/>
  <c r="I268"/>
  <c r="J268"/>
  <c r="K268"/>
  <c r="B269"/>
  <c r="C269"/>
  <c r="D269"/>
  <c r="E269"/>
  <c r="F269"/>
  <c r="G269"/>
  <c r="H269"/>
  <c r="I269"/>
  <c r="J269"/>
  <c r="K269"/>
  <c r="B270"/>
  <c r="C270"/>
  <c r="D270"/>
  <c r="E270"/>
  <c r="F270"/>
  <c r="G270"/>
  <c r="H270"/>
  <c r="I270"/>
  <c r="J270"/>
  <c r="K270"/>
  <c r="B271"/>
  <c r="C271"/>
  <c r="D271"/>
  <c r="E271"/>
  <c r="F271"/>
  <c r="G271"/>
  <c r="H271"/>
  <c r="I271"/>
  <c r="J271"/>
  <c r="K271"/>
  <c r="B272"/>
  <c r="C272"/>
  <c r="D272"/>
  <c r="E272"/>
  <c r="F272"/>
  <c r="G272"/>
  <c r="H272"/>
  <c r="I272"/>
  <c r="J272"/>
  <c r="K272"/>
  <c r="B273"/>
  <c r="C273"/>
  <c r="D273"/>
  <c r="E273"/>
  <c r="F273"/>
  <c r="G273"/>
  <c r="H273"/>
  <c r="I273"/>
  <c r="J273"/>
  <c r="K273"/>
  <c r="B274"/>
  <c r="C274"/>
  <c r="D274"/>
  <c r="E274"/>
  <c r="F274"/>
  <c r="G274"/>
  <c r="H274"/>
  <c r="I274"/>
  <c r="J274"/>
  <c r="K274"/>
  <c r="B275"/>
  <c r="C275"/>
  <c r="D275"/>
  <c r="E275"/>
  <c r="F275"/>
  <c r="G275"/>
  <c r="H275"/>
  <c r="I275"/>
  <c r="J275"/>
  <c r="K275"/>
  <c r="B276"/>
  <c r="C276"/>
  <c r="D276"/>
  <c r="E276"/>
  <c r="F276"/>
  <c r="G276"/>
  <c r="H276"/>
  <c r="I276"/>
  <c r="J276"/>
  <c r="K276"/>
  <c r="B277"/>
  <c r="C277"/>
  <c r="D277"/>
  <c r="E277"/>
  <c r="F277"/>
  <c r="G277"/>
  <c r="H277"/>
  <c r="I277"/>
  <c r="J277"/>
  <c r="K277"/>
  <c r="B278"/>
  <c r="C278"/>
  <c r="D278"/>
  <c r="E278"/>
  <c r="F278"/>
  <c r="G278"/>
  <c r="H278"/>
  <c r="I278"/>
  <c r="J278"/>
  <c r="K278"/>
  <c r="B279"/>
  <c r="C279"/>
  <c r="D279"/>
  <c r="E279"/>
  <c r="F279"/>
  <c r="G279"/>
  <c r="H279"/>
  <c r="I279"/>
  <c r="J279"/>
  <c r="K279"/>
  <c r="B280"/>
  <c r="C280"/>
  <c r="D280"/>
  <c r="E280"/>
  <c r="F280"/>
  <c r="G280"/>
  <c r="H280"/>
  <c r="I280"/>
  <c r="J280"/>
  <c r="K280"/>
  <c r="B281"/>
  <c r="C281"/>
  <c r="D281"/>
  <c r="E281"/>
  <c r="F281"/>
  <c r="G281"/>
  <c r="H281"/>
  <c r="I281"/>
  <c r="J281"/>
  <c r="K281"/>
  <c r="B282"/>
  <c r="C282"/>
  <c r="D282"/>
  <c r="E282"/>
  <c r="F282"/>
  <c r="G282"/>
  <c r="H282"/>
  <c r="I282"/>
  <c r="J282"/>
  <c r="K282"/>
  <c r="B283"/>
  <c r="C283"/>
  <c r="D283"/>
  <c r="E283"/>
  <c r="F283"/>
  <c r="G283"/>
  <c r="H283"/>
  <c r="I283"/>
  <c r="J283"/>
  <c r="K283"/>
  <c r="B284"/>
  <c r="C284"/>
  <c r="D284"/>
  <c r="E284"/>
  <c r="F284"/>
  <c r="G284"/>
  <c r="H284"/>
  <c r="I284"/>
  <c r="J284"/>
  <c r="K284"/>
  <c r="B285"/>
  <c r="C285"/>
  <c r="D285"/>
  <c r="E285"/>
  <c r="F285"/>
  <c r="G285"/>
  <c r="H285"/>
  <c r="I285"/>
  <c r="J285"/>
  <c r="K285"/>
  <c r="B286"/>
  <c r="C286"/>
  <c r="D286"/>
  <c r="E286"/>
  <c r="F286"/>
  <c r="G286"/>
  <c r="H286"/>
  <c r="I286"/>
  <c r="J286"/>
  <c r="K286"/>
  <c r="C3"/>
  <c r="D3"/>
  <c r="E3"/>
  <c r="F3"/>
  <c r="G3"/>
  <c r="H3"/>
  <c r="I3"/>
  <c r="J3"/>
  <c r="K3"/>
  <c r="B3"/>
  <c r="D104" i="7"/>
  <c r="C104"/>
  <c r="D103"/>
  <c r="C103"/>
  <c r="D102"/>
  <c r="C102"/>
  <c r="D101"/>
  <c r="C101"/>
  <c r="D100"/>
  <c r="C100"/>
  <c r="D99"/>
  <c r="C99"/>
  <c r="D98"/>
  <c r="C98"/>
  <c r="D97"/>
  <c r="C97"/>
  <c r="D96"/>
  <c r="C96"/>
  <c r="D95"/>
  <c r="C95"/>
  <c r="D94"/>
  <c r="C94"/>
  <c r="D93"/>
  <c r="C93"/>
  <c r="D92"/>
  <c r="C92"/>
  <c r="D91"/>
  <c r="C91"/>
  <c r="D90"/>
  <c r="C90"/>
  <c r="D89"/>
  <c r="C89"/>
  <c r="D88"/>
  <c r="C88"/>
  <c r="D87"/>
  <c r="C87"/>
  <c r="D86"/>
  <c r="C86"/>
  <c r="K3" i="10" l="1"/>
  <c r="I3"/>
  <c r="G3"/>
  <c r="E3"/>
  <c r="C3"/>
  <c r="J286"/>
  <c r="H286"/>
  <c r="F286"/>
  <c r="D286"/>
  <c r="B286"/>
  <c r="J285"/>
  <c r="H285"/>
  <c r="F285"/>
  <c r="D285"/>
  <c r="B285"/>
  <c r="J284"/>
  <c r="H284"/>
  <c r="F284"/>
  <c r="D284"/>
  <c r="B284"/>
  <c r="J283"/>
  <c r="H283"/>
  <c r="F283"/>
  <c r="D283"/>
  <c r="B283"/>
  <c r="J282"/>
  <c r="H282"/>
  <c r="F282"/>
  <c r="D282"/>
  <c r="B282"/>
  <c r="J281"/>
  <c r="H281"/>
  <c r="F281"/>
  <c r="D281"/>
  <c r="B281"/>
  <c r="J280"/>
  <c r="H280"/>
  <c r="F280"/>
  <c r="D280"/>
  <c r="B280"/>
  <c r="J279"/>
  <c r="H279"/>
  <c r="F279"/>
  <c r="D279"/>
  <c r="B279"/>
  <c r="J278"/>
  <c r="H278"/>
  <c r="F278"/>
  <c r="D278"/>
  <c r="B278"/>
  <c r="J277"/>
  <c r="H277"/>
  <c r="F277"/>
  <c r="D277"/>
  <c r="B277"/>
  <c r="J276"/>
  <c r="H276"/>
  <c r="F276"/>
  <c r="D276"/>
  <c r="B276"/>
  <c r="J275"/>
  <c r="H275"/>
  <c r="F275"/>
  <c r="D275"/>
  <c r="B275"/>
  <c r="J274"/>
  <c r="H274"/>
  <c r="F274"/>
  <c r="D274"/>
  <c r="B274"/>
  <c r="J273"/>
  <c r="H273"/>
  <c r="F273"/>
  <c r="D273"/>
  <c r="B273"/>
  <c r="J272"/>
  <c r="H272"/>
  <c r="F272"/>
  <c r="D272"/>
  <c r="B272"/>
  <c r="J271"/>
  <c r="H271"/>
  <c r="F271"/>
  <c r="D271"/>
  <c r="B271"/>
  <c r="J270"/>
  <c r="H270"/>
  <c r="F270"/>
  <c r="D270"/>
  <c r="B270"/>
  <c r="J269"/>
  <c r="H269"/>
  <c r="F269"/>
  <c r="D269"/>
  <c r="B269"/>
  <c r="J268"/>
  <c r="H268"/>
  <c r="F268"/>
  <c r="D268"/>
  <c r="B268"/>
  <c r="J267"/>
  <c r="H267"/>
  <c r="F267"/>
  <c r="D267"/>
  <c r="B267"/>
  <c r="J266"/>
  <c r="H266"/>
  <c r="F266"/>
  <c r="D266"/>
  <c r="B266"/>
  <c r="J265"/>
  <c r="H265"/>
  <c r="F265"/>
  <c r="D265"/>
  <c r="B265"/>
  <c r="J264"/>
  <c r="H264"/>
  <c r="F264"/>
  <c r="D264"/>
  <c r="B264"/>
  <c r="J263"/>
  <c r="H263"/>
  <c r="F263"/>
  <c r="D263"/>
  <c r="B263"/>
  <c r="J262"/>
  <c r="H262"/>
  <c r="F262"/>
  <c r="D262"/>
  <c r="B262"/>
  <c r="J261"/>
  <c r="H261"/>
  <c r="F261"/>
  <c r="D261"/>
  <c r="B261"/>
  <c r="J260"/>
  <c r="H260"/>
  <c r="F260"/>
  <c r="D260"/>
  <c r="B260"/>
  <c r="J259"/>
  <c r="H259"/>
  <c r="F259"/>
  <c r="D259"/>
  <c r="B259"/>
  <c r="J258"/>
  <c r="H258"/>
  <c r="F258"/>
  <c r="D258"/>
  <c r="B258"/>
  <c r="J257"/>
  <c r="H257"/>
  <c r="F257"/>
  <c r="D257"/>
  <c r="B257"/>
  <c r="J256"/>
  <c r="H256"/>
  <c r="F256"/>
  <c r="D256"/>
  <c r="B256"/>
  <c r="J255"/>
  <c r="H255"/>
  <c r="F255"/>
  <c r="D255"/>
  <c r="B255"/>
  <c r="J254"/>
  <c r="H254"/>
  <c r="F254"/>
  <c r="D254"/>
  <c r="B254"/>
  <c r="J253"/>
  <c r="H253"/>
  <c r="F253"/>
  <c r="D253"/>
  <c r="B253"/>
  <c r="J252"/>
  <c r="H252"/>
  <c r="F252"/>
  <c r="D252"/>
  <c r="B252"/>
  <c r="J251"/>
  <c r="H251"/>
  <c r="F251"/>
  <c r="D251"/>
  <c r="B251"/>
  <c r="J250"/>
  <c r="H250"/>
  <c r="F250"/>
  <c r="D250"/>
  <c r="B250"/>
  <c r="J249"/>
  <c r="H249"/>
  <c r="F249"/>
  <c r="D249"/>
  <c r="B249"/>
  <c r="J248"/>
  <c r="H248"/>
  <c r="F248"/>
  <c r="D248"/>
  <c r="B248"/>
  <c r="J247"/>
  <c r="H247"/>
  <c r="F247"/>
  <c r="D247"/>
  <c r="B247"/>
  <c r="J246"/>
  <c r="H246"/>
  <c r="F246"/>
  <c r="D246"/>
  <c r="B246"/>
  <c r="J245"/>
  <c r="H245"/>
  <c r="F245"/>
  <c r="D245"/>
  <c r="B245"/>
  <c r="J244"/>
  <c r="H244"/>
  <c r="F244"/>
  <c r="D244"/>
  <c r="B244"/>
  <c r="J243"/>
  <c r="H243"/>
  <c r="F243"/>
  <c r="D243"/>
  <c r="B243"/>
  <c r="J242"/>
  <c r="H242"/>
  <c r="F242"/>
  <c r="D242"/>
  <c r="B242"/>
  <c r="J241"/>
  <c r="H241"/>
  <c r="F241"/>
  <c r="D241"/>
  <c r="B241"/>
  <c r="J240"/>
  <c r="H240"/>
  <c r="F240"/>
  <c r="D240"/>
  <c r="B240"/>
  <c r="J239"/>
  <c r="H239"/>
  <c r="F239"/>
  <c r="D239"/>
  <c r="B239"/>
  <c r="J238"/>
  <c r="H238"/>
  <c r="F238"/>
  <c r="D238"/>
  <c r="B238"/>
  <c r="J237"/>
  <c r="H237"/>
  <c r="F237"/>
  <c r="D237"/>
  <c r="B237"/>
  <c r="J236"/>
  <c r="H236"/>
  <c r="F236"/>
  <c r="D236"/>
  <c r="B236"/>
  <c r="J235"/>
  <c r="H235"/>
  <c r="F235"/>
  <c r="D235"/>
  <c r="B235"/>
  <c r="J234"/>
  <c r="H234"/>
  <c r="F234"/>
  <c r="D234"/>
  <c r="B234"/>
  <c r="J233"/>
  <c r="H233"/>
  <c r="F233"/>
  <c r="D233"/>
  <c r="B233"/>
  <c r="J232"/>
  <c r="H232"/>
  <c r="F232"/>
  <c r="D232"/>
  <c r="B232"/>
  <c r="J231"/>
  <c r="H231"/>
  <c r="F231"/>
  <c r="D231"/>
  <c r="B231"/>
  <c r="J230"/>
  <c r="H230"/>
  <c r="F230"/>
  <c r="D230"/>
  <c r="B230"/>
  <c r="J229"/>
  <c r="H229"/>
  <c r="F229"/>
  <c r="D229"/>
  <c r="B229"/>
  <c r="J228"/>
  <c r="H228"/>
  <c r="F228"/>
  <c r="D228"/>
  <c r="B228"/>
  <c r="J227"/>
  <c r="H227"/>
  <c r="F227"/>
  <c r="D227"/>
  <c r="B227"/>
  <c r="J226"/>
  <c r="H226"/>
  <c r="F226"/>
  <c r="D226"/>
  <c r="B226"/>
  <c r="J225"/>
  <c r="H225"/>
  <c r="F225"/>
  <c r="D225"/>
  <c r="B225"/>
  <c r="J224"/>
  <c r="H224"/>
  <c r="F224"/>
  <c r="D224"/>
  <c r="B224"/>
  <c r="J223"/>
  <c r="H223"/>
  <c r="F223"/>
  <c r="D223"/>
  <c r="B223"/>
  <c r="J222"/>
  <c r="H222"/>
  <c r="F222"/>
  <c r="D222"/>
  <c r="B222"/>
  <c r="J221"/>
  <c r="H221"/>
  <c r="F221"/>
  <c r="D221"/>
  <c r="B221"/>
  <c r="J220"/>
  <c r="H220"/>
  <c r="F220"/>
  <c r="D220"/>
  <c r="B220"/>
  <c r="J219"/>
  <c r="H219"/>
  <c r="F219"/>
  <c r="D219"/>
  <c r="B219"/>
  <c r="J218"/>
  <c r="H218"/>
  <c r="F218"/>
  <c r="D218"/>
  <c r="B218"/>
  <c r="J217"/>
  <c r="H217"/>
  <c r="F217"/>
  <c r="D217"/>
  <c r="B217"/>
  <c r="J216"/>
  <c r="H216"/>
  <c r="F216"/>
  <c r="D216"/>
  <c r="B216"/>
  <c r="J215"/>
  <c r="H215"/>
  <c r="F215"/>
  <c r="D215"/>
  <c r="B215"/>
  <c r="J214"/>
  <c r="H214"/>
  <c r="F214"/>
  <c r="D214"/>
  <c r="B214"/>
  <c r="J213"/>
  <c r="H213"/>
  <c r="F213"/>
  <c r="D213"/>
  <c r="B213"/>
  <c r="J212"/>
  <c r="H212"/>
  <c r="F212"/>
  <c r="D212"/>
  <c r="B212"/>
  <c r="J211"/>
  <c r="H211"/>
  <c r="F211"/>
  <c r="D211"/>
  <c r="B211"/>
  <c r="J210"/>
  <c r="H210"/>
  <c r="F210"/>
  <c r="D210"/>
  <c r="B210"/>
  <c r="J209"/>
  <c r="H209"/>
  <c r="F209"/>
  <c r="D209"/>
  <c r="B209"/>
  <c r="J208"/>
  <c r="H208"/>
  <c r="F208"/>
  <c r="D208"/>
  <c r="B208"/>
  <c r="J207"/>
  <c r="H207"/>
  <c r="F207"/>
  <c r="D207"/>
  <c r="B207"/>
  <c r="J206"/>
  <c r="H206"/>
  <c r="F206"/>
  <c r="D206"/>
  <c r="B206"/>
  <c r="J205"/>
  <c r="H205"/>
  <c r="F205"/>
  <c r="D205"/>
  <c r="B205"/>
  <c r="J204"/>
  <c r="H204"/>
  <c r="F204"/>
  <c r="D204"/>
  <c r="B204"/>
  <c r="J203"/>
  <c r="H203"/>
  <c r="F203"/>
  <c r="D203"/>
  <c r="B203"/>
  <c r="J202"/>
  <c r="H202"/>
  <c r="F202"/>
  <c r="D202"/>
  <c r="B202"/>
  <c r="J201"/>
  <c r="H201"/>
  <c r="F201"/>
  <c r="D201"/>
  <c r="B201"/>
  <c r="J200"/>
  <c r="H200"/>
  <c r="F200"/>
  <c r="D200"/>
  <c r="B200"/>
  <c r="J199"/>
  <c r="H199"/>
  <c r="F199"/>
  <c r="D199"/>
  <c r="B199"/>
  <c r="J198"/>
  <c r="H198"/>
  <c r="F198"/>
  <c r="D198"/>
  <c r="B198"/>
  <c r="J197"/>
  <c r="H197"/>
  <c r="F197"/>
  <c r="D197"/>
  <c r="B197"/>
  <c r="J196"/>
  <c r="H196"/>
  <c r="F196"/>
  <c r="D196"/>
  <c r="B196"/>
  <c r="J195"/>
  <c r="H195"/>
  <c r="F195"/>
  <c r="D195"/>
  <c r="B195"/>
  <c r="J194"/>
  <c r="H194"/>
  <c r="F194"/>
  <c r="D194"/>
  <c r="B194"/>
  <c r="J193"/>
  <c r="H193"/>
  <c r="F193"/>
  <c r="D193"/>
  <c r="B193"/>
  <c r="J192"/>
  <c r="H192"/>
  <c r="F192"/>
  <c r="D192"/>
  <c r="B192"/>
  <c r="J191"/>
  <c r="H191"/>
  <c r="F191"/>
  <c r="D191"/>
  <c r="B191"/>
  <c r="J190"/>
  <c r="H190"/>
  <c r="F190"/>
  <c r="D190"/>
  <c r="B190"/>
  <c r="J189"/>
  <c r="H189"/>
  <c r="F189"/>
  <c r="D189"/>
  <c r="B189"/>
  <c r="J188"/>
  <c r="H188"/>
  <c r="F188"/>
  <c r="D188"/>
  <c r="B188"/>
  <c r="J187"/>
  <c r="H187"/>
  <c r="F187"/>
  <c r="D187"/>
  <c r="B187"/>
  <c r="J186"/>
  <c r="H186"/>
  <c r="F186"/>
  <c r="D186"/>
  <c r="B186"/>
  <c r="J185"/>
  <c r="H185"/>
  <c r="F185"/>
  <c r="D185"/>
  <c r="B185"/>
  <c r="J184"/>
  <c r="H184"/>
  <c r="F184"/>
  <c r="D184"/>
  <c r="B184"/>
  <c r="J183"/>
  <c r="H183"/>
  <c r="F183"/>
  <c r="D183"/>
  <c r="B183"/>
  <c r="J182"/>
  <c r="H182"/>
  <c r="F182"/>
  <c r="D182"/>
  <c r="B182"/>
  <c r="J181"/>
  <c r="H181"/>
  <c r="F181"/>
  <c r="D181"/>
  <c r="B181"/>
  <c r="J180"/>
  <c r="H180"/>
  <c r="F180"/>
  <c r="D180"/>
  <c r="B180"/>
  <c r="J179"/>
  <c r="H179"/>
  <c r="F179"/>
  <c r="D179"/>
  <c r="B179"/>
  <c r="J178"/>
  <c r="H178"/>
  <c r="F178"/>
  <c r="D178"/>
  <c r="B178"/>
  <c r="J177"/>
  <c r="H177"/>
  <c r="F177"/>
  <c r="D177"/>
  <c r="B177"/>
  <c r="J176"/>
  <c r="H176"/>
  <c r="F176"/>
  <c r="D176"/>
  <c r="B176"/>
  <c r="J175"/>
  <c r="H175"/>
  <c r="F175"/>
  <c r="D175"/>
  <c r="B175"/>
  <c r="J174"/>
  <c r="H174"/>
  <c r="F174"/>
  <c r="D174"/>
  <c r="B174"/>
  <c r="J173"/>
  <c r="H173"/>
  <c r="F173"/>
  <c r="D173"/>
  <c r="B173"/>
  <c r="J172"/>
  <c r="H172"/>
  <c r="F172"/>
  <c r="D172"/>
  <c r="B172"/>
  <c r="J171"/>
  <c r="H171"/>
  <c r="F171"/>
  <c r="D171"/>
  <c r="B171"/>
  <c r="J170"/>
  <c r="H170"/>
  <c r="F170"/>
  <c r="D170"/>
  <c r="B170"/>
  <c r="J169"/>
  <c r="H169"/>
  <c r="F169"/>
  <c r="D169"/>
  <c r="B169"/>
  <c r="J168"/>
  <c r="H168"/>
  <c r="F168"/>
  <c r="D168"/>
  <c r="B168"/>
  <c r="J167"/>
  <c r="H167"/>
  <c r="F167"/>
  <c r="D167"/>
  <c r="B167"/>
  <c r="J166"/>
  <c r="H166"/>
  <c r="F166"/>
  <c r="D166"/>
  <c r="B166"/>
  <c r="J165"/>
  <c r="H165"/>
  <c r="F165"/>
  <c r="D165"/>
  <c r="B165"/>
  <c r="J164"/>
  <c r="H164"/>
  <c r="F164"/>
  <c r="D164"/>
  <c r="B164"/>
  <c r="J163"/>
  <c r="H163"/>
  <c r="F163"/>
  <c r="D163"/>
  <c r="B163"/>
  <c r="J162"/>
  <c r="H162"/>
  <c r="F162"/>
  <c r="D162"/>
  <c r="B162"/>
  <c r="J161"/>
  <c r="H161"/>
  <c r="F161"/>
  <c r="D161"/>
  <c r="B161"/>
  <c r="J160"/>
  <c r="H160"/>
  <c r="F160"/>
  <c r="D160"/>
  <c r="B160"/>
  <c r="J159"/>
  <c r="H159"/>
  <c r="F159"/>
  <c r="D159"/>
  <c r="B159"/>
  <c r="J158"/>
  <c r="H158"/>
  <c r="F158"/>
  <c r="D158"/>
  <c r="B158"/>
  <c r="J157"/>
  <c r="H157"/>
  <c r="F157"/>
  <c r="D157"/>
  <c r="B157"/>
  <c r="J156"/>
  <c r="H156"/>
  <c r="F156"/>
  <c r="D156"/>
  <c r="B156"/>
  <c r="J155"/>
  <c r="H155"/>
  <c r="F155"/>
  <c r="D155"/>
  <c r="B155"/>
  <c r="J154"/>
  <c r="H154"/>
  <c r="F154"/>
  <c r="D154"/>
  <c r="B154"/>
  <c r="J153"/>
  <c r="H153"/>
  <c r="F153"/>
  <c r="D153"/>
  <c r="B153"/>
  <c r="J152"/>
  <c r="H152"/>
  <c r="F152"/>
  <c r="D152"/>
  <c r="B152"/>
  <c r="J151"/>
  <c r="B3"/>
  <c r="J3"/>
  <c r="H3"/>
  <c r="F3"/>
  <c r="D3"/>
  <c r="K286"/>
  <c r="I286"/>
  <c r="G286"/>
  <c r="E286"/>
  <c r="C286"/>
  <c r="K285"/>
  <c r="I285"/>
  <c r="G285"/>
  <c r="E285"/>
  <c r="C285"/>
  <c r="K284"/>
  <c r="I284"/>
  <c r="G284"/>
  <c r="E284"/>
  <c r="C284"/>
  <c r="K283"/>
  <c r="I283"/>
  <c r="G283"/>
  <c r="E283"/>
  <c r="C283"/>
  <c r="K282"/>
  <c r="I282"/>
  <c r="G282"/>
  <c r="E282"/>
  <c r="C282"/>
  <c r="K281"/>
  <c r="I281"/>
  <c r="G281"/>
  <c r="E281"/>
  <c r="C281"/>
  <c r="K280"/>
  <c r="I280"/>
  <c r="G280"/>
  <c r="E280"/>
  <c r="C280"/>
  <c r="K279"/>
  <c r="I279"/>
  <c r="G279"/>
  <c r="E279"/>
  <c r="C279"/>
  <c r="K278"/>
  <c r="I278"/>
  <c r="G278"/>
  <c r="E278"/>
  <c r="C278"/>
  <c r="K277"/>
  <c r="I277"/>
  <c r="G277"/>
  <c r="E277"/>
  <c r="C277"/>
  <c r="K276"/>
  <c r="I276"/>
  <c r="G276"/>
  <c r="E276"/>
  <c r="C276"/>
  <c r="K275"/>
  <c r="I275"/>
  <c r="G275"/>
  <c r="E275"/>
  <c r="C275"/>
  <c r="K274"/>
  <c r="I274"/>
  <c r="G274"/>
  <c r="E274"/>
  <c r="C274"/>
  <c r="K273"/>
  <c r="I273"/>
  <c r="G273"/>
  <c r="E273"/>
  <c r="C273"/>
  <c r="K272"/>
  <c r="I272"/>
  <c r="G272"/>
  <c r="E272"/>
  <c r="C272"/>
  <c r="K271"/>
  <c r="I271"/>
  <c r="G271"/>
  <c r="E271"/>
  <c r="C271"/>
  <c r="K270"/>
  <c r="I270"/>
  <c r="G270"/>
  <c r="E270"/>
  <c r="C270"/>
  <c r="K269"/>
  <c r="I269"/>
  <c r="G269"/>
  <c r="E269"/>
  <c r="C269"/>
  <c r="K268"/>
  <c r="I268"/>
  <c r="G268"/>
  <c r="E268"/>
  <c r="C268"/>
  <c r="K267"/>
  <c r="I267"/>
  <c r="G267"/>
  <c r="E267"/>
  <c r="C267"/>
  <c r="K266"/>
  <c r="I266"/>
  <c r="G266"/>
  <c r="E266"/>
  <c r="C266"/>
  <c r="K265"/>
  <c r="I265"/>
  <c r="G265"/>
  <c r="E265"/>
  <c r="C265"/>
  <c r="K264"/>
  <c r="I264"/>
  <c r="G264"/>
  <c r="E264"/>
  <c r="C264"/>
  <c r="K263"/>
  <c r="I263"/>
  <c r="G263"/>
  <c r="E263"/>
  <c r="C263"/>
  <c r="K262"/>
  <c r="I262"/>
  <c r="G262"/>
  <c r="E262"/>
  <c r="C262"/>
  <c r="K261"/>
  <c r="I261"/>
  <c r="G261"/>
  <c r="E261"/>
  <c r="C261"/>
  <c r="K260"/>
  <c r="I260"/>
  <c r="G260"/>
  <c r="E260"/>
  <c r="C260"/>
  <c r="K259"/>
  <c r="I259"/>
  <c r="G259"/>
  <c r="E259"/>
  <c r="C259"/>
  <c r="K258"/>
  <c r="I258"/>
  <c r="G258"/>
  <c r="E258"/>
  <c r="C258"/>
  <c r="K257"/>
  <c r="I257"/>
  <c r="G257"/>
  <c r="E257"/>
  <c r="C257"/>
  <c r="K256"/>
  <c r="I256"/>
  <c r="G256"/>
  <c r="E256"/>
  <c r="C256"/>
  <c r="K255"/>
  <c r="I255"/>
  <c r="G255"/>
  <c r="E255"/>
  <c r="C255"/>
  <c r="K254"/>
  <c r="I254"/>
  <c r="G254"/>
  <c r="E254"/>
  <c r="C254"/>
  <c r="K253"/>
  <c r="I253"/>
  <c r="G253"/>
  <c r="E253"/>
  <c r="C253"/>
  <c r="K252"/>
  <c r="I252"/>
  <c r="G252"/>
  <c r="E252"/>
  <c r="C252"/>
  <c r="K251"/>
  <c r="I251"/>
  <c r="G251"/>
  <c r="E251"/>
  <c r="C251"/>
  <c r="K250"/>
  <c r="I250"/>
  <c r="G250"/>
  <c r="E250"/>
  <c r="C250"/>
  <c r="K249"/>
  <c r="I249"/>
  <c r="G249"/>
  <c r="E249"/>
  <c r="C249"/>
  <c r="K248"/>
  <c r="I248"/>
  <c r="G248"/>
  <c r="E248"/>
  <c r="C248"/>
  <c r="K247"/>
  <c r="I247"/>
  <c r="G247"/>
  <c r="E247"/>
  <c r="C247"/>
  <c r="K246"/>
  <c r="I246"/>
  <c r="G246"/>
  <c r="E246"/>
  <c r="C246"/>
  <c r="K245"/>
  <c r="I245"/>
  <c r="G245"/>
  <c r="E245"/>
  <c r="C245"/>
  <c r="K244"/>
  <c r="I244"/>
  <c r="G244"/>
  <c r="E244"/>
  <c r="C244"/>
  <c r="K243"/>
  <c r="I243"/>
  <c r="G243"/>
  <c r="E243"/>
  <c r="C243"/>
  <c r="K242"/>
  <c r="I242"/>
  <c r="G242"/>
  <c r="E242"/>
  <c r="C242"/>
  <c r="K241"/>
  <c r="I241"/>
  <c r="G241"/>
  <c r="E241"/>
  <c r="C241"/>
  <c r="K240"/>
  <c r="I240"/>
  <c r="G240"/>
  <c r="E240"/>
  <c r="C240"/>
  <c r="K239"/>
  <c r="I239"/>
  <c r="G239"/>
  <c r="E239"/>
  <c r="C239"/>
  <c r="K238"/>
  <c r="I238"/>
  <c r="G238"/>
  <c r="E238"/>
  <c r="C238"/>
  <c r="K237"/>
  <c r="I237"/>
  <c r="G237"/>
  <c r="E237"/>
  <c r="C237"/>
  <c r="K236"/>
  <c r="I236"/>
  <c r="G236"/>
  <c r="E236"/>
  <c r="C236"/>
  <c r="K235"/>
  <c r="I235"/>
  <c r="G235"/>
  <c r="E235"/>
  <c r="C235"/>
  <c r="K234"/>
  <c r="I234"/>
  <c r="G234"/>
  <c r="E234"/>
  <c r="C234"/>
  <c r="K233"/>
  <c r="I233"/>
  <c r="G233"/>
  <c r="E233"/>
  <c r="C233"/>
  <c r="K232"/>
  <c r="I232"/>
  <c r="G232"/>
  <c r="E232"/>
  <c r="C232"/>
  <c r="K231"/>
  <c r="I231"/>
  <c r="G231"/>
  <c r="E231"/>
  <c r="C231"/>
  <c r="K230"/>
  <c r="I230"/>
  <c r="G230"/>
  <c r="E230"/>
  <c r="C230"/>
  <c r="K229"/>
  <c r="I229"/>
  <c r="G229"/>
  <c r="E229"/>
  <c r="C229"/>
  <c r="K228"/>
  <c r="I228"/>
  <c r="G228"/>
  <c r="E228"/>
  <c r="C228"/>
  <c r="K227"/>
  <c r="I227"/>
  <c r="G227"/>
  <c r="E227"/>
  <c r="C227"/>
  <c r="K226"/>
  <c r="I226"/>
  <c r="G226"/>
  <c r="E226"/>
  <c r="C226"/>
  <c r="K225"/>
  <c r="I225"/>
  <c r="G225"/>
  <c r="E225"/>
  <c r="C225"/>
  <c r="K224"/>
  <c r="I224"/>
  <c r="G224"/>
  <c r="E224"/>
  <c r="C224"/>
  <c r="K223"/>
  <c r="I223"/>
  <c r="G223"/>
  <c r="E223"/>
  <c r="C223"/>
  <c r="K222"/>
  <c r="I222"/>
  <c r="G222"/>
  <c r="E222"/>
  <c r="C222"/>
  <c r="K221"/>
  <c r="I221"/>
  <c r="G221"/>
  <c r="E221"/>
  <c r="C221"/>
  <c r="K220"/>
  <c r="I220"/>
  <c r="G220"/>
  <c r="E220"/>
  <c r="C220"/>
  <c r="K219"/>
  <c r="I219"/>
  <c r="G219"/>
  <c r="E219"/>
  <c r="C219"/>
  <c r="K218"/>
  <c r="I218"/>
  <c r="G218"/>
  <c r="E218"/>
  <c r="C218"/>
  <c r="K217"/>
  <c r="I217"/>
  <c r="G217"/>
  <c r="E217"/>
  <c r="C217"/>
  <c r="K216"/>
  <c r="I216"/>
  <c r="G216"/>
  <c r="E216"/>
  <c r="C216"/>
  <c r="K215"/>
  <c r="I215"/>
  <c r="G215"/>
  <c r="E215"/>
  <c r="C215"/>
  <c r="K214"/>
  <c r="I214"/>
  <c r="G214"/>
  <c r="E214"/>
  <c r="C214"/>
  <c r="K213"/>
  <c r="I213"/>
  <c r="G213"/>
  <c r="E213"/>
  <c r="C213"/>
  <c r="K212"/>
  <c r="I212"/>
  <c r="G212"/>
  <c r="E212"/>
  <c r="C212"/>
  <c r="K211"/>
  <c r="I211"/>
  <c r="G211"/>
  <c r="E211"/>
  <c r="C211"/>
  <c r="K210"/>
  <c r="I210"/>
  <c r="G210"/>
  <c r="E210"/>
  <c r="C210"/>
  <c r="K209"/>
  <c r="I209"/>
  <c r="G209"/>
  <c r="E209"/>
  <c r="C209"/>
  <c r="K208"/>
  <c r="I208"/>
  <c r="G208"/>
  <c r="E208"/>
  <c r="C208"/>
  <c r="K207"/>
  <c r="I207"/>
  <c r="G207"/>
  <c r="E207"/>
  <c r="C207"/>
  <c r="K206"/>
  <c r="I206"/>
  <c r="G206"/>
  <c r="E206"/>
  <c r="C206"/>
  <c r="K205"/>
  <c r="I205"/>
  <c r="G205"/>
  <c r="E205"/>
  <c r="C205"/>
  <c r="K204"/>
  <c r="I204"/>
  <c r="G204"/>
  <c r="E204"/>
  <c r="C204"/>
  <c r="K203"/>
  <c r="I203"/>
  <c r="G203"/>
  <c r="E203"/>
  <c r="C203"/>
  <c r="K202"/>
  <c r="I202"/>
  <c r="G202"/>
  <c r="E202"/>
  <c r="C202"/>
  <c r="K201"/>
  <c r="I201"/>
  <c r="G201"/>
  <c r="E201"/>
  <c r="C201"/>
  <c r="K200"/>
  <c r="I200"/>
  <c r="G200"/>
  <c r="E200"/>
  <c r="C200"/>
  <c r="K199"/>
  <c r="I199"/>
  <c r="G199"/>
  <c r="E199"/>
  <c r="C199"/>
  <c r="K198"/>
  <c r="I198"/>
  <c r="G198"/>
  <c r="E198"/>
  <c r="C198"/>
  <c r="K197"/>
  <c r="I197"/>
  <c r="G197"/>
  <c r="E197"/>
  <c r="C197"/>
  <c r="K196"/>
  <c r="I196"/>
  <c r="G196"/>
  <c r="E196"/>
  <c r="C196"/>
  <c r="K195"/>
  <c r="I195"/>
  <c r="G195"/>
  <c r="E195"/>
  <c r="C195"/>
  <c r="K194"/>
  <c r="I194"/>
  <c r="G194"/>
  <c r="E194"/>
  <c r="C194"/>
  <c r="K193"/>
  <c r="I193"/>
  <c r="G193"/>
  <c r="E193"/>
  <c r="C193"/>
  <c r="K192"/>
  <c r="I192"/>
  <c r="G192"/>
  <c r="E192"/>
  <c r="C192"/>
  <c r="K191"/>
  <c r="I191"/>
  <c r="G191"/>
  <c r="E191"/>
  <c r="C191"/>
  <c r="K190"/>
  <c r="I190"/>
  <c r="G190"/>
  <c r="E190"/>
  <c r="C190"/>
  <c r="K189"/>
  <c r="I189"/>
  <c r="G189"/>
  <c r="E189"/>
  <c r="C189"/>
  <c r="K188"/>
  <c r="I188"/>
  <c r="G188"/>
  <c r="E188"/>
  <c r="C188"/>
  <c r="K187"/>
  <c r="I187"/>
  <c r="G187"/>
  <c r="E187"/>
  <c r="C187"/>
  <c r="K186"/>
  <c r="I186"/>
  <c r="G186"/>
  <c r="E186"/>
  <c r="C186"/>
  <c r="K185"/>
  <c r="I185"/>
  <c r="G185"/>
  <c r="E185"/>
  <c r="C185"/>
  <c r="K184"/>
  <c r="I184"/>
  <c r="G184"/>
  <c r="E184"/>
  <c r="C184"/>
  <c r="K183"/>
  <c r="I183"/>
  <c r="G183"/>
  <c r="E183"/>
  <c r="C183"/>
  <c r="K182"/>
  <c r="I182"/>
  <c r="G182"/>
  <c r="E182"/>
  <c r="C182"/>
  <c r="K181"/>
  <c r="I181"/>
  <c r="G181"/>
  <c r="E181"/>
  <c r="C181"/>
  <c r="K180"/>
  <c r="I180"/>
  <c r="G180"/>
  <c r="E180"/>
  <c r="C180"/>
  <c r="K179"/>
  <c r="I179"/>
  <c r="G179"/>
  <c r="E179"/>
  <c r="C179"/>
  <c r="K178"/>
  <c r="I178"/>
  <c r="G178"/>
  <c r="E178"/>
  <c r="C178"/>
  <c r="K177"/>
  <c r="I177"/>
  <c r="G177"/>
  <c r="E177"/>
  <c r="C177"/>
  <c r="K176"/>
  <c r="I176"/>
  <c r="G176"/>
  <c r="E176"/>
  <c r="C176"/>
  <c r="K175"/>
  <c r="I175"/>
  <c r="G175"/>
  <c r="E175"/>
  <c r="C175"/>
  <c r="K174"/>
  <c r="I174"/>
  <c r="G174"/>
  <c r="E174"/>
  <c r="C174"/>
  <c r="K173"/>
  <c r="I173"/>
  <c r="G173"/>
  <c r="E173"/>
  <c r="C173"/>
  <c r="K172"/>
  <c r="I172"/>
  <c r="G172"/>
  <c r="E172"/>
  <c r="C172"/>
  <c r="K171"/>
  <c r="I171"/>
  <c r="G171"/>
  <c r="E171"/>
  <c r="C171"/>
  <c r="K170"/>
  <c r="I170"/>
  <c r="G170"/>
  <c r="E170"/>
  <c r="C170"/>
  <c r="K169"/>
  <c r="I169"/>
  <c r="G169"/>
  <c r="E169"/>
  <c r="C169"/>
  <c r="K168"/>
  <c r="I168"/>
  <c r="G168"/>
  <c r="E168"/>
  <c r="C168"/>
  <c r="K167"/>
  <c r="I167"/>
  <c r="G167"/>
  <c r="E167"/>
  <c r="C167"/>
  <c r="K166"/>
  <c r="I166"/>
  <c r="G166"/>
  <c r="E166"/>
  <c r="C166"/>
  <c r="K165"/>
  <c r="I165"/>
  <c r="G165"/>
  <c r="E165"/>
  <c r="C165"/>
  <c r="K164"/>
  <c r="I164"/>
  <c r="G164"/>
  <c r="E164"/>
  <c r="C164"/>
  <c r="K163"/>
  <c r="I163"/>
  <c r="G163"/>
  <c r="E163"/>
  <c r="C163"/>
  <c r="K162"/>
  <c r="I162"/>
  <c r="G162"/>
  <c r="E162"/>
  <c r="C162"/>
  <c r="K161"/>
  <c r="I161"/>
  <c r="G161"/>
  <c r="E161"/>
  <c r="C161"/>
  <c r="K160"/>
  <c r="I160"/>
  <c r="G160"/>
  <c r="E160"/>
  <c r="C160"/>
  <c r="K159"/>
  <c r="I159"/>
  <c r="G159"/>
  <c r="E159"/>
  <c r="C159"/>
  <c r="K158"/>
  <c r="I158"/>
  <c r="G158"/>
  <c r="E158"/>
  <c r="C158"/>
  <c r="K157"/>
  <c r="I157"/>
  <c r="G157"/>
  <c r="E157"/>
  <c r="C157"/>
  <c r="K156"/>
  <c r="I156"/>
  <c r="G156"/>
  <c r="E156"/>
  <c r="C156"/>
  <c r="K155"/>
  <c r="I155"/>
  <c r="G155"/>
  <c r="E155"/>
  <c r="C155"/>
  <c r="K154"/>
  <c r="I154"/>
  <c r="G154"/>
  <c r="E154"/>
  <c r="C154"/>
  <c r="K153"/>
  <c r="I153"/>
  <c r="G153"/>
  <c r="E153"/>
  <c r="C153"/>
  <c r="K152"/>
  <c r="I152"/>
  <c r="G152"/>
  <c r="E152"/>
  <c r="C152"/>
  <c r="K151"/>
  <c r="I151"/>
  <c r="G151"/>
  <c r="E151"/>
  <c r="C151"/>
  <c r="K150"/>
  <c r="I150"/>
  <c r="G150"/>
  <c r="E150"/>
  <c r="C150"/>
  <c r="K149"/>
  <c r="I149"/>
  <c r="G149"/>
  <c r="E149"/>
  <c r="C149"/>
  <c r="K148"/>
  <c r="I148"/>
  <c r="G148"/>
  <c r="E148"/>
  <c r="C148"/>
  <c r="K147"/>
  <c r="I147"/>
  <c r="G147"/>
  <c r="E147"/>
  <c r="C147"/>
  <c r="K146"/>
  <c r="I146"/>
  <c r="G146"/>
  <c r="E146"/>
  <c r="C146"/>
  <c r="K145"/>
  <c r="I145"/>
  <c r="G145"/>
  <c r="E145"/>
  <c r="C145"/>
  <c r="K144"/>
  <c r="I144"/>
  <c r="G144"/>
  <c r="E144"/>
  <c r="C144"/>
  <c r="K143"/>
  <c r="I143"/>
  <c r="G143"/>
  <c r="E143"/>
  <c r="C143"/>
  <c r="K142"/>
  <c r="I142"/>
  <c r="G142"/>
  <c r="E142"/>
  <c r="C142"/>
  <c r="K141"/>
  <c r="I141"/>
  <c r="G141"/>
  <c r="E141"/>
  <c r="C141"/>
  <c r="K140"/>
  <c r="I140"/>
  <c r="G140"/>
  <c r="E140"/>
  <c r="C140"/>
  <c r="K139"/>
  <c r="I139"/>
  <c r="G139"/>
  <c r="E139"/>
  <c r="C139"/>
  <c r="K138"/>
  <c r="I138"/>
  <c r="G138"/>
  <c r="E138"/>
  <c r="C138"/>
  <c r="K137"/>
  <c r="I137"/>
  <c r="G137"/>
  <c r="E137"/>
  <c r="C137"/>
  <c r="K136"/>
  <c r="I136"/>
  <c r="G136"/>
  <c r="E136"/>
  <c r="C136"/>
  <c r="K135"/>
  <c r="I135"/>
  <c r="G135"/>
  <c r="E135"/>
  <c r="C135"/>
  <c r="K134"/>
  <c r="I134"/>
  <c r="G134"/>
  <c r="E134"/>
  <c r="C134"/>
  <c r="K133"/>
  <c r="I133"/>
  <c r="G133"/>
  <c r="E133"/>
  <c r="C133"/>
  <c r="K132"/>
  <c r="I132"/>
  <c r="G132"/>
  <c r="E132"/>
  <c r="C132"/>
  <c r="K131"/>
  <c r="I131"/>
  <c r="G131"/>
  <c r="E131"/>
  <c r="C131"/>
  <c r="K130"/>
  <c r="I130"/>
  <c r="G130"/>
  <c r="E130"/>
  <c r="C130"/>
  <c r="K129"/>
  <c r="I129"/>
  <c r="G129"/>
  <c r="E129"/>
  <c r="C129"/>
  <c r="K128"/>
  <c r="I128"/>
  <c r="G128"/>
  <c r="E128"/>
  <c r="C128"/>
  <c r="K127"/>
  <c r="I127"/>
  <c r="G127"/>
  <c r="E127"/>
  <c r="C127"/>
  <c r="K126"/>
  <c r="I126"/>
  <c r="G126"/>
  <c r="E126"/>
  <c r="C126"/>
  <c r="K125"/>
  <c r="I125"/>
  <c r="G125"/>
  <c r="E125"/>
  <c r="C125"/>
  <c r="K124"/>
  <c r="I124"/>
  <c r="G124"/>
  <c r="E124"/>
  <c r="C124"/>
  <c r="K123"/>
  <c r="I123"/>
  <c r="G123"/>
  <c r="E123"/>
  <c r="C123"/>
  <c r="K122"/>
  <c r="I122"/>
  <c r="G122"/>
  <c r="E122"/>
  <c r="C122"/>
  <c r="K121"/>
  <c r="I121"/>
  <c r="G121"/>
  <c r="E121"/>
  <c r="C121"/>
  <c r="K120"/>
  <c r="I120"/>
  <c r="G120"/>
  <c r="E120"/>
  <c r="C120"/>
  <c r="K119"/>
  <c r="I119"/>
  <c r="G119"/>
  <c r="E119"/>
  <c r="C119"/>
  <c r="K118"/>
  <c r="I118"/>
  <c r="G118"/>
  <c r="E118"/>
  <c r="C118"/>
  <c r="K117"/>
  <c r="I117"/>
  <c r="G117"/>
  <c r="E117"/>
  <c r="C117"/>
  <c r="K116"/>
  <c r="I116"/>
  <c r="G116"/>
  <c r="E116"/>
  <c r="C116"/>
  <c r="K115"/>
  <c r="I115"/>
  <c r="G115"/>
  <c r="E115"/>
  <c r="C115"/>
  <c r="K114"/>
  <c r="I114"/>
  <c r="G114"/>
  <c r="E114"/>
  <c r="C114"/>
  <c r="K113"/>
  <c r="I113"/>
  <c r="G113"/>
  <c r="E113"/>
  <c r="C113"/>
  <c r="K112"/>
  <c r="I112"/>
  <c r="G112"/>
  <c r="E112"/>
  <c r="C112"/>
  <c r="K111"/>
  <c r="I111"/>
  <c r="G111"/>
  <c r="E111"/>
  <c r="C111"/>
  <c r="K110"/>
  <c r="I110"/>
  <c r="G110"/>
  <c r="E110"/>
  <c r="C110"/>
  <c r="K109"/>
  <c r="I109"/>
  <c r="G109"/>
  <c r="E109"/>
  <c r="C109"/>
  <c r="K108"/>
  <c r="I108"/>
  <c r="G108"/>
  <c r="E108"/>
  <c r="C108"/>
  <c r="K107"/>
  <c r="I107"/>
  <c r="G107"/>
  <c r="E107"/>
  <c r="C107"/>
  <c r="K106"/>
  <c r="I106"/>
  <c r="G106"/>
  <c r="E106"/>
  <c r="C106"/>
  <c r="K105"/>
  <c r="I105"/>
  <c r="G105"/>
  <c r="E105"/>
  <c r="C105"/>
  <c r="K104"/>
  <c r="I104"/>
  <c r="G104"/>
  <c r="E104"/>
  <c r="C104"/>
  <c r="K103"/>
  <c r="I103"/>
  <c r="G103"/>
  <c r="E103"/>
  <c r="C103"/>
  <c r="K102"/>
  <c r="I102"/>
  <c r="G102"/>
  <c r="E102"/>
  <c r="C102"/>
  <c r="K101"/>
  <c r="I101"/>
  <c r="G101"/>
  <c r="E101"/>
  <c r="C101"/>
  <c r="K100"/>
  <c r="I100"/>
  <c r="G100"/>
  <c r="E100"/>
  <c r="C100"/>
  <c r="K99"/>
  <c r="I99"/>
  <c r="G99"/>
  <c r="E99"/>
  <c r="C99"/>
  <c r="K98"/>
  <c r="I98"/>
  <c r="G98"/>
  <c r="E98"/>
  <c r="C98"/>
  <c r="K97"/>
  <c r="I97"/>
  <c r="G97"/>
  <c r="E97"/>
  <c r="C97"/>
  <c r="K96"/>
  <c r="I96"/>
  <c r="G96"/>
  <c r="E96"/>
  <c r="C96"/>
  <c r="K95"/>
  <c r="I95"/>
  <c r="G95"/>
  <c r="E95"/>
  <c r="C95"/>
  <c r="K94"/>
  <c r="I94"/>
  <c r="G94"/>
  <c r="E94"/>
  <c r="C94"/>
  <c r="K93"/>
  <c r="I93"/>
  <c r="G93"/>
  <c r="E93"/>
  <c r="C93"/>
  <c r="K92"/>
  <c r="I92"/>
  <c r="G92"/>
  <c r="E92"/>
  <c r="C92"/>
  <c r="K91"/>
  <c r="I91"/>
  <c r="G91"/>
  <c r="E91"/>
  <c r="C91"/>
  <c r="K90"/>
  <c r="I90"/>
  <c r="G90"/>
  <c r="E90"/>
  <c r="C90"/>
  <c r="K89"/>
  <c r="I89"/>
  <c r="G89"/>
  <c r="E89"/>
  <c r="C89"/>
  <c r="K88"/>
  <c r="I88"/>
  <c r="G88"/>
  <c r="E88"/>
  <c r="C88"/>
  <c r="K87"/>
  <c r="I87"/>
  <c r="G87"/>
  <c r="E87"/>
  <c r="C87"/>
  <c r="K86"/>
  <c r="I86"/>
  <c r="G86"/>
  <c r="E86"/>
  <c r="C86"/>
  <c r="K85"/>
  <c r="I85"/>
  <c r="G85"/>
  <c r="E85"/>
  <c r="C85"/>
  <c r="K84"/>
  <c r="I84"/>
  <c r="G84"/>
  <c r="E84"/>
  <c r="C84"/>
  <c r="K83"/>
  <c r="I83"/>
  <c r="G83"/>
  <c r="E83"/>
  <c r="C83"/>
  <c r="K82"/>
  <c r="I82"/>
  <c r="G82"/>
  <c r="E82"/>
  <c r="C82"/>
  <c r="K81"/>
  <c r="I81"/>
  <c r="G81"/>
  <c r="E81"/>
  <c r="C81"/>
  <c r="K80"/>
  <c r="I80"/>
  <c r="G80"/>
  <c r="E80"/>
  <c r="C80"/>
  <c r="K79"/>
  <c r="I79"/>
  <c r="G79"/>
  <c r="E79"/>
  <c r="C79"/>
  <c r="K78"/>
  <c r="I78"/>
  <c r="G78"/>
  <c r="E78"/>
  <c r="C78"/>
  <c r="K77"/>
  <c r="I77"/>
  <c r="G77"/>
  <c r="E77"/>
  <c r="C77"/>
  <c r="K76"/>
  <c r="I76"/>
  <c r="G76"/>
  <c r="E76"/>
  <c r="C76"/>
  <c r="K75"/>
  <c r="I75"/>
  <c r="G75"/>
  <c r="E75"/>
  <c r="C75"/>
  <c r="K74"/>
  <c r="I74"/>
  <c r="G74"/>
  <c r="E74"/>
  <c r="C74"/>
  <c r="K73"/>
  <c r="I73"/>
  <c r="G73"/>
  <c r="E73"/>
  <c r="C73"/>
  <c r="K72"/>
  <c r="I72"/>
  <c r="G72"/>
  <c r="E72"/>
  <c r="C72"/>
  <c r="K71"/>
  <c r="I71"/>
  <c r="G71"/>
  <c r="E71"/>
  <c r="C71"/>
  <c r="K70"/>
  <c r="I70"/>
  <c r="G70"/>
  <c r="E70"/>
  <c r="C70"/>
  <c r="K69"/>
  <c r="I69"/>
  <c r="G69"/>
  <c r="E69"/>
  <c r="C69"/>
  <c r="K68"/>
  <c r="I68"/>
  <c r="G68"/>
  <c r="E68"/>
  <c r="C68"/>
  <c r="K67"/>
  <c r="I67"/>
  <c r="G67"/>
  <c r="E67"/>
  <c r="C67"/>
  <c r="K66"/>
  <c r="I66"/>
  <c r="G66"/>
  <c r="E66"/>
  <c r="C66"/>
  <c r="K65"/>
  <c r="I65"/>
  <c r="G65"/>
  <c r="E65"/>
  <c r="C65"/>
  <c r="K64"/>
  <c r="I64"/>
  <c r="G64"/>
  <c r="E64"/>
  <c r="C64"/>
  <c r="K63"/>
  <c r="I63"/>
  <c r="G63"/>
  <c r="E63"/>
  <c r="C63"/>
  <c r="K62"/>
  <c r="I62"/>
  <c r="G62"/>
  <c r="E62"/>
  <c r="C62"/>
  <c r="K61"/>
  <c r="I61"/>
  <c r="G61"/>
  <c r="E61"/>
  <c r="C61"/>
  <c r="K60"/>
  <c r="I60"/>
  <c r="G60"/>
  <c r="E60"/>
  <c r="C60"/>
  <c r="K59"/>
  <c r="I59"/>
  <c r="G59"/>
  <c r="E59"/>
  <c r="C59"/>
  <c r="K58"/>
  <c r="I58"/>
  <c r="G58"/>
  <c r="E58"/>
  <c r="C58"/>
  <c r="K57"/>
  <c r="I57"/>
  <c r="G57"/>
  <c r="E57"/>
  <c r="C57"/>
  <c r="K56"/>
  <c r="I56"/>
  <c r="G56"/>
  <c r="E56"/>
  <c r="C56"/>
  <c r="K55"/>
  <c r="I55"/>
  <c r="G55"/>
  <c r="E55"/>
  <c r="C55"/>
  <c r="K54"/>
  <c r="I54"/>
  <c r="G54"/>
  <c r="E54"/>
  <c r="C54"/>
  <c r="K53"/>
  <c r="I53"/>
  <c r="G53"/>
  <c r="E53"/>
  <c r="C53"/>
  <c r="K52"/>
  <c r="I52"/>
  <c r="G52"/>
  <c r="E52"/>
  <c r="C52"/>
  <c r="K51"/>
  <c r="I51"/>
  <c r="G51"/>
  <c r="E51"/>
  <c r="C51"/>
  <c r="K50"/>
  <c r="I50"/>
  <c r="G50"/>
  <c r="E50"/>
  <c r="C50"/>
  <c r="K49"/>
  <c r="I49"/>
  <c r="G49"/>
  <c r="E49"/>
  <c r="C49"/>
  <c r="K48"/>
  <c r="I48"/>
  <c r="G48"/>
  <c r="E48"/>
  <c r="C48"/>
  <c r="K47"/>
  <c r="I47"/>
  <c r="G47"/>
  <c r="E47"/>
  <c r="C47"/>
  <c r="K46"/>
  <c r="I46"/>
  <c r="G46"/>
  <c r="E46"/>
  <c r="C46"/>
  <c r="K45"/>
  <c r="I45"/>
  <c r="G45"/>
  <c r="E45"/>
  <c r="C45"/>
  <c r="K44"/>
  <c r="I44"/>
  <c r="G44"/>
  <c r="E44"/>
  <c r="C44"/>
  <c r="K43"/>
  <c r="I43"/>
  <c r="G43"/>
  <c r="E43"/>
  <c r="C43"/>
  <c r="K42"/>
  <c r="I42"/>
  <c r="G42"/>
  <c r="E42"/>
  <c r="C42"/>
  <c r="K41"/>
  <c r="I41"/>
  <c r="G41"/>
  <c r="E41"/>
  <c r="C41"/>
  <c r="K40"/>
  <c r="I40"/>
  <c r="G40"/>
  <c r="E40"/>
  <c r="C40"/>
  <c r="K39"/>
  <c r="I39"/>
  <c r="G39"/>
  <c r="E39"/>
  <c r="C39"/>
  <c r="K38"/>
  <c r="I38"/>
  <c r="G38"/>
  <c r="E38"/>
  <c r="C38"/>
  <c r="K37"/>
  <c r="I37"/>
  <c r="G37"/>
  <c r="E37"/>
  <c r="C37"/>
  <c r="K36"/>
  <c r="I36"/>
  <c r="G36"/>
  <c r="E36"/>
  <c r="C36"/>
  <c r="K35"/>
  <c r="I35"/>
  <c r="G35"/>
  <c r="E35"/>
  <c r="C35"/>
  <c r="K34"/>
  <c r="I34"/>
  <c r="G34"/>
  <c r="E34"/>
  <c r="C34"/>
  <c r="K33"/>
  <c r="I33"/>
  <c r="G33"/>
  <c r="E33"/>
  <c r="C33"/>
  <c r="K32"/>
  <c r="I32"/>
  <c r="G32"/>
  <c r="E32"/>
  <c r="C32"/>
  <c r="K31"/>
  <c r="I31"/>
  <c r="G31"/>
  <c r="E31"/>
  <c r="C31"/>
  <c r="K30"/>
  <c r="I30"/>
  <c r="G30"/>
  <c r="E30"/>
  <c r="C30"/>
  <c r="K29"/>
  <c r="I29"/>
  <c r="G29"/>
  <c r="E29"/>
  <c r="C29"/>
  <c r="K28"/>
  <c r="I28"/>
  <c r="G28"/>
  <c r="E28"/>
  <c r="C28"/>
  <c r="K27"/>
  <c r="I27"/>
  <c r="G27"/>
  <c r="E27"/>
  <c r="C27"/>
  <c r="K26"/>
  <c r="I26"/>
  <c r="G26"/>
  <c r="E26"/>
  <c r="C26"/>
  <c r="K25"/>
  <c r="I25"/>
  <c r="G25"/>
  <c r="E25"/>
  <c r="C25"/>
  <c r="K24"/>
  <c r="I24"/>
  <c r="G24"/>
  <c r="E24"/>
  <c r="C24"/>
  <c r="K23"/>
  <c r="I23"/>
  <c r="G23"/>
  <c r="E23"/>
  <c r="C23"/>
  <c r="K22"/>
  <c r="I22"/>
  <c r="G22"/>
  <c r="E22"/>
  <c r="C22"/>
  <c r="K21"/>
  <c r="I21"/>
  <c r="G21"/>
  <c r="E21"/>
  <c r="C21"/>
  <c r="K20"/>
  <c r="I20"/>
  <c r="G20"/>
  <c r="E20"/>
  <c r="C20"/>
  <c r="K19"/>
  <c r="I19"/>
  <c r="G19"/>
  <c r="E19"/>
  <c r="C19"/>
  <c r="K18"/>
  <c r="I18"/>
  <c r="G18"/>
  <c r="E18"/>
  <c r="C18"/>
  <c r="K17"/>
  <c r="I17"/>
  <c r="G17"/>
  <c r="E17"/>
  <c r="C17"/>
  <c r="K16"/>
  <c r="I16"/>
  <c r="G16"/>
  <c r="E16"/>
  <c r="C16"/>
  <c r="K15"/>
  <c r="I15"/>
  <c r="G15"/>
  <c r="E15"/>
  <c r="C15"/>
  <c r="K14"/>
  <c r="I14"/>
  <c r="G14"/>
  <c r="E14"/>
  <c r="C14"/>
  <c r="K13"/>
  <c r="I13"/>
  <c r="G13"/>
  <c r="E13"/>
  <c r="C13"/>
  <c r="K12"/>
  <c r="I12"/>
  <c r="G12"/>
  <c r="E12"/>
  <c r="C12"/>
  <c r="K11"/>
  <c r="I11"/>
  <c r="G11"/>
  <c r="E11"/>
  <c r="C11"/>
  <c r="K10"/>
  <c r="I10"/>
  <c r="G10"/>
  <c r="E10"/>
  <c r="C10"/>
  <c r="K9"/>
  <c r="I9"/>
  <c r="G9"/>
  <c r="E9"/>
  <c r="C9"/>
  <c r="K8"/>
  <c r="I8"/>
  <c r="G8"/>
  <c r="E8"/>
  <c r="C8"/>
  <c r="K7"/>
  <c r="I7"/>
  <c r="G7"/>
  <c r="E7"/>
  <c r="C7"/>
  <c r="K6"/>
  <c r="I6"/>
  <c r="G6"/>
  <c r="E6"/>
  <c r="C6"/>
  <c r="K5"/>
  <c r="I5"/>
  <c r="G5"/>
  <c r="E5"/>
  <c r="C5"/>
  <c r="K4"/>
  <c r="I4"/>
  <c r="G4"/>
  <c r="E4"/>
  <c r="C4"/>
  <c r="H151"/>
  <c r="F151"/>
  <c r="D151"/>
  <c r="B151"/>
  <c r="J150"/>
  <c r="H150"/>
  <c r="F150"/>
  <c r="D150"/>
  <c r="B150"/>
  <c r="J149"/>
  <c r="H149"/>
  <c r="F149"/>
  <c r="D149"/>
  <c r="B149"/>
  <c r="J148"/>
  <c r="H148"/>
  <c r="F148"/>
  <c r="D148"/>
  <c r="B148"/>
  <c r="J147"/>
  <c r="H147"/>
  <c r="F147"/>
  <c r="D147"/>
  <c r="B147"/>
  <c r="J146"/>
  <c r="H146"/>
  <c r="F146"/>
  <c r="D146"/>
  <c r="B146"/>
  <c r="J145"/>
  <c r="H145"/>
  <c r="F145"/>
  <c r="D145"/>
  <c r="B145"/>
  <c r="J144"/>
  <c r="H144"/>
  <c r="F144"/>
  <c r="D144"/>
  <c r="B144"/>
  <c r="J143"/>
  <c r="H143"/>
  <c r="F143"/>
  <c r="D143"/>
  <c r="B143"/>
  <c r="J142"/>
  <c r="H142"/>
  <c r="F142"/>
  <c r="D142"/>
  <c r="B142"/>
  <c r="J141"/>
  <c r="H141"/>
  <c r="F141"/>
  <c r="D141"/>
  <c r="B141"/>
  <c r="J140"/>
  <c r="H140"/>
  <c r="F140"/>
  <c r="D140"/>
  <c r="B140"/>
  <c r="J139"/>
  <c r="H139"/>
  <c r="F139"/>
  <c r="D139"/>
  <c r="B139"/>
  <c r="J138"/>
  <c r="H138"/>
  <c r="F138"/>
  <c r="D138"/>
  <c r="B138"/>
  <c r="J137"/>
  <c r="H137"/>
  <c r="F137"/>
  <c r="D137"/>
  <c r="B137"/>
  <c r="J136"/>
  <c r="H136"/>
  <c r="F136"/>
  <c r="D136"/>
  <c r="B136"/>
  <c r="J135"/>
  <c r="H135"/>
  <c r="F135"/>
  <c r="D135"/>
  <c r="B135"/>
  <c r="J134"/>
  <c r="H134"/>
  <c r="F134"/>
  <c r="D134"/>
  <c r="B134"/>
  <c r="J133"/>
  <c r="H133"/>
  <c r="F133"/>
  <c r="D133"/>
  <c r="B133"/>
  <c r="J132"/>
  <c r="H132"/>
  <c r="F132"/>
  <c r="D132"/>
  <c r="B132"/>
  <c r="J131"/>
  <c r="H131"/>
  <c r="F131"/>
  <c r="D131"/>
  <c r="B131"/>
  <c r="J130"/>
  <c r="H130"/>
  <c r="F130"/>
  <c r="D130"/>
  <c r="B130"/>
  <c r="J129"/>
  <c r="H129"/>
  <c r="F129"/>
  <c r="D129"/>
  <c r="B129"/>
  <c r="J128"/>
  <c r="H128"/>
  <c r="F128"/>
  <c r="D128"/>
  <c r="B128"/>
  <c r="J127"/>
  <c r="H127"/>
  <c r="F127"/>
  <c r="D127"/>
  <c r="B127"/>
  <c r="J126"/>
  <c r="H126"/>
  <c r="F126"/>
  <c r="D126"/>
  <c r="B126"/>
  <c r="J125"/>
  <c r="H125"/>
  <c r="F125"/>
  <c r="D125"/>
  <c r="B125"/>
  <c r="J124"/>
  <c r="H124"/>
  <c r="F124"/>
  <c r="D124"/>
  <c r="B124"/>
  <c r="J123"/>
  <c r="H123"/>
  <c r="F123"/>
  <c r="D123"/>
  <c r="B123"/>
  <c r="J122"/>
  <c r="H122"/>
  <c r="F122"/>
  <c r="D122"/>
  <c r="B122"/>
  <c r="J121"/>
  <c r="H121"/>
  <c r="F121"/>
  <c r="D121"/>
  <c r="B121"/>
  <c r="J120"/>
  <c r="H120"/>
  <c r="F120"/>
  <c r="D120"/>
  <c r="B120"/>
  <c r="J119"/>
  <c r="H119"/>
  <c r="F119"/>
  <c r="D119"/>
  <c r="B119"/>
  <c r="J118"/>
  <c r="H118"/>
  <c r="F118"/>
  <c r="D118"/>
  <c r="B118"/>
  <c r="J117"/>
  <c r="H117"/>
  <c r="F117"/>
  <c r="D117"/>
  <c r="B117"/>
  <c r="J116"/>
  <c r="H116"/>
  <c r="F116"/>
  <c r="D116"/>
  <c r="B116"/>
  <c r="J115"/>
  <c r="H115"/>
  <c r="F115"/>
  <c r="D115"/>
  <c r="B115"/>
  <c r="J114"/>
  <c r="H114"/>
  <c r="F114"/>
  <c r="D114"/>
  <c r="B114"/>
  <c r="J113"/>
  <c r="H113"/>
  <c r="F113"/>
  <c r="D113"/>
  <c r="B113"/>
  <c r="J112"/>
  <c r="H112"/>
  <c r="F112"/>
  <c r="D112"/>
  <c r="B112"/>
  <c r="J111"/>
  <c r="H111"/>
  <c r="F111"/>
  <c r="D111"/>
  <c r="B111"/>
  <c r="J110"/>
  <c r="H110"/>
  <c r="F110"/>
  <c r="D110"/>
  <c r="B110"/>
  <c r="J109"/>
  <c r="H109"/>
  <c r="F109"/>
  <c r="D109"/>
  <c r="B109"/>
  <c r="J108"/>
  <c r="H108"/>
  <c r="F108"/>
  <c r="D108"/>
  <c r="B108"/>
  <c r="J107"/>
  <c r="H107"/>
  <c r="F107"/>
  <c r="D107"/>
  <c r="B107"/>
  <c r="J106"/>
  <c r="H106"/>
  <c r="F106"/>
  <c r="D106"/>
  <c r="B106"/>
  <c r="J105"/>
  <c r="H105"/>
  <c r="F105"/>
  <c r="D105"/>
  <c r="B105"/>
  <c r="J104"/>
  <c r="H104"/>
  <c r="F104"/>
  <c r="D104"/>
  <c r="B104"/>
  <c r="J103"/>
  <c r="H103"/>
  <c r="F103"/>
  <c r="D103"/>
  <c r="B103"/>
  <c r="J102"/>
  <c r="H102"/>
  <c r="F102"/>
  <c r="D102"/>
  <c r="B102"/>
  <c r="J101"/>
  <c r="H101"/>
  <c r="F101"/>
  <c r="D101"/>
  <c r="B101"/>
  <c r="J100"/>
  <c r="H100"/>
  <c r="F100"/>
  <c r="D100"/>
  <c r="B100"/>
  <c r="J99"/>
  <c r="H99"/>
  <c r="F99"/>
  <c r="D99"/>
  <c r="B99"/>
  <c r="J98"/>
  <c r="H98"/>
  <c r="F98"/>
  <c r="D98"/>
  <c r="B98"/>
  <c r="J97"/>
  <c r="H97"/>
  <c r="F97"/>
  <c r="D97"/>
  <c r="B97"/>
  <c r="J96"/>
  <c r="H96"/>
  <c r="F96"/>
  <c r="D96"/>
  <c r="B96"/>
  <c r="J95"/>
  <c r="H95"/>
  <c r="F95"/>
  <c r="D95"/>
  <c r="B95"/>
  <c r="J94"/>
  <c r="H94"/>
  <c r="F94"/>
  <c r="D94"/>
  <c r="B94"/>
  <c r="J93"/>
  <c r="H93"/>
  <c r="F93"/>
  <c r="D93"/>
  <c r="B93"/>
  <c r="J92"/>
  <c r="H92"/>
  <c r="F92"/>
  <c r="D92"/>
  <c r="B92"/>
  <c r="J91"/>
  <c r="H91"/>
  <c r="F91"/>
  <c r="D91"/>
  <c r="B91"/>
  <c r="J90"/>
  <c r="H90"/>
  <c r="F90"/>
  <c r="D90"/>
  <c r="B90"/>
  <c r="J89"/>
  <c r="H89"/>
  <c r="F89"/>
  <c r="D89"/>
  <c r="B89"/>
  <c r="J88"/>
  <c r="H88"/>
  <c r="F88"/>
  <c r="D88"/>
  <c r="B88"/>
  <c r="J87"/>
  <c r="H87"/>
  <c r="F87"/>
  <c r="D87"/>
  <c r="B87"/>
  <c r="J86"/>
  <c r="H86"/>
  <c r="F86"/>
  <c r="D86"/>
  <c r="B86"/>
  <c r="J85"/>
  <c r="H85"/>
  <c r="F85"/>
  <c r="D85"/>
  <c r="B85"/>
  <c r="J84"/>
  <c r="H84"/>
  <c r="F84"/>
  <c r="D84"/>
  <c r="B84"/>
  <c r="J83"/>
  <c r="H83"/>
  <c r="F83"/>
  <c r="D83"/>
  <c r="B83"/>
  <c r="J82"/>
  <c r="H82"/>
  <c r="F82"/>
  <c r="D82"/>
  <c r="B82"/>
  <c r="J81"/>
  <c r="H81"/>
  <c r="F81"/>
  <c r="D81"/>
  <c r="B81"/>
  <c r="J80"/>
  <c r="H80"/>
  <c r="F80"/>
  <c r="D80"/>
  <c r="B80"/>
  <c r="J79"/>
  <c r="H79"/>
  <c r="F79"/>
  <c r="D79"/>
  <c r="B79"/>
  <c r="J78"/>
  <c r="H78"/>
  <c r="F78"/>
  <c r="D78"/>
  <c r="B78"/>
  <c r="J77"/>
  <c r="H77"/>
  <c r="F77"/>
  <c r="D77"/>
  <c r="B77"/>
  <c r="J76"/>
  <c r="H76"/>
  <c r="F76"/>
  <c r="D76"/>
  <c r="B76"/>
  <c r="J75"/>
  <c r="H75"/>
  <c r="F75"/>
  <c r="D75"/>
  <c r="B75"/>
  <c r="J74"/>
  <c r="H74"/>
  <c r="F74"/>
  <c r="D74"/>
  <c r="B74"/>
  <c r="J73"/>
  <c r="H73"/>
  <c r="F73"/>
  <c r="D73"/>
  <c r="B73"/>
  <c r="J72"/>
  <c r="H72"/>
  <c r="F72"/>
  <c r="D72"/>
  <c r="B72"/>
  <c r="J71"/>
  <c r="H71"/>
  <c r="F71"/>
  <c r="D71"/>
  <c r="B71"/>
  <c r="J70"/>
  <c r="H70"/>
  <c r="F70"/>
  <c r="D70"/>
  <c r="B70"/>
  <c r="J69"/>
  <c r="H69"/>
  <c r="F69"/>
  <c r="D69"/>
  <c r="B69"/>
  <c r="J68"/>
  <c r="H68"/>
  <c r="F68"/>
  <c r="D68"/>
  <c r="B68"/>
  <c r="J67"/>
  <c r="H67"/>
  <c r="F67"/>
  <c r="D67"/>
  <c r="B67"/>
  <c r="J66"/>
  <c r="H66"/>
  <c r="F66"/>
  <c r="D66"/>
  <c r="B66"/>
  <c r="J65"/>
  <c r="H65"/>
  <c r="F65"/>
  <c r="D65"/>
  <c r="B65"/>
  <c r="J64"/>
  <c r="H64"/>
  <c r="F64"/>
  <c r="D64"/>
  <c r="B64"/>
  <c r="J63"/>
  <c r="H63"/>
  <c r="F63"/>
  <c r="D63"/>
  <c r="B63"/>
  <c r="J62"/>
  <c r="H62"/>
  <c r="F62"/>
  <c r="D62"/>
  <c r="B62"/>
  <c r="J61"/>
  <c r="H61"/>
  <c r="F61"/>
  <c r="D61"/>
  <c r="B61"/>
  <c r="J60"/>
  <c r="H60"/>
  <c r="F60"/>
  <c r="D60"/>
  <c r="B60"/>
  <c r="J59"/>
  <c r="H59"/>
  <c r="F59"/>
  <c r="D59"/>
  <c r="B59"/>
  <c r="J58"/>
  <c r="H58"/>
  <c r="F58"/>
  <c r="D58"/>
  <c r="B58"/>
  <c r="J57"/>
  <c r="H57"/>
  <c r="F57"/>
  <c r="D57"/>
  <c r="B57"/>
  <c r="J56"/>
  <c r="H56"/>
  <c r="F56"/>
  <c r="D56"/>
  <c r="B56"/>
  <c r="J55"/>
  <c r="H55"/>
  <c r="F55"/>
  <c r="D55"/>
  <c r="B55"/>
  <c r="J54"/>
  <c r="H54"/>
  <c r="F54"/>
  <c r="D54"/>
  <c r="B54"/>
  <c r="J53"/>
  <c r="H53"/>
  <c r="F53"/>
  <c r="D53"/>
  <c r="B53"/>
  <c r="J52"/>
  <c r="H52"/>
  <c r="F52"/>
  <c r="D52"/>
  <c r="B52"/>
  <c r="J51"/>
  <c r="H51"/>
  <c r="F51"/>
  <c r="D51"/>
  <c r="B51"/>
  <c r="J50"/>
  <c r="H50"/>
  <c r="F50"/>
  <c r="D50"/>
  <c r="B50"/>
  <c r="J49"/>
  <c r="H49"/>
  <c r="F49"/>
  <c r="D49"/>
  <c r="B49"/>
  <c r="J48"/>
  <c r="H48"/>
  <c r="F48"/>
  <c r="D48"/>
  <c r="B48"/>
  <c r="J47"/>
  <c r="H47"/>
  <c r="F47"/>
  <c r="D47"/>
  <c r="B47"/>
  <c r="J46"/>
  <c r="H46"/>
  <c r="F46"/>
  <c r="D46"/>
  <c r="B46"/>
  <c r="J45"/>
  <c r="H45"/>
  <c r="F45"/>
  <c r="D45"/>
  <c r="B45"/>
  <c r="J44"/>
  <c r="H44"/>
  <c r="F44"/>
  <c r="D44"/>
  <c r="B44"/>
  <c r="J43"/>
  <c r="H43"/>
  <c r="F43"/>
  <c r="D43"/>
  <c r="B43"/>
  <c r="J42"/>
  <c r="H42"/>
  <c r="F42"/>
  <c r="D42"/>
  <c r="B42"/>
  <c r="J41"/>
  <c r="H41"/>
  <c r="F41"/>
  <c r="D41"/>
  <c r="B41"/>
  <c r="J40"/>
  <c r="H40"/>
  <c r="F40"/>
  <c r="D40"/>
  <c r="B40"/>
  <c r="J39"/>
  <c r="H39"/>
  <c r="F39"/>
  <c r="D39"/>
  <c r="B39"/>
  <c r="J38"/>
  <c r="H38"/>
  <c r="F38"/>
  <c r="D38"/>
  <c r="B38"/>
  <c r="J37"/>
  <c r="H37"/>
  <c r="F37"/>
  <c r="D37"/>
  <c r="B37"/>
  <c r="J36"/>
  <c r="H36"/>
  <c r="F36"/>
  <c r="D36"/>
  <c r="B36"/>
  <c r="J35"/>
  <c r="H35"/>
  <c r="F35"/>
  <c r="D35"/>
  <c r="B35"/>
  <c r="J34"/>
  <c r="H34"/>
  <c r="F34"/>
  <c r="D34"/>
  <c r="B34"/>
  <c r="J33"/>
  <c r="H33"/>
  <c r="F33"/>
  <c r="D33"/>
  <c r="B33"/>
  <c r="J32"/>
  <c r="H32"/>
  <c r="F32"/>
  <c r="D32"/>
  <c r="B32"/>
  <c r="J31"/>
  <c r="H31"/>
  <c r="F31"/>
  <c r="D31"/>
  <c r="B31"/>
  <c r="J30"/>
  <c r="H30"/>
  <c r="F30"/>
  <c r="D30"/>
  <c r="B30"/>
  <c r="J29"/>
  <c r="H29"/>
  <c r="F29"/>
  <c r="D29"/>
  <c r="B29"/>
  <c r="J28"/>
  <c r="H28"/>
  <c r="F28"/>
  <c r="D28"/>
  <c r="B28"/>
  <c r="J27"/>
  <c r="H27"/>
  <c r="F27"/>
  <c r="D27"/>
  <c r="B27"/>
  <c r="J26"/>
  <c r="H26"/>
  <c r="F26"/>
  <c r="D26"/>
  <c r="B26"/>
  <c r="J25"/>
  <c r="H25"/>
  <c r="F25"/>
  <c r="D25"/>
  <c r="B25"/>
  <c r="J24"/>
  <c r="H24"/>
  <c r="F24"/>
  <c r="D24"/>
  <c r="B24"/>
  <c r="J23"/>
  <c r="H23"/>
  <c r="F23"/>
  <c r="D23"/>
  <c r="B23"/>
  <c r="J22"/>
  <c r="H22"/>
  <c r="F22"/>
  <c r="D22"/>
  <c r="B22"/>
  <c r="J21"/>
  <c r="H21"/>
  <c r="F21"/>
  <c r="D21"/>
  <c r="B21"/>
  <c r="J20"/>
  <c r="H20"/>
  <c r="F20"/>
  <c r="D20"/>
  <c r="B20"/>
  <c r="J19"/>
  <c r="H19"/>
  <c r="F19"/>
  <c r="D19"/>
  <c r="B19"/>
  <c r="J18"/>
  <c r="H18"/>
  <c r="F18"/>
  <c r="D18"/>
  <c r="B18"/>
  <c r="J17"/>
  <c r="H17"/>
  <c r="F17"/>
  <c r="D17"/>
  <c r="B17"/>
  <c r="J16"/>
  <c r="H16"/>
  <c r="F16"/>
  <c r="D16"/>
  <c r="B16"/>
  <c r="J15"/>
  <c r="H15"/>
  <c r="F15"/>
  <c r="D15"/>
  <c r="B15"/>
  <c r="J14"/>
  <c r="H14"/>
  <c r="F14"/>
  <c r="D14"/>
  <c r="B14"/>
  <c r="J13"/>
  <c r="H13"/>
  <c r="F13"/>
  <c r="D13"/>
  <c r="B13"/>
  <c r="J12"/>
  <c r="H12"/>
  <c r="F12"/>
  <c r="D12"/>
  <c r="B12"/>
  <c r="J11"/>
  <c r="H11"/>
  <c r="F11"/>
  <c r="D11"/>
  <c r="B11"/>
  <c r="J10"/>
  <c r="H10"/>
  <c r="F10"/>
  <c r="D10"/>
  <c r="B10"/>
  <c r="J9"/>
  <c r="H9"/>
  <c r="F9"/>
  <c r="D9"/>
  <c r="B9"/>
  <c r="J8"/>
  <c r="H8"/>
  <c r="F8"/>
  <c r="D8"/>
  <c r="B8"/>
  <c r="J7"/>
  <c r="H7"/>
  <c r="F7"/>
  <c r="D7"/>
  <c r="B7"/>
  <c r="J6"/>
  <c r="H6"/>
  <c r="F6"/>
  <c r="D6"/>
  <c r="B6"/>
  <c r="J5"/>
  <c r="H5"/>
  <c r="F5"/>
  <c r="D5"/>
  <c r="B5"/>
  <c r="J4"/>
  <c r="H4"/>
  <c r="F4"/>
  <c r="D4"/>
  <c r="B4"/>
  <c r="E86" i="7"/>
  <c r="F86" s="1"/>
  <c r="E87"/>
  <c r="F87" s="1"/>
  <c r="E88"/>
  <c r="F88" s="1"/>
  <c r="E89"/>
  <c r="F89" s="1"/>
  <c r="E90"/>
  <c r="F90" s="1"/>
  <c r="E91"/>
  <c r="F91" s="1"/>
  <c r="E92"/>
  <c r="F92" s="1"/>
  <c r="E93"/>
  <c r="F93" s="1"/>
  <c r="E94"/>
  <c r="F94" s="1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B4" i="5"/>
  <c r="C4"/>
  <c r="D4"/>
  <c r="E4"/>
  <c r="F4"/>
  <c r="G4"/>
  <c r="H4"/>
  <c r="I4"/>
  <c r="J4"/>
  <c r="K4"/>
  <c r="L4"/>
  <c r="M4"/>
  <c r="N4"/>
  <c r="O4"/>
  <c r="P4"/>
  <c r="Q4"/>
  <c r="R4"/>
  <c r="S4"/>
  <c r="T4"/>
  <c r="B5"/>
  <c r="C5"/>
  <c r="D5"/>
  <c r="E5"/>
  <c r="F5"/>
  <c r="G5"/>
  <c r="H5"/>
  <c r="I5"/>
  <c r="J5"/>
  <c r="K5"/>
  <c r="L5"/>
  <c r="M5"/>
  <c r="N5"/>
  <c r="O5"/>
  <c r="P5"/>
  <c r="Q5"/>
  <c r="R5"/>
  <c r="S5"/>
  <c r="T5"/>
  <c r="B6"/>
  <c r="C6"/>
  <c r="D6"/>
  <c r="E6"/>
  <c r="F6"/>
  <c r="G6"/>
  <c r="H6"/>
  <c r="I6"/>
  <c r="J6"/>
  <c r="K6"/>
  <c r="L6"/>
  <c r="M6"/>
  <c r="N6"/>
  <c r="O6"/>
  <c r="P6"/>
  <c r="Q6"/>
  <c r="R6"/>
  <c r="S6"/>
  <c r="T6"/>
  <c r="B7"/>
  <c r="C7"/>
  <c r="D7"/>
  <c r="E7"/>
  <c r="F7"/>
  <c r="G7"/>
  <c r="H7"/>
  <c r="I7"/>
  <c r="J7"/>
  <c r="K7"/>
  <c r="L7"/>
  <c r="M7"/>
  <c r="N7"/>
  <c r="O7"/>
  <c r="P7"/>
  <c r="Q7"/>
  <c r="R7"/>
  <c r="S7"/>
  <c r="T7"/>
  <c r="B8"/>
  <c r="C8"/>
  <c r="D8"/>
  <c r="E8"/>
  <c r="F8"/>
  <c r="G8"/>
  <c r="H8"/>
  <c r="I8"/>
  <c r="J8"/>
  <c r="K8"/>
  <c r="L8"/>
  <c r="M8"/>
  <c r="N8"/>
  <c r="O8"/>
  <c r="P8"/>
  <c r="Q8"/>
  <c r="R8"/>
  <c r="S8"/>
  <c r="T8"/>
  <c r="B9"/>
  <c r="C9"/>
  <c r="D9"/>
  <c r="E9"/>
  <c r="F9"/>
  <c r="G9"/>
  <c r="H9"/>
  <c r="I9"/>
  <c r="J9"/>
  <c r="K9"/>
  <c r="L9"/>
  <c r="M9"/>
  <c r="N9"/>
  <c r="O9"/>
  <c r="P9"/>
  <c r="Q9"/>
  <c r="R9"/>
  <c r="S9"/>
  <c r="T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B219"/>
  <c r="C219"/>
  <c r="C219" i="6" s="1"/>
  <c r="D219" i="5"/>
  <c r="D219" i="6" s="1"/>
  <c r="E219" i="5"/>
  <c r="E219" i="6" s="1"/>
  <c r="F219" i="5"/>
  <c r="F219" i="6" s="1"/>
  <c r="G219" i="5"/>
  <c r="G219" i="6" s="1"/>
  <c r="H219" i="5"/>
  <c r="H219" i="6" s="1"/>
  <c r="I219" i="5"/>
  <c r="I219" i="6" s="1"/>
  <c r="J219" i="5"/>
  <c r="J219" i="6" s="1"/>
  <c r="K219" i="5"/>
  <c r="K219" i="6" s="1"/>
  <c r="L219" i="5"/>
  <c r="L219" i="6" s="1"/>
  <c r="M219" i="5"/>
  <c r="M219" i="6" s="1"/>
  <c r="N219" i="5"/>
  <c r="N219" i="6" s="1"/>
  <c r="O219" i="5"/>
  <c r="O219" i="6" s="1"/>
  <c r="P219" i="5"/>
  <c r="P219" i="6" s="1"/>
  <c r="Q219" i="5"/>
  <c r="Q219" i="6" s="1"/>
  <c r="R219" i="5"/>
  <c r="R219" i="6" s="1"/>
  <c r="S219" i="5"/>
  <c r="S219" i="6" s="1"/>
  <c r="T219" i="5"/>
  <c r="T219" i="6" s="1"/>
  <c r="B220" i="5"/>
  <c r="B220" i="6" s="1"/>
  <c r="C220" i="5"/>
  <c r="C220" i="6" s="1"/>
  <c r="D220" i="5"/>
  <c r="D220" i="6" s="1"/>
  <c r="E220" i="5"/>
  <c r="E220" i="6" s="1"/>
  <c r="F220" i="5"/>
  <c r="F220" i="6" s="1"/>
  <c r="G220" i="5"/>
  <c r="G220" i="6" s="1"/>
  <c r="H220" i="5"/>
  <c r="H220" i="6" s="1"/>
  <c r="I220" i="5"/>
  <c r="I220" i="6" s="1"/>
  <c r="J220" i="5"/>
  <c r="J220" i="6" s="1"/>
  <c r="K220" i="5"/>
  <c r="K220" i="6" s="1"/>
  <c r="L220" i="5"/>
  <c r="L220" i="6" s="1"/>
  <c r="M220" i="5"/>
  <c r="M220" i="6" s="1"/>
  <c r="N220" i="5"/>
  <c r="N220" i="6" s="1"/>
  <c r="O220" i="5"/>
  <c r="O220" i="6" s="1"/>
  <c r="P220" i="5"/>
  <c r="P220" i="6" s="1"/>
  <c r="Q220" i="5"/>
  <c r="Q220" i="6" s="1"/>
  <c r="R220" i="5"/>
  <c r="R220" i="6" s="1"/>
  <c r="S220" i="5"/>
  <c r="S220" i="6" s="1"/>
  <c r="T220" i="5"/>
  <c r="T220" i="6" s="1"/>
  <c r="B221" i="5"/>
  <c r="B221" i="6" s="1"/>
  <c r="C221" i="5"/>
  <c r="C221" i="6" s="1"/>
  <c r="D221" i="5"/>
  <c r="D221" i="6" s="1"/>
  <c r="E221" i="5"/>
  <c r="E221" i="6" s="1"/>
  <c r="F221" i="5"/>
  <c r="F221" i="6" s="1"/>
  <c r="G221" i="5"/>
  <c r="G221" i="6" s="1"/>
  <c r="H221" i="5"/>
  <c r="H221" i="6" s="1"/>
  <c r="I221" i="5"/>
  <c r="I221" i="6" s="1"/>
  <c r="J221" i="5"/>
  <c r="J221" i="6" s="1"/>
  <c r="K221" i="5"/>
  <c r="K221" i="6" s="1"/>
  <c r="L221" i="5"/>
  <c r="L221" i="6" s="1"/>
  <c r="M221" i="5"/>
  <c r="M221" i="6" s="1"/>
  <c r="N221" i="5"/>
  <c r="N221" i="6" s="1"/>
  <c r="O221" i="5"/>
  <c r="O221" i="6" s="1"/>
  <c r="P221" i="5"/>
  <c r="P221" i="6" s="1"/>
  <c r="Q221" i="5"/>
  <c r="Q221" i="6" s="1"/>
  <c r="R221" i="5"/>
  <c r="R221" i="6" s="1"/>
  <c r="S221" i="5"/>
  <c r="S221" i="6" s="1"/>
  <c r="T221" i="5"/>
  <c r="T221" i="6" s="1"/>
  <c r="B222" i="5"/>
  <c r="B222" i="6" s="1"/>
  <c r="C222" i="5"/>
  <c r="C222" i="6" s="1"/>
  <c r="D222" i="5"/>
  <c r="D222" i="6" s="1"/>
  <c r="E222" i="5"/>
  <c r="E222" i="6" s="1"/>
  <c r="F222" i="5"/>
  <c r="F222" i="6" s="1"/>
  <c r="G222" i="5"/>
  <c r="G222" i="6" s="1"/>
  <c r="H222" i="5"/>
  <c r="H222" i="6" s="1"/>
  <c r="I222" i="5"/>
  <c r="I222" i="6" s="1"/>
  <c r="J222" i="5"/>
  <c r="J222" i="6" s="1"/>
  <c r="K222" i="5"/>
  <c r="K222" i="6" s="1"/>
  <c r="L222" i="5"/>
  <c r="L222" i="6" s="1"/>
  <c r="M222" i="5"/>
  <c r="M222" i="6" s="1"/>
  <c r="N222" i="5"/>
  <c r="N222" i="6" s="1"/>
  <c r="O222" i="5"/>
  <c r="O222" i="6" s="1"/>
  <c r="P222" i="5"/>
  <c r="P222" i="6" s="1"/>
  <c r="Q222" i="5"/>
  <c r="Q222" i="6" s="1"/>
  <c r="R222" i="5"/>
  <c r="R222" i="6" s="1"/>
  <c r="S222" i="5"/>
  <c r="S222" i="6" s="1"/>
  <c r="T222" i="5"/>
  <c r="T222" i="6" s="1"/>
  <c r="B223" i="5"/>
  <c r="B223" i="6" s="1"/>
  <c r="C223" i="5"/>
  <c r="C223" i="6" s="1"/>
  <c r="D223" i="5"/>
  <c r="D223" i="6" s="1"/>
  <c r="E223" i="5"/>
  <c r="E223" i="6" s="1"/>
  <c r="F223" i="5"/>
  <c r="F223" i="6" s="1"/>
  <c r="G223" i="5"/>
  <c r="G223" i="6" s="1"/>
  <c r="H223" i="5"/>
  <c r="H223" i="6" s="1"/>
  <c r="I223" i="5"/>
  <c r="I223" i="6" s="1"/>
  <c r="J223" i="5"/>
  <c r="J223" i="6" s="1"/>
  <c r="K223" i="5"/>
  <c r="K223" i="6" s="1"/>
  <c r="L223" i="5"/>
  <c r="L223" i="6" s="1"/>
  <c r="M223" i="5"/>
  <c r="M223" i="6" s="1"/>
  <c r="N223" i="5"/>
  <c r="N223" i="6" s="1"/>
  <c r="O223" i="5"/>
  <c r="O223" i="6" s="1"/>
  <c r="P223" i="5"/>
  <c r="P223" i="6" s="1"/>
  <c r="Q223" i="5"/>
  <c r="Q223" i="6" s="1"/>
  <c r="R223" i="5"/>
  <c r="R223" i="6" s="1"/>
  <c r="S223" i="5"/>
  <c r="S223" i="6" s="1"/>
  <c r="T223" i="5"/>
  <c r="T223" i="6" s="1"/>
  <c r="B224" i="5"/>
  <c r="B224" i="6" s="1"/>
  <c r="C224" i="5"/>
  <c r="C224" i="6" s="1"/>
  <c r="D224" i="5"/>
  <c r="D224" i="6" s="1"/>
  <c r="E224" i="5"/>
  <c r="E224" i="6" s="1"/>
  <c r="F224" i="5"/>
  <c r="F224" i="6" s="1"/>
  <c r="G224" i="5"/>
  <c r="G224" i="6" s="1"/>
  <c r="H224" i="5"/>
  <c r="H224" i="6" s="1"/>
  <c r="I224" i="5"/>
  <c r="I224" i="6" s="1"/>
  <c r="J224" i="5"/>
  <c r="J224" i="6" s="1"/>
  <c r="K224" i="5"/>
  <c r="K224" i="6" s="1"/>
  <c r="L224" i="5"/>
  <c r="L224" i="6" s="1"/>
  <c r="M224" i="5"/>
  <c r="M224" i="6" s="1"/>
  <c r="N224" i="5"/>
  <c r="N224" i="6" s="1"/>
  <c r="O224" i="5"/>
  <c r="O224" i="6" s="1"/>
  <c r="P224" i="5"/>
  <c r="P224" i="6" s="1"/>
  <c r="Q224" i="5"/>
  <c r="Q224" i="6" s="1"/>
  <c r="R224" i="5"/>
  <c r="R224" i="6" s="1"/>
  <c r="S224" i="5"/>
  <c r="S224" i="6" s="1"/>
  <c r="T224" i="5"/>
  <c r="T224" i="6" s="1"/>
  <c r="B225" i="5"/>
  <c r="B225" i="6" s="1"/>
  <c r="C225" i="5"/>
  <c r="C225" i="6" s="1"/>
  <c r="D225" i="5"/>
  <c r="D225" i="6" s="1"/>
  <c r="E225" i="5"/>
  <c r="E225" i="6" s="1"/>
  <c r="F225" i="5"/>
  <c r="F225" i="6" s="1"/>
  <c r="G225" i="5"/>
  <c r="G225" i="6" s="1"/>
  <c r="H225" i="5"/>
  <c r="H225" i="6" s="1"/>
  <c r="I225" i="5"/>
  <c r="I225" i="6" s="1"/>
  <c r="J225" i="5"/>
  <c r="J225" i="6" s="1"/>
  <c r="K225" i="5"/>
  <c r="K225" i="6" s="1"/>
  <c r="L225" i="5"/>
  <c r="L225" i="6" s="1"/>
  <c r="M225" i="5"/>
  <c r="M225" i="6" s="1"/>
  <c r="N225" i="5"/>
  <c r="N225" i="6" s="1"/>
  <c r="O225" i="5"/>
  <c r="O225" i="6" s="1"/>
  <c r="P225" i="5"/>
  <c r="P225" i="6" s="1"/>
  <c r="Q225" i="5"/>
  <c r="Q225" i="6" s="1"/>
  <c r="R225" i="5"/>
  <c r="R225" i="6" s="1"/>
  <c r="S225" i="5"/>
  <c r="S225" i="6" s="1"/>
  <c r="T225" i="5"/>
  <c r="T225" i="6" s="1"/>
  <c r="B226" i="5"/>
  <c r="B226" i="6" s="1"/>
  <c r="C226" i="5"/>
  <c r="C226" i="6" s="1"/>
  <c r="D226" i="5"/>
  <c r="D226" i="6" s="1"/>
  <c r="E226" i="5"/>
  <c r="E226" i="6" s="1"/>
  <c r="F226" i="5"/>
  <c r="F226" i="6" s="1"/>
  <c r="G226" i="5"/>
  <c r="G226" i="6" s="1"/>
  <c r="H226" i="5"/>
  <c r="H226" i="6" s="1"/>
  <c r="I226" i="5"/>
  <c r="I226" i="6" s="1"/>
  <c r="J226" i="5"/>
  <c r="J226" i="6" s="1"/>
  <c r="K226" i="5"/>
  <c r="K226" i="6" s="1"/>
  <c r="L226" i="5"/>
  <c r="L226" i="6" s="1"/>
  <c r="M226" i="5"/>
  <c r="M226" i="6" s="1"/>
  <c r="N226" i="5"/>
  <c r="N226" i="6" s="1"/>
  <c r="O226" i="5"/>
  <c r="O226" i="6" s="1"/>
  <c r="P226" i="5"/>
  <c r="P226" i="6" s="1"/>
  <c r="Q226" i="5"/>
  <c r="Q226" i="6" s="1"/>
  <c r="R226" i="5"/>
  <c r="R226" i="6" s="1"/>
  <c r="S226" i="5"/>
  <c r="S226" i="6" s="1"/>
  <c r="T226" i="5"/>
  <c r="T226" i="6" s="1"/>
  <c r="B227" i="5"/>
  <c r="B227" i="6" s="1"/>
  <c r="C227" i="5"/>
  <c r="C227" i="6" s="1"/>
  <c r="D227" i="5"/>
  <c r="D227" i="6" s="1"/>
  <c r="E227" i="5"/>
  <c r="E227" i="6" s="1"/>
  <c r="F227" i="5"/>
  <c r="F227" i="6" s="1"/>
  <c r="G227" i="5"/>
  <c r="G227" i="6" s="1"/>
  <c r="H227" i="5"/>
  <c r="H227" i="6" s="1"/>
  <c r="I227" i="5"/>
  <c r="I227" i="6" s="1"/>
  <c r="J227" i="5"/>
  <c r="J227" i="6" s="1"/>
  <c r="K227" i="5"/>
  <c r="K227" i="6" s="1"/>
  <c r="L227" i="5"/>
  <c r="L227" i="6" s="1"/>
  <c r="M227" i="5"/>
  <c r="M227" i="6" s="1"/>
  <c r="N227" i="5"/>
  <c r="N227" i="6" s="1"/>
  <c r="O227" i="5"/>
  <c r="O227" i="6" s="1"/>
  <c r="P227" i="5"/>
  <c r="P227" i="6" s="1"/>
  <c r="Q227" i="5"/>
  <c r="Q227" i="6" s="1"/>
  <c r="R227" i="5"/>
  <c r="R227" i="6" s="1"/>
  <c r="S227" i="5"/>
  <c r="S227" i="6" s="1"/>
  <c r="T227" i="5"/>
  <c r="T227" i="6" s="1"/>
  <c r="B228" i="5"/>
  <c r="B228" i="6" s="1"/>
  <c r="C228" i="5"/>
  <c r="C228" i="6" s="1"/>
  <c r="D228" i="5"/>
  <c r="D228" i="6" s="1"/>
  <c r="E228" i="5"/>
  <c r="E228" i="6" s="1"/>
  <c r="F228" i="5"/>
  <c r="F228" i="6" s="1"/>
  <c r="G228" i="5"/>
  <c r="G228" i="6" s="1"/>
  <c r="H228" i="5"/>
  <c r="H228" i="6" s="1"/>
  <c r="I228" i="5"/>
  <c r="I228" i="6" s="1"/>
  <c r="J228" i="5"/>
  <c r="J228" i="6" s="1"/>
  <c r="K228" i="5"/>
  <c r="K228" i="6" s="1"/>
  <c r="L228" i="5"/>
  <c r="L228" i="6" s="1"/>
  <c r="M228" i="5"/>
  <c r="M228" i="6" s="1"/>
  <c r="N228" i="5"/>
  <c r="N228" i="6" s="1"/>
  <c r="O228" i="5"/>
  <c r="O228" i="6" s="1"/>
  <c r="P228" i="5"/>
  <c r="P228" i="6" s="1"/>
  <c r="Q228" i="5"/>
  <c r="Q228" i="6" s="1"/>
  <c r="R228" i="5"/>
  <c r="R228" i="6" s="1"/>
  <c r="S228" i="5"/>
  <c r="S228" i="6" s="1"/>
  <c r="T228" i="5"/>
  <c r="T228" i="6" s="1"/>
  <c r="B229" i="5"/>
  <c r="B229" i="6" s="1"/>
  <c r="C229" i="5"/>
  <c r="C229" i="6" s="1"/>
  <c r="D229" i="5"/>
  <c r="D229" i="6" s="1"/>
  <c r="E229" i="5"/>
  <c r="E229" i="6" s="1"/>
  <c r="F229" i="5"/>
  <c r="F229" i="6" s="1"/>
  <c r="G229" i="5"/>
  <c r="G229" i="6" s="1"/>
  <c r="H229" i="5"/>
  <c r="H229" i="6" s="1"/>
  <c r="I229" i="5"/>
  <c r="I229" i="6" s="1"/>
  <c r="J229" i="5"/>
  <c r="J229" i="6" s="1"/>
  <c r="K229" i="5"/>
  <c r="K229" i="6" s="1"/>
  <c r="L229" i="5"/>
  <c r="L229" i="6" s="1"/>
  <c r="M229" i="5"/>
  <c r="M229" i="6" s="1"/>
  <c r="N229" i="5"/>
  <c r="N229" i="6" s="1"/>
  <c r="O229" i="5"/>
  <c r="O229" i="6" s="1"/>
  <c r="P229" i="5"/>
  <c r="P229" i="6" s="1"/>
  <c r="Q229" i="5"/>
  <c r="Q229" i="6" s="1"/>
  <c r="R229" i="5"/>
  <c r="R229" i="6" s="1"/>
  <c r="S229" i="5"/>
  <c r="S229" i="6" s="1"/>
  <c r="T229" i="5"/>
  <c r="T229" i="6" s="1"/>
  <c r="B230" i="5"/>
  <c r="B230" i="6" s="1"/>
  <c r="C230" i="5"/>
  <c r="C230" i="6" s="1"/>
  <c r="D230" i="5"/>
  <c r="D230" i="6" s="1"/>
  <c r="E230" i="5"/>
  <c r="E230" i="6" s="1"/>
  <c r="F230" i="5"/>
  <c r="F230" i="6" s="1"/>
  <c r="G230" i="5"/>
  <c r="G230" i="6" s="1"/>
  <c r="H230" i="5"/>
  <c r="H230" i="6" s="1"/>
  <c r="I230" i="5"/>
  <c r="I230" i="6" s="1"/>
  <c r="J230" i="5"/>
  <c r="J230" i="6" s="1"/>
  <c r="K230" i="5"/>
  <c r="K230" i="6" s="1"/>
  <c r="L230" i="5"/>
  <c r="L230" i="6" s="1"/>
  <c r="M230" i="5"/>
  <c r="M230" i="6" s="1"/>
  <c r="N230" i="5"/>
  <c r="N230" i="6" s="1"/>
  <c r="O230" i="5"/>
  <c r="O230" i="6" s="1"/>
  <c r="P230" i="5"/>
  <c r="P230" i="6" s="1"/>
  <c r="Q230" i="5"/>
  <c r="Q230" i="6" s="1"/>
  <c r="R230" i="5"/>
  <c r="R230" i="6" s="1"/>
  <c r="S230" i="5"/>
  <c r="S230" i="6" s="1"/>
  <c r="T230" i="5"/>
  <c r="T230" i="6" s="1"/>
  <c r="B231" i="5"/>
  <c r="B231" i="6" s="1"/>
  <c r="C231" i="5"/>
  <c r="C231" i="6" s="1"/>
  <c r="D231" i="5"/>
  <c r="D231" i="6" s="1"/>
  <c r="E231" i="5"/>
  <c r="E231" i="6" s="1"/>
  <c r="F231" i="5"/>
  <c r="F231" i="6" s="1"/>
  <c r="G231" i="5"/>
  <c r="G231" i="6" s="1"/>
  <c r="H231" i="5"/>
  <c r="H231" i="6" s="1"/>
  <c r="I231" i="5"/>
  <c r="I231" i="6" s="1"/>
  <c r="J231" i="5"/>
  <c r="J231" i="6" s="1"/>
  <c r="K231" i="5"/>
  <c r="K231" i="6" s="1"/>
  <c r="L231" i="5"/>
  <c r="L231" i="6" s="1"/>
  <c r="M231" i="5"/>
  <c r="M231" i="6" s="1"/>
  <c r="N231" i="5"/>
  <c r="N231" i="6" s="1"/>
  <c r="O231" i="5"/>
  <c r="O231" i="6" s="1"/>
  <c r="P231" i="5"/>
  <c r="P231" i="6" s="1"/>
  <c r="Q231" i="5"/>
  <c r="Q231" i="6" s="1"/>
  <c r="R231" i="5"/>
  <c r="R231" i="6" s="1"/>
  <c r="S231" i="5"/>
  <c r="S231" i="6" s="1"/>
  <c r="T231" i="5"/>
  <c r="T231" i="6" s="1"/>
  <c r="B232" i="5"/>
  <c r="B232" i="6" s="1"/>
  <c r="C232" i="5"/>
  <c r="C232" i="6" s="1"/>
  <c r="D232" i="5"/>
  <c r="D232" i="6" s="1"/>
  <c r="E232" i="5"/>
  <c r="E232" i="6" s="1"/>
  <c r="F232" i="5"/>
  <c r="F232" i="6" s="1"/>
  <c r="G232" i="5"/>
  <c r="G232" i="6" s="1"/>
  <c r="H232" i="5"/>
  <c r="H232" i="6" s="1"/>
  <c r="I232" i="5"/>
  <c r="I232" i="6" s="1"/>
  <c r="J232" i="5"/>
  <c r="J232" i="6" s="1"/>
  <c r="K232" i="5"/>
  <c r="K232" i="6" s="1"/>
  <c r="L232" i="5"/>
  <c r="L232" i="6" s="1"/>
  <c r="M232" i="5"/>
  <c r="M232" i="6" s="1"/>
  <c r="N232" i="5"/>
  <c r="N232" i="6" s="1"/>
  <c r="O232" i="5"/>
  <c r="O232" i="6" s="1"/>
  <c r="P232" i="5"/>
  <c r="P232" i="6" s="1"/>
  <c r="Q232" i="5"/>
  <c r="Q232" i="6" s="1"/>
  <c r="R232" i="5"/>
  <c r="R232" i="6" s="1"/>
  <c r="S232" i="5"/>
  <c r="S232" i="6" s="1"/>
  <c r="T232" i="5"/>
  <c r="T232" i="6" s="1"/>
  <c r="B233" i="5"/>
  <c r="B233" i="6" s="1"/>
  <c r="C233" i="5"/>
  <c r="C233" i="6" s="1"/>
  <c r="D233" i="5"/>
  <c r="D233" i="6" s="1"/>
  <c r="E233" i="5"/>
  <c r="E233" i="6" s="1"/>
  <c r="F233" i="5"/>
  <c r="F233" i="6" s="1"/>
  <c r="G233" i="5"/>
  <c r="G233" i="6" s="1"/>
  <c r="H233" i="5"/>
  <c r="H233" i="6" s="1"/>
  <c r="I233" i="5"/>
  <c r="I233" i="6" s="1"/>
  <c r="J233" i="5"/>
  <c r="J233" i="6" s="1"/>
  <c r="K233" i="5"/>
  <c r="K233" i="6" s="1"/>
  <c r="L233" i="5"/>
  <c r="L233" i="6" s="1"/>
  <c r="M233" i="5"/>
  <c r="M233" i="6" s="1"/>
  <c r="N233" i="5"/>
  <c r="N233" i="6" s="1"/>
  <c r="O233" i="5"/>
  <c r="O233" i="6" s="1"/>
  <c r="P233" i="5"/>
  <c r="P233" i="6" s="1"/>
  <c r="Q233" i="5"/>
  <c r="Q233" i="6" s="1"/>
  <c r="R233" i="5"/>
  <c r="R233" i="6" s="1"/>
  <c r="S233" i="5"/>
  <c r="S233" i="6" s="1"/>
  <c r="T233" i="5"/>
  <c r="T233" i="6" s="1"/>
  <c r="B234" i="5"/>
  <c r="B234" i="6" s="1"/>
  <c r="C234" i="5"/>
  <c r="C234" i="6" s="1"/>
  <c r="D234" i="5"/>
  <c r="D234" i="6" s="1"/>
  <c r="E234" i="5"/>
  <c r="E234" i="6" s="1"/>
  <c r="F234" i="5"/>
  <c r="F234" i="6" s="1"/>
  <c r="G234" i="5"/>
  <c r="G234" i="6" s="1"/>
  <c r="H234" i="5"/>
  <c r="H234" i="6" s="1"/>
  <c r="I234" i="5"/>
  <c r="I234" i="6" s="1"/>
  <c r="J234" i="5"/>
  <c r="J234" i="6" s="1"/>
  <c r="K234" i="5"/>
  <c r="K234" i="6" s="1"/>
  <c r="L234" i="5"/>
  <c r="L234" i="6" s="1"/>
  <c r="M234" i="5"/>
  <c r="M234" i="6" s="1"/>
  <c r="N234" i="5"/>
  <c r="N234" i="6" s="1"/>
  <c r="O234" i="5"/>
  <c r="O234" i="6" s="1"/>
  <c r="P234" i="5"/>
  <c r="P234" i="6" s="1"/>
  <c r="Q234" i="5"/>
  <c r="Q234" i="6" s="1"/>
  <c r="R234" i="5"/>
  <c r="R234" i="6" s="1"/>
  <c r="S234" i="5"/>
  <c r="S234" i="6" s="1"/>
  <c r="T234" i="5"/>
  <c r="T234" i="6" s="1"/>
  <c r="B235" i="5"/>
  <c r="B235" i="6" s="1"/>
  <c r="C235" i="5"/>
  <c r="C235" i="6" s="1"/>
  <c r="D235" i="5"/>
  <c r="D235" i="6" s="1"/>
  <c r="E235" i="5"/>
  <c r="E235" i="6" s="1"/>
  <c r="F235" i="5"/>
  <c r="F235" i="6" s="1"/>
  <c r="G235" i="5"/>
  <c r="G235" i="6" s="1"/>
  <c r="H235" i="5"/>
  <c r="H235" i="6" s="1"/>
  <c r="I235" i="5"/>
  <c r="I235" i="6" s="1"/>
  <c r="J235" i="5"/>
  <c r="J235" i="6" s="1"/>
  <c r="K235" i="5"/>
  <c r="K235" i="6" s="1"/>
  <c r="L235" i="5"/>
  <c r="L235" i="6" s="1"/>
  <c r="M235" i="5"/>
  <c r="M235" i="6" s="1"/>
  <c r="N235" i="5"/>
  <c r="N235" i="6" s="1"/>
  <c r="O235" i="5"/>
  <c r="O235" i="6" s="1"/>
  <c r="P235" i="5"/>
  <c r="P235" i="6" s="1"/>
  <c r="Q235" i="5"/>
  <c r="Q235" i="6" s="1"/>
  <c r="R235" i="5"/>
  <c r="R235" i="6" s="1"/>
  <c r="S235" i="5"/>
  <c r="S235" i="6" s="1"/>
  <c r="T235" i="5"/>
  <c r="T235" i="6" s="1"/>
  <c r="B236" i="5"/>
  <c r="B236" i="6" s="1"/>
  <c r="C236" i="5"/>
  <c r="C236" i="6" s="1"/>
  <c r="D236" i="5"/>
  <c r="D236" i="6" s="1"/>
  <c r="E236" i="5"/>
  <c r="E236" i="6" s="1"/>
  <c r="F236" i="5"/>
  <c r="F236" i="6" s="1"/>
  <c r="G236" i="5"/>
  <c r="G236" i="6" s="1"/>
  <c r="H236" i="5"/>
  <c r="H236" i="6" s="1"/>
  <c r="I236" i="5"/>
  <c r="I236" i="6" s="1"/>
  <c r="J236" i="5"/>
  <c r="J236" i="6" s="1"/>
  <c r="K236" i="5"/>
  <c r="K236" i="6" s="1"/>
  <c r="L236" i="5"/>
  <c r="L236" i="6" s="1"/>
  <c r="M236" i="5"/>
  <c r="M236" i="6" s="1"/>
  <c r="N236" i="5"/>
  <c r="N236" i="6" s="1"/>
  <c r="O236" i="5"/>
  <c r="O236" i="6" s="1"/>
  <c r="P236" i="5"/>
  <c r="P236" i="6" s="1"/>
  <c r="Q236" i="5"/>
  <c r="Q236" i="6" s="1"/>
  <c r="R236" i="5"/>
  <c r="R236" i="6" s="1"/>
  <c r="S236" i="5"/>
  <c r="S236" i="6" s="1"/>
  <c r="T236" i="5"/>
  <c r="T236" i="6" s="1"/>
  <c r="B237" i="5"/>
  <c r="B237" i="6" s="1"/>
  <c r="C237" i="5"/>
  <c r="C237" i="6" s="1"/>
  <c r="D237" i="5"/>
  <c r="D237" i="6" s="1"/>
  <c r="E237" i="5"/>
  <c r="E237" i="6" s="1"/>
  <c r="F237" i="5"/>
  <c r="F237" i="6" s="1"/>
  <c r="G237" i="5"/>
  <c r="G237" i="6" s="1"/>
  <c r="H237" i="5"/>
  <c r="H237" i="6" s="1"/>
  <c r="I237" i="5"/>
  <c r="I237" i="6" s="1"/>
  <c r="J237" i="5"/>
  <c r="J237" i="6" s="1"/>
  <c r="K237" i="5"/>
  <c r="K237" i="6" s="1"/>
  <c r="L237" i="5"/>
  <c r="L237" i="6" s="1"/>
  <c r="M237" i="5"/>
  <c r="M237" i="6" s="1"/>
  <c r="N237" i="5"/>
  <c r="N237" i="6" s="1"/>
  <c r="O237" i="5"/>
  <c r="O237" i="6" s="1"/>
  <c r="P237" i="5"/>
  <c r="P237" i="6" s="1"/>
  <c r="Q237" i="5"/>
  <c r="Q237" i="6" s="1"/>
  <c r="R237" i="5"/>
  <c r="R237" i="6" s="1"/>
  <c r="S237" i="5"/>
  <c r="S237" i="6" s="1"/>
  <c r="T237" i="5"/>
  <c r="T237" i="6" s="1"/>
  <c r="B238" i="5"/>
  <c r="B238" i="6" s="1"/>
  <c r="C238" i="5"/>
  <c r="C238" i="6" s="1"/>
  <c r="D238" i="5"/>
  <c r="D238" i="6" s="1"/>
  <c r="E238" i="5"/>
  <c r="E238" i="6" s="1"/>
  <c r="F238" i="5"/>
  <c r="F238" i="6" s="1"/>
  <c r="G238" i="5"/>
  <c r="G238" i="6" s="1"/>
  <c r="H238" i="5"/>
  <c r="H238" i="6" s="1"/>
  <c r="I238" i="5"/>
  <c r="I238" i="6" s="1"/>
  <c r="J238" i="5"/>
  <c r="J238" i="6" s="1"/>
  <c r="K238" i="5"/>
  <c r="K238" i="6" s="1"/>
  <c r="L238" i="5"/>
  <c r="L238" i="6" s="1"/>
  <c r="M238" i="5"/>
  <c r="M238" i="6" s="1"/>
  <c r="N238" i="5"/>
  <c r="N238" i="6" s="1"/>
  <c r="O238" i="5"/>
  <c r="O238" i="6" s="1"/>
  <c r="P238" i="5"/>
  <c r="P238" i="6" s="1"/>
  <c r="Q238" i="5"/>
  <c r="Q238" i="6" s="1"/>
  <c r="R238" i="5"/>
  <c r="R238" i="6" s="1"/>
  <c r="S238" i="5"/>
  <c r="S238" i="6" s="1"/>
  <c r="T238" i="5"/>
  <c r="T238" i="6" s="1"/>
  <c r="B239" i="5"/>
  <c r="B239" i="6" s="1"/>
  <c r="C239" i="5"/>
  <c r="C239" i="6" s="1"/>
  <c r="D239" i="5"/>
  <c r="D239" i="6" s="1"/>
  <c r="E239" i="5"/>
  <c r="E239" i="6" s="1"/>
  <c r="F239" i="5"/>
  <c r="F239" i="6" s="1"/>
  <c r="G239" i="5"/>
  <c r="G239" i="6" s="1"/>
  <c r="H239" i="5"/>
  <c r="H239" i="6" s="1"/>
  <c r="I239" i="5"/>
  <c r="I239" i="6" s="1"/>
  <c r="J239" i="5"/>
  <c r="J239" i="6" s="1"/>
  <c r="K239" i="5"/>
  <c r="K239" i="6" s="1"/>
  <c r="L239" i="5"/>
  <c r="L239" i="6" s="1"/>
  <c r="M239" i="5"/>
  <c r="M239" i="6" s="1"/>
  <c r="N239" i="5"/>
  <c r="N239" i="6" s="1"/>
  <c r="O239" i="5"/>
  <c r="O239" i="6" s="1"/>
  <c r="P239" i="5"/>
  <c r="P239" i="6" s="1"/>
  <c r="Q239" i="5"/>
  <c r="Q239" i="6" s="1"/>
  <c r="R239" i="5"/>
  <c r="R239" i="6" s="1"/>
  <c r="S239" i="5"/>
  <c r="S239" i="6" s="1"/>
  <c r="T239" i="5"/>
  <c r="T239" i="6" s="1"/>
  <c r="B240" i="5"/>
  <c r="B240" i="6" s="1"/>
  <c r="C240" i="5"/>
  <c r="C240" i="6" s="1"/>
  <c r="D240" i="5"/>
  <c r="D240" i="6" s="1"/>
  <c r="E240" i="5"/>
  <c r="E240" i="6" s="1"/>
  <c r="F240" i="5"/>
  <c r="F240" i="6" s="1"/>
  <c r="G240" i="5"/>
  <c r="G240" i="6" s="1"/>
  <c r="H240" i="5"/>
  <c r="H240" i="6" s="1"/>
  <c r="I240" i="5"/>
  <c r="I240" i="6" s="1"/>
  <c r="J240" i="5"/>
  <c r="J240" i="6" s="1"/>
  <c r="K240" i="5"/>
  <c r="K240" i="6" s="1"/>
  <c r="L240" i="5"/>
  <c r="L240" i="6" s="1"/>
  <c r="M240" i="5"/>
  <c r="M240" i="6" s="1"/>
  <c r="N240" i="5"/>
  <c r="N240" i="6" s="1"/>
  <c r="O240" i="5"/>
  <c r="O240" i="6" s="1"/>
  <c r="P240" i="5"/>
  <c r="P240" i="6" s="1"/>
  <c r="Q240" i="5"/>
  <c r="Q240" i="6" s="1"/>
  <c r="R240" i="5"/>
  <c r="R240" i="6" s="1"/>
  <c r="S240" i="5"/>
  <c r="S240" i="6" s="1"/>
  <c r="T240" i="5"/>
  <c r="T240" i="6" s="1"/>
  <c r="B241" i="5"/>
  <c r="B241" i="6" s="1"/>
  <c r="C241" i="5"/>
  <c r="C241" i="6" s="1"/>
  <c r="D241" i="5"/>
  <c r="D241" i="6" s="1"/>
  <c r="E241" i="5"/>
  <c r="E241" i="6" s="1"/>
  <c r="F241" i="5"/>
  <c r="F241" i="6" s="1"/>
  <c r="G241" i="5"/>
  <c r="G241" i="6" s="1"/>
  <c r="H241" i="5"/>
  <c r="H241" i="6" s="1"/>
  <c r="I241" i="5"/>
  <c r="I241" i="6" s="1"/>
  <c r="J241" i="5"/>
  <c r="J241" i="6" s="1"/>
  <c r="K241" i="5"/>
  <c r="K241" i="6" s="1"/>
  <c r="L241" i="5"/>
  <c r="L241" i="6" s="1"/>
  <c r="M241" i="5"/>
  <c r="M241" i="6" s="1"/>
  <c r="N241" i="5"/>
  <c r="N241" i="6" s="1"/>
  <c r="O241" i="5"/>
  <c r="O241" i="6" s="1"/>
  <c r="P241" i="5"/>
  <c r="P241" i="6" s="1"/>
  <c r="Q241" i="5"/>
  <c r="Q241" i="6" s="1"/>
  <c r="R241" i="5"/>
  <c r="R241" i="6" s="1"/>
  <c r="S241" i="5"/>
  <c r="S241" i="6" s="1"/>
  <c r="T241" i="5"/>
  <c r="T241" i="6" s="1"/>
  <c r="B242" i="5"/>
  <c r="B242" i="6" s="1"/>
  <c r="C242" i="5"/>
  <c r="C242" i="6" s="1"/>
  <c r="D242" i="5"/>
  <c r="D242" i="6" s="1"/>
  <c r="E242" i="5"/>
  <c r="E242" i="6" s="1"/>
  <c r="F242" i="5"/>
  <c r="F242" i="6" s="1"/>
  <c r="G242" i="5"/>
  <c r="G242" i="6" s="1"/>
  <c r="H242" i="5"/>
  <c r="H242" i="6" s="1"/>
  <c r="I242" i="5"/>
  <c r="I242" i="6" s="1"/>
  <c r="J242" i="5"/>
  <c r="J242" i="6" s="1"/>
  <c r="K242" i="5"/>
  <c r="K242" i="6" s="1"/>
  <c r="L242" i="5"/>
  <c r="L242" i="6" s="1"/>
  <c r="M242" i="5"/>
  <c r="M242" i="6" s="1"/>
  <c r="N242" i="5"/>
  <c r="N242" i="6" s="1"/>
  <c r="O242" i="5"/>
  <c r="O242" i="6" s="1"/>
  <c r="P242" i="5"/>
  <c r="P242" i="6" s="1"/>
  <c r="Q242" i="5"/>
  <c r="Q242" i="6" s="1"/>
  <c r="R242" i="5"/>
  <c r="R242" i="6" s="1"/>
  <c r="S242" i="5"/>
  <c r="S242" i="6" s="1"/>
  <c r="T242" i="5"/>
  <c r="T242" i="6" s="1"/>
  <c r="B243" i="5"/>
  <c r="B243" i="6" s="1"/>
  <c r="C243" i="5"/>
  <c r="C243" i="6" s="1"/>
  <c r="D243" i="5"/>
  <c r="D243" i="6" s="1"/>
  <c r="E243" i="5"/>
  <c r="E243" i="6" s="1"/>
  <c r="F243" i="5"/>
  <c r="F243" i="6" s="1"/>
  <c r="G243" i="5"/>
  <c r="G243" i="6" s="1"/>
  <c r="H243" i="5"/>
  <c r="H243" i="6" s="1"/>
  <c r="I243" i="5"/>
  <c r="I243" i="6" s="1"/>
  <c r="J243" i="5"/>
  <c r="J243" i="6" s="1"/>
  <c r="K243" i="5"/>
  <c r="K243" i="6" s="1"/>
  <c r="L243" i="5"/>
  <c r="L243" i="6" s="1"/>
  <c r="M243" i="5"/>
  <c r="M243" i="6" s="1"/>
  <c r="N243" i="5"/>
  <c r="N243" i="6" s="1"/>
  <c r="O243" i="5"/>
  <c r="O243" i="6" s="1"/>
  <c r="P243" i="5"/>
  <c r="P243" i="6" s="1"/>
  <c r="Q243" i="5"/>
  <c r="Q243" i="6" s="1"/>
  <c r="R243" i="5"/>
  <c r="R243" i="6" s="1"/>
  <c r="S243" i="5"/>
  <c r="S243" i="6" s="1"/>
  <c r="T243" i="5"/>
  <c r="T243" i="6" s="1"/>
  <c r="B244" i="5"/>
  <c r="B244" i="6" s="1"/>
  <c r="C244" i="5"/>
  <c r="C244" i="6" s="1"/>
  <c r="D244" i="5"/>
  <c r="D244" i="6" s="1"/>
  <c r="E244" i="5"/>
  <c r="E244" i="6" s="1"/>
  <c r="F244" i="5"/>
  <c r="F244" i="6" s="1"/>
  <c r="G244" i="5"/>
  <c r="G244" i="6" s="1"/>
  <c r="H244" i="5"/>
  <c r="H244" i="6" s="1"/>
  <c r="I244" i="5"/>
  <c r="I244" i="6" s="1"/>
  <c r="J244" i="5"/>
  <c r="J244" i="6" s="1"/>
  <c r="K244" i="5"/>
  <c r="K244" i="6" s="1"/>
  <c r="L244" i="5"/>
  <c r="L244" i="6" s="1"/>
  <c r="M244" i="5"/>
  <c r="M244" i="6" s="1"/>
  <c r="N244" i="5"/>
  <c r="N244" i="6" s="1"/>
  <c r="O244" i="5"/>
  <c r="O244" i="6" s="1"/>
  <c r="P244" i="5"/>
  <c r="P244" i="6" s="1"/>
  <c r="Q244" i="5"/>
  <c r="Q244" i="6" s="1"/>
  <c r="R244" i="5"/>
  <c r="R244" i="6" s="1"/>
  <c r="S244" i="5"/>
  <c r="S244" i="6" s="1"/>
  <c r="T244" i="5"/>
  <c r="T244" i="6" s="1"/>
  <c r="B245" i="5"/>
  <c r="B245" i="6" s="1"/>
  <c r="C245" i="5"/>
  <c r="C245" i="6" s="1"/>
  <c r="D245" i="5"/>
  <c r="D245" i="6" s="1"/>
  <c r="E245" i="5"/>
  <c r="E245" i="6" s="1"/>
  <c r="F245" i="5"/>
  <c r="F245" i="6" s="1"/>
  <c r="G245" i="5"/>
  <c r="G245" i="6" s="1"/>
  <c r="H245" i="5"/>
  <c r="H245" i="6" s="1"/>
  <c r="I245" i="5"/>
  <c r="I245" i="6" s="1"/>
  <c r="J245" i="5"/>
  <c r="J245" i="6" s="1"/>
  <c r="K245" i="5"/>
  <c r="K245" i="6" s="1"/>
  <c r="L245" i="5"/>
  <c r="L245" i="6" s="1"/>
  <c r="M245" i="5"/>
  <c r="M245" i="6" s="1"/>
  <c r="N245" i="5"/>
  <c r="N245" i="6" s="1"/>
  <c r="O245" i="5"/>
  <c r="O245" i="6" s="1"/>
  <c r="P245" i="5"/>
  <c r="P245" i="6" s="1"/>
  <c r="Q245" i="5"/>
  <c r="Q245" i="6" s="1"/>
  <c r="R245" i="5"/>
  <c r="R245" i="6" s="1"/>
  <c r="S245" i="5"/>
  <c r="S245" i="6" s="1"/>
  <c r="T245" i="5"/>
  <c r="T245" i="6" s="1"/>
  <c r="B246" i="5"/>
  <c r="B246" i="6" s="1"/>
  <c r="C246" i="5"/>
  <c r="C246" i="6" s="1"/>
  <c r="D246" i="5"/>
  <c r="D246" i="6" s="1"/>
  <c r="E246" i="5"/>
  <c r="E246" i="6" s="1"/>
  <c r="F246" i="5"/>
  <c r="F246" i="6" s="1"/>
  <c r="G246" i="5"/>
  <c r="G246" i="6" s="1"/>
  <c r="H246" i="5"/>
  <c r="H246" i="6" s="1"/>
  <c r="I246" i="5"/>
  <c r="I246" i="6" s="1"/>
  <c r="J246" i="5"/>
  <c r="J246" i="6" s="1"/>
  <c r="K246" i="5"/>
  <c r="K246" i="6" s="1"/>
  <c r="L246" i="5"/>
  <c r="L246" i="6" s="1"/>
  <c r="M246" i="5"/>
  <c r="M246" i="6" s="1"/>
  <c r="N246" i="5"/>
  <c r="N246" i="6" s="1"/>
  <c r="O246" i="5"/>
  <c r="O246" i="6" s="1"/>
  <c r="P246" i="5"/>
  <c r="P246" i="6" s="1"/>
  <c r="Q246" i="5"/>
  <c r="Q246" i="6" s="1"/>
  <c r="R246" i="5"/>
  <c r="R246" i="6" s="1"/>
  <c r="S246" i="5"/>
  <c r="S246" i="6" s="1"/>
  <c r="T246" i="5"/>
  <c r="T246" i="6" s="1"/>
  <c r="B247" i="5"/>
  <c r="B247" i="6" s="1"/>
  <c r="C247" i="5"/>
  <c r="C247" i="6" s="1"/>
  <c r="D247" i="5"/>
  <c r="D247" i="6" s="1"/>
  <c r="E247" i="5"/>
  <c r="E247" i="6" s="1"/>
  <c r="F247" i="5"/>
  <c r="F247" i="6" s="1"/>
  <c r="G247" i="5"/>
  <c r="G247" i="6" s="1"/>
  <c r="H247" i="5"/>
  <c r="H247" i="6" s="1"/>
  <c r="I247" i="5"/>
  <c r="I247" i="6" s="1"/>
  <c r="J247" i="5"/>
  <c r="J247" i="6" s="1"/>
  <c r="K247" i="5"/>
  <c r="K247" i="6" s="1"/>
  <c r="L247" i="5"/>
  <c r="L247" i="6" s="1"/>
  <c r="M247" i="5"/>
  <c r="M247" i="6" s="1"/>
  <c r="N247" i="5"/>
  <c r="N247" i="6" s="1"/>
  <c r="O247" i="5"/>
  <c r="O247" i="6" s="1"/>
  <c r="P247" i="5"/>
  <c r="P247" i="6" s="1"/>
  <c r="Q247" i="5"/>
  <c r="Q247" i="6" s="1"/>
  <c r="R247" i="5"/>
  <c r="R247" i="6" s="1"/>
  <c r="S247" i="5"/>
  <c r="S247" i="6" s="1"/>
  <c r="T247" i="5"/>
  <c r="T247" i="6" s="1"/>
  <c r="B248" i="5"/>
  <c r="B248" i="6" s="1"/>
  <c r="C248" i="5"/>
  <c r="C248" i="6" s="1"/>
  <c r="D248" i="5"/>
  <c r="D248" i="6" s="1"/>
  <c r="E248" i="5"/>
  <c r="E248" i="6" s="1"/>
  <c r="F248" i="5"/>
  <c r="F248" i="6" s="1"/>
  <c r="G248" i="5"/>
  <c r="G248" i="6" s="1"/>
  <c r="H248" i="5"/>
  <c r="H248" i="6" s="1"/>
  <c r="I248" i="5"/>
  <c r="I248" i="6" s="1"/>
  <c r="J248" i="5"/>
  <c r="J248" i="6" s="1"/>
  <c r="K248" i="5"/>
  <c r="K248" i="6" s="1"/>
  <c r="L248" i="5"/>
  <c r="L248" i="6" s="1"/>
  <c r="M248" i="5"/>
  <c r="M248" i="6" s="1"/>
  <c r="N248" i="5"/>
  <c r="N248" i="6" s="1"/>
  <c r="O248" i="5"/>
  <c r="O248" i="6" s="1"/>
  <c r="P248" i="5"/>
  <c r="P248" i="6" s="1"/>
  <c r="Q248" i="5"/>
  <c r="Q248" i="6" s="1"/>
  <c r="R248" i="5"/>
  <c r="R248" i="6" s="1"/>
  <c r="S248" i="5"/>
  <c r="S248" i="6" s="1"/>
  <c r="T248" i="5"/>
  <c r="T248" i="6" s="1"/>
  <c r="B249" i="5"/>
  <c r="B249" i="6" s="1"/>
  <c r="C249" i="5"/>
  <c r="C249" i="6" s="1"/>
  <c r="D249" i="5"/>
  <c r="D249" i="6" s="1"/>
  <c r="E249" i="5"/>
  <c r="E249" i="6" s="1"/>
  <c r="F249" i="5"/>
  <c r="F249" i="6" s="1"/>
  <c r="G249" i="5"/>
  <c r="G249" i="6" s="1"/>
  <c r="H249" i="5"/>
  <c r="H249" i="6" s="1"/>
  <c r="I249" i="5"/>
  <c r="I249" i="6" s="1"/>
  <c r="J249" i="5"/>
  <c r="J249" i="6" s="1"/>
  <c r="K249" i="5"/>
  <c r="K249" i="6" s="1"/>
  <c r="L249" i="5"/>
  <c r="L249" i="6" s="1"/>
  <c r="M249" i="5"/>
  <c r="M249" i="6" s="1"/>
  <c r="N249" i="5"/>
  <c r="N249" i="6" s="1"/>
  <c r="O249" i="5"/>
  <c r="O249" i="6" s="1"/>
  <c r="P249" i="5"/>
  <c r="P249" i="6" s="1"/>
  <c r="Q249" i="5"/>
  <c r="Q249" i="6" s="1"/>
  <c r="R249" i="5"/>
  <c r="R249" i="6" s="1"/>
  <c r="S249" i="5"/>
  <c r="S249" i="6" s="1"/>
  <c r="T249" i="5"/>
  <c r="T249" i="6" s="1"/>
  <c r="B250" i="5"/>
  <c r="B250" i="6" s="1"/>
  <c r="C250" i="5"/>
  <c r="C250" i="6" s="1"/>
  <c r="D250" i="5"/>
  <c r="D250" i="6" s="1"/>
  <c r="E250" i="5"/>
  <c r="E250" i="6" s="1"/>
  <c r="F250" i="5"/>
  <c r="F250" i="6" s="1"/>
  <c r="G250" i="5"/>
  <c r="G250" i="6" s="1"/>
  <c r="H250" i="5"/>
  <c r="H250" i="6" s="1"/>
  <c r="I250" i="5"/>
  <c r="I250" i="6" s="1"/>
  <c r="J250" i="5"/>
  <c r="J250" i="6" s="1"/>
  <c r="K250" i="5"/>
  <c r="K250" i="6" s="1"/>
  <c r="L250" i="5"/>
  <c r="L250" i="6" s="1"/>
  <c r="M250" i="5"/>
  <c r="M250" i="6" s="1"/>
  <c r="N250" i="5"/>
  <c r="N250" i="6" s="1"/>
  <c r="O250" i="5"/>
  <c r="O250" i="6" s="1"/>
  <c r="P250" i="5"/>
  <c r="P250" i="6" s="1"/>
  <c r="Q250" i="5"/>
  <c r="Q250" i="6" s="1"/>
  <c r="R250" i="5"/>
  <c r="R250" i="6" s="1"/>
  <c r="S250" i="5"/>
  <c r="S250" i="6" s="1"/>
  <c r="T250" i="5"/>
  <c r="T250" i="6" s="1"/>
  <c r="B251" i="5"/>
  <c r="B251" i="6" s="1"/>
  <c r="C251" i="5"/>
  <c r="C251" i="6" s="1"/>
  <c r="D251" i="5"/>
  <c r="D251" i="6" s="1"/>
  <c r="E251" i="5"/>
  <c r="E251" i="6" s="1"/>
  <c r="F251" i="5"/>
  <c r="F251" i="6" s="1"/>
  <c r="G251" i="5"/>
  <c r="G251" i="6" s="1"/>
  <c r="H251" i="5"/>
  <c r="H251" i="6" s="1"/>
  <c r="I251" i="5"/>
  <c r="I251" i="6" s="1"/>
  <c r="J251" i="5"/>
  <c r="J251" i="6" s="1"/>
  <c r="K251" i="5"/>
  <c r="K251" i="6" s="1"/>
  <c r="L251" i="5"/>
  <c r="L251" i="6" s="1"/>
  <c r="M251" i="5"/>
  <c r="M251" i="6" s="1"/>
  <c r="N251" i="5"/>
  <c r="N251" i="6" s="1"/>
  <c r="O251" i="5"/>
  <c r="O251" i="6" s="1"/>
  <c r="P251" i="5"/>
  <c r="P251" i="6" s="1"/>
  <c r="Q251" i="5"/>
  <c r="Q251" i="6" s="1"/>
  <c r="R251" i="5"/>
  <c r="R251" i="6" s="1"/>
  <c r="S251" i="5"/>
  <c r="S251" i="6" s="1"/>
  <c r="T251" i="5"/>
  <c r="T251" i="6" s="1"/>
  <c r="B252" i="5"/>
  <c r="B252" i="6" s="1"/>
  <c r="C252" i="5"/>
  <c r="C252" i="6" s="1"/>
  <c r="D252" i="5"/>
  <c r="D252" i="6" s="1"/>
  <c r="E252" i="5"/>
  <c r="E252" i="6" s="1"/>
  <c r="F252" i="5"/>
  <c r="F252" i="6" s="1"/>
  <c r="G252" i="5"/>
  <c r="G252" i="6" s="1"/>
  <c r="H252" i="5"/>
  <c r="H252" i="6" s="1"/>
  <c r="I252" i="5"/>
  <c r="I252" i="6" s="1"/>
  <c r="J252" i="5"/>
  <c r="J252" i="6" s="1"/>
  <c r="K252" i="5"/>
  <c r="K252" i="6" s="1"/>
  <c r="L252" i="5"/>
  <c r="L252" i="6" s="1"/>
  <c r="M252" i="5"/>
  <c r="M252" i="6" s="1"/>
  <c r="N252" i="5"/>
  <c r="N252" i="6" s="1"/>
  <c r="O252" i="5"/>
  <c r="O252" i="6" s="1"/>
  <c r="P252" i="5"/>
  <c r="P252" i="6" s="1"/>
  <c r="Q252" i="5"/>
  <c r="Q252" i="6" s="1"/>
  <c r="R252" i="5"/>
  <c r="R252" i="6" s="1"/>
  <c r="S252" i="5"/>
  <c r="S252" i="6" s="1"/>
  <c r="T252" i="5"/>
  <c r="T252" i="6" s="1"/>
  <c r="B253" i="5"/>
  <c r="B253" i="6" s="1"/>
  <c r="C253" i="5"/>
  <c r="C253" i="6" s="1"/>
  <c r="D253" i="5"/>
  <c r="D253" i="6" s="1"/>
  <c r="E253" i="5"/>
  <c r="E253" i="6" s="1"/>
  <c r="F253" i="5"/>
  <c r="F253" i="6" s="1"/>
  <c r="G253" i="5"/>
  <c r="G253" i="6" s="1"/>
  <c r="H253" i="5"/>
  <c r="H253" i="6" s="1"/>
  <c r="I253" i="5"/>
  <c r="I253" i="6" s="1"/>
  <c r="J253" i="5"/>
  <c r="J253" i="6" s="1"/>
  <c r="K253" i="5"/>
  <c r="K253" i="6" s="1"/>
  <c r="L253" i="5"/>
  <c r="L253" i="6" s="1"/>
  <c r="M253" i="5"/>
  <c r="M253" i="6" s="1"/>
  <c r="N253" i="5"/>
  <c r="N253" i="6" s="1"/>
  <c r="O253" i="5"/>
  <c r="O253" i="6" s="1"/>
  <c r="P253" i="5"/>
  <c r="P253" i="6" s="1"/>
  <c r="Q253" i="5"/>
  <c r="Q253" i="6" s="1"/>
  <c r="R253" i="5"/>
  <c r="R253" i="6" s="1"/>
  <c r="S253" i="5"/>
  <c r="S253" i="6" s="1"/>
  <c r="T253" i="5"/>
  <c r="T253" i="6" s="1"/>
  <c r="B254" i="5"/>
  <c r="B254" i="6" s="1"/>
  <c r="C254" i="5"/>
  <c r="C254" i="6" s="1"/>
  <c r="D254" i="5"/>
  <c r="D254" i="6" s="1"/>
  <c r="E254" i="5"/>
  <c r="E254" i="6" s="1"/>
  <c r="F254" i="5"/>
  <c r="F254" i="6" s="1"/>
  <c r="G254" i="5"/>
  <c r="G254" i="6" s="1"/>
  <c r="H254" i="5"/>
  <c r="H254" i="6" s="1"/>
  <c r="I254" i="5"/>
  <c r="I254" i="6" s="1"/>
  <c r="J254" i="5"/>
  <c r="J254" i="6" s="1"/>
  <c r="K254" i="5"/>
  <c r="K254" i="6" s="1"/>
  <c r="L254" i="5"/>
  <c r="L254" i="6" s="1"/>
  <c r="M254" i="5"/>
  <c r="M254" i="6" s="1"/>
  <c r="N254" i="5"/>
  <c r="N254" i="6" s="1"/>
  <c r="O254" i="5"/>
  <c r="O254" i="6" s="1"/>
  <c r="P254" i="5"/>
  <c r="P254" i="6" s="1"/>
  <c r="Q254" i="5"/>
  <c r="Q254" i="6" s="1"/>
  <c r="R254" i="5"/>
  <c r="R254" i="6" s="1"/>
  <c r="S254" i="5"/>
  <c r="S254" i="6" s="1"/>
  <c r="T254" i="5"/>
  <c r="T254" i="6" s="1"/>
  <c r="B255" i="5"/>
  <c r="B255" i="6" s="1"/>
  <c r="C255" i="5"/>
  <c r="C255" i="6" s="1"/>
  <c r="D255" i="5"/>
  <c r="D255" i="6" s="1"/>
  <c r="E255" i="5"/>
  <c r="E255" i="6" s="1"/>
  <c r="F255" i="5"/>
  <c r="F255" i="6" s="1"/>
  <c r="G255" i="5"/>
  <c r="G255" i="6" s="1"/>
  <c r="H255" i="5"/>
  <c r="H255" i="6" s="1"/>
  <c r="I255" i="5"/>
  <c r="I255" i="6" s="1"/>
  <c r="J255" i="5"/>
  <c r="J255" i="6" s="1"/>
  <c r="K255" i="5"/>
  <c r="K255" i="6" s="1"/>
  <c r="L255" i="5"/>
  <c r="L255" i="6" s="1"/>
  <c r="M255" i="5"/>
  <c r="M255" i="6" s="1"/>
  <c r="N255" i="5"/>
  <c r="N255" i="6" s="1"/>
  <c r="O255" i="5"/>
  <c r="O255" i="6" s="1"/>
  <c r="P255" i="5"/>
  <c r="P255" i="6" s="1"/>
  <c r="Q255" i="5"/>
  <c r="Q255" i="6" s="1"/>
  <c r="R255" i="5"/>
  <c r="R255" i="6" s="1"/>
  <c r="S255" i="5"/>
  <c r="S255" i="6" s="1"/>
  <c r="T255" i="5"/>
  <c r="T255" i="6" s="1"/>
  <c r="B256" i="5"/>
  <c r="B256" i="6" s="1"/>
  <c r="C256" i="5"/>
  <c r="C256" i="6" s="1"/>
  <c r="D256" i="5"/>
  <c r="D256" i="6" s="1"/>
  <c r="E256" i="5"/>
  <c r="E256" i="6" s="1"/>
  <c r="F256" i="5"/>
  <c r="F256" i="6" s="1"/>
  <c r="G256" i="5"/>
  <c r="G256" i="6" s="1"/>
  <c r="H256" i="5"/>
  <c r="H256" i="6" s="1"/>
  <c r="I256" i="5"/>
  <c r="I256" i="6" s="1"/>
  <c r="J256" i="5"/>
  <c r="J256" i="6" s="1"/>
  <c r="K256" i="5"/>
  <c r="K256" i="6" s="1"/>
  <c r="L256" i="5"/>
  <c r="L256" i="6" s="1"/>
  <c r="M256" i="5"/>
  <c r="M256" i="6" s="1"/>
  <c r="N256" i="5"/>
  <c r="N256" i="6" s="1"/>
  <c r="O256" i="5"/>
  <c r="O256" i="6" s="1"/>
  <c r="P256" i="5"/>
  <c r="P256" i="6" s="1"/>
  <c r="Q256" i="5"/>
  <c r="Q256" i="6" s="1"/>
  <c r="R256" i="5"/>
  <c r="R256" i="6" s="1"/>
  <c r="S256" i="5"/>
  <c r="S256" i="6" s="1"/>
  <c r="T256" i="5"/>
  <c r="T256" i="6" s="1"/>
  <c r="B257" i="5"/>
  <c r="B257" i="6" s="1"/>
  <c r="C257" i="5"/>
  <c r="C257" i="6" s="1"/>
  <c r="D257" i="5"/>
  <c r="D257" i="6" s="1"/>
  <c r="E257" i="5"/>
  <c r="E257" i="6" s="1"/>
  <c r="F257" i="5"/>
  <c r="F257" i="6" s="1"/>
  <c r="G257" i="5"/>
  <c r="G257" i="6" s="1"/>
  <c r="H257" i="5"/>
  <c r="H257" i="6" s="1"/>
  <c r="I257" i="5"/>
  <c r="I257" i="6" s="1"/>
  <c r="J257" i="5"/>
  <c r="J257" i="6" s="1"/>
  <c r="K257" i="5"/>
  <c r="K257" i="6" s="1"/>
  <c r="L257" i="5"/>
  <c r="L257" i="6" s="1"/>
  <c r="M257" i="5"/>
  <c r="M257" i="6" s="1"/>
  <c r="N257" i="5"/>
  <c r="N257" i="6" s="1"/>
  <c r="O257" i="5"/>
  <c r="O257" i="6" s="1"/>
  <c r="P257" i="5"/>
  <c r="P257" i="6" s="1"/>
  <c r="Q257" i="5"/>
  <c r="Q257" i="6" s="1"/>
  <c r="R257" i="5"/>
  <c r="R257" i="6" s="1"/>
  <c r="S257" i="5"/>
  <c r="S257" i="6" s="1"/>
  <c r="T257" i="5"/>
  <c r="T257" i="6" s="1"/>
  <c r="B258" i="5"/>
  <c r="B258" i="6" s="1"/>
  <c r="C258" i="5"/>
  <c r="C258" i="6" s="1"/>
  <c r="D258" i="5"/>
  <c r="D258" i="6" s="1"/>
  <c r="E258" i="5"/>
  <c r="E258" i="6" s="1"/>
  <c r="F258" i="5"/>
  <c r="F258" i="6" s="1"/>
  <c r="G258" i="5"/>
  <c r="G258" i="6" s="1"/>
  <c r="H258" i="5"/>
  <c r="H258" i="6" s="1"/>
  <c r="I258" i="5"/>
  <c r="I258" i="6" s="1"/>
  <c r="J258" i="5"/>
  <c r="J258" i="6" s="1"/>
  <c r="K258" i="5"/>
  <c r="K258" i="6" s="1"/>
  <c r="L258" i="5"/>
  <c r="L258" i="6" s="1"/>
  <c r="M258" i="5"/>
  <c r="M258" i="6" s="1"/>
  <c r="N258" i="5"/>
  <c r="N258" i="6" s="1"/>
  <c r="O258" i="5"/>
  <c r="O258" i="6" s="1"/>
  <c r="P258" i="5"/>
  <c r="P258" i="6" s="1"/>
  <c r="Q258" i="5"/>
  <c r="Q258" i="6" s="1"/>
  <c r="R258" i="5"/>
  <c r="R258" i="6" s="1"/>
  <c r="S258" i="5"/>
  <c r="S258" i="6" s="1"/>
  <c r="T258" i="5"/>
  <c r="T258" i="6" s="1"/>
  <c r="B259" i="5"/>
  <c r="B259" i="6" s="1"/>
  <c r="C259" i="5"/>
  <c r="C259" i="6" s="1"/>
  <c r="D259" i="5"/>
  <c r="D259" i="6" s="1"/>
  <c r="E259" i="5"/>
  <c r="E259" i="6" s="1"/>
  <c r="F259" i="5"/>
  <c r="F259" i="6" s="1"/>
  <c r="G259" i="5"/>
  <c r="G259" i="6" s="1"/>
  <c r="H259" i="5"/>
  <c r="H259" i="6" s="1"/>
  <c r="I259" i="5"/>
  <c r="I259" i="6" s="1"/>
  <c r="J259" i="5"/>
  <c r="J259" i="6" s="1"/>
  <c r="K259" i="5"/>
  <c r="K259" i="6" s="1"/>
  <c r="L259" i="5"/>
  <c r="L259" i="6" s="1"/>
  <c r="M259" i="5"/>
  <c r="M259" i="6" s="1"/>
  <c r="N259" i="5"/>
  <c r="N259" i="6" s="1"/>
  <c r="O259" i="5"/>
  <c r="O259" i="6" s="1"/>
  <c r="P259" i="5"/>
  <c r="P259" i="6" s="1"/>
  <c r="Q259" i="5"/>
  <c r="Q259" i="6" s="1"/>
  <c r="R259" i="5"/>
  <c r="R259" i="6" s="1"/>
  <c r="S259" i="5"/>
  <c r="S259" i="6" s="1"/>
  <c r="T259" i="5"/>
  <c r="T259" i="6" s="1"/>
  <c r="B260" i="5"/>
  <c r="B260" i="6" s="1"/>
  <c r="C260" i="5"/>
  <c r="C260" i="6" s="1"/>
  <c r="D260" i="5"/>
  <c r="D260" i="6" s="1"/>
  <c r="E260" i="5"/>
  <c r="E260" i="6" s="1"/>
  <c r="F260" i="5"/>
  <c r="F260" i="6" s="1"/>
  <c r="G260" i="5"/>
  <c r="G260" i="6" s="1"/>
  <c r="H260" i="5"/>
  <c r="H260" i="6" s="1"/>
  <c r="I260" i="5"/>
  <c r="I260" i="6" s="1"/>
  <c r="J260" i="5"/>
  <c r="J260" i="6" s="1"/>
  <c r="K260" i="5"/>
  <c r="K260" i="6" s="1"/>
  <c r="L260" i="5"/>
  <c r="L260" i="6" s="1"/>
  <c r="M260" i="5"/>
  <c r="M260" i="6" s="1"/>
  <c r="N260" i="5"/>
  <c r="N260" i="6" s="1"/>
  <c r="O260" i="5"/>
  <c r="O260" i="6" s="1"/>
  <c r="P260" i="5"/>
  <c r="P260" i="6" s="1"/>
  <c r="Q260" i="5"/>
  <c r="Q260" i="6" s="1"/>
  <c r="R260" i="5"/>
  <c r="R260" i="6" s="1"/>
  <c r="S260" i="5"/>
  <c r="S260" i="6" s="1"/>
  <c r="T260" i="5"/>
  <c r="T260" i="6" s="1"/>
  <c r="B261" i="5"/>
  <c r="B261" i="6" s="1"/>
  <c r="C261" i="5"/>
  <c r="C261" i="6" s="1"/>
  <c r="D261" i="5"/>
  <c r="D261" i="6" s="1"/>
  <c r="E261" i="5"/>
  <c r="E261" i="6" s="1"/>
  <c r="F261" i="5"/>
  <c r="F261" i="6" s="1"/>
  <c r="G261" i="5"/>
  <c r="G261" i="6" s="1"/>
  <c r="H261" i="5"/>
  <c r="H261" i="6" s="1"/>
  <c r="I261" i="5"/>
  <c r="I261" i="6" s="1"/>
  <c r="J261" i="5"/>
  <c r="J261" i="6" s="1"/>
  <c r="K261" i="5"/>
  <c r="K261" i="6" s="1"/>
  <c r="L261" i="5"/>
  <c r="L261" i="6" s="1"/>
  <c r="M261" i="5"/>
  <c r="M261" i="6" s="1"/>
  <c r="N261" i="5"/>
  <c r="N261" i="6" s="1"/>
  <c r="O261" i="5"/>
  <c r="O261" i="6" s="1"/>
  <c r="P261" i="5"/>
  <c r="P261" i="6" s="1"/>
  <c r="Q261" i="5"/>
  <c r="Q261" i="6" s="1"/>
  <c r="R261" i="5"/>
  <c r="R261" i="6" s="1"/>
  <c r="S261" i="5"/>
  <c r="S261" i="6" s="1"/>
  <c r="T261" i="5"/>
  <c r="T261" i="6" s="1"/>
  <c r="B262" i="5"/>
  <c r="B262" i="6" s="1"/>
  <c r="C262" i="5"/>
  <c r="C262" i="6" s="1"/>
  <c r="D262" i="5"/>
  <c r="D262" i="6" s="1"/>
  <c r="E262" i="5"/>
  <c r="E262" i="6" s="1"/>
  <c r="F262" i="5"/>
  <c r="F262" i="6" s="1"/>
  <c r="G262" i="5"/>
  <c r="G262" i="6" s="1"/>
  <c r="H262" i="5"/>
  <c r="H262" i="6" s="1"/>
  <c r="I262" i="5"/>
  <c r="I262" i="6" s="1"/>
  <c r="J262" i="5"/>
  <c r="J262" i="6" s="1"/>
  <c r="K262" i="5"/>
  <c r="K262" i="6" s="1"/>
  <c r="L262" i="5"/>
  <c r="L262" i="6" s="1"/>
  <c r="M262" i="5"/>
  <c r="M262" i="6" s="1"/>
  <c r="N262" i="5"/>
  <c r="N262" i="6" s="1"/>
  <c r="O262" i="5"/>
  <c r="O262" i="6" s="1"/>
  <c r="P262" i="5"/>
  <c r="P262" i="6" s="1"/>
  <c r="Q262" i="5"/>
  <c r="Q262" i="6" s="1"/>
  <c r="R262" i="5"/>
  <c r="R262" i="6" s="1"/>
  <c r="S262" i="5"/>
  <c r="S262" i="6" s="1"/>
  <c r="T262" i="5"/>
  <c r="T262" i="6" s="1"/>
  <c r="B263" i="5"/>
  <c r="B263" i="6" s="1"/>
  <c r="C263" i="5"/>
  <c r="C263" i="6" s="1"/>
  <c r="D263" i="5"/>
  <c r="D263" i="6" s="1"/>
  <c r="E263" i="5"/>
  <c r="E263" i="6" s="1"/>
  <c r="F263" i="5"/>
  <c r="F263" i="6" s="1"/>
  <c r="G263" i="5"/>
  <c r="G263" i="6" s="1"/>
  <c r="H263" i="5"/>
  <c r="H263" i="6" s="1"/>
  <c r="I263" i="5"/>
  <c r="I263" i="6" s="1"/>
  <c r="J263" i="5"/>
  <c r="J263" i="6" s="1"/>
  <c r="K263" i="5"/>
  <c r="K263" i="6" s="1"/>
  <c r="L263" i="5"/>
  <c r="L263" i="6" s="1"/>
  <c r="M263" i="5"/>
  <c r="M263" i="6" s="1"/>
  <c r="N263" i="5"/>
  <c r="N263" i="6" s="1"/>
  <c r="O263" i="5"/>
  <c r="O263" i="6" s="1"/>
  <c r="P263" i="5"/>
  <c r="P263" i="6" s="1"/>
  <c r="Q263" i="5"/>
  <c r="Q263" i="6" s="1"/>
  <c r="R263" i="5"/>
  <c r="R263" i="6" s="1"/>
  <c r="S263" i="5"/>
  <c r="S263" i="6" s="1"/>
  <c r="T263" i="5"/>
  <c r="T263" i="6" s="1"/>
  <c r="B264" i="5"/>
  <c r="B264" i="6" s="1"/>
  <c r="C264" i="5"/>
  <c r="C264" i="6" s="1"/>
  <c r="D264" i="5"/>
  <c r="D264" i="6" s="1"/>
  <c r="E264" i="5"/>
  <c r="E264" i="6" s="1"/>
  <c r="F264" i="5"/>
  <c r="F264" i="6" s="1"/>
  <c r="G264" i="5"/>
  <c r="G264" i="6" s="1"/>
  <c r="H264" i="5"/>
  <c r="H264" i="6" s="1"/>
  <c r="I264" i="5"/>
  <c r="I264" i="6" s="1"/>
  <c r="J264" i="5"/>
  <c r="J264" i="6" s="1"/>
  <c r="K264" i="5"/>
  <c r="K264" i="6" s="1"/>
  <c r="L264" i="5"/>
  <c r="L264" i="6" s="1"/>
  <c r="M264" i="5"/>
  <c r="M264" i="6" s="1"/>
  <c r="N264" i="5"/>
  <c r="N264" i="6" s="1"/>
  <c r="O264" i="5"/>
  <c r="O264" i="6" s="1"/>
  <c r="P264" i="5"/>
  <c r="P264" i="6" s="1"/>
  <c r="Q264" i="5"/>
  <c r="Q264" i="6" s="1"/>
  <c r="R264" i="5"/>
  <c r="R264" i="6" s="1"/>
  <c r="S264" i="5"/>
  <c r="S264" i="6" s="1"/>
  <c r="T264" i="5"/>
  <c r="T264" i="6" s="1"/>
  <c r="B265" i="5"/>
  <c r="B265" i="6" s="1"/>
  <c r="C265" i="5"/>
  <c r="C265" i="6" s="1"/>
  <c r="D265" i="5"/>
  <c r="D265" i="6" s="1"/>
  <c r="E265" i="5"/>
  <c r="E265" i="6" s="1"/>
  <c r="F265" i="5"/>
  <c r="F265" i="6" s="1"/>
  <c r="G265" i="5"/>
  <c r="G265" i="6" s="1"/>
  <c r="H265" i="5"/>
  <c r="H265" i="6" s="1"/>
  <c r="I265" i="5"/>
  <c r="I265" i="6" s="1"/>
  <c r="J265" i="5"/>
  <c r="J265" i="6" s="1"/>
  <c r="K265" i="5"/>
  <c r="K265" i="6" s="1"/>
  <c r="L265" i="5"/>
  <c r="L265" i="6" s="1"/>
  <c r="M265" i="5"/>
  <c r="M265" i="6" s="1"/>
  <c r="N265" i="5"/>
  <c r="N265" i="6" s="1"/>
  <c r="O265" i="5"/>
  <c r="O265" i="6" s="1"/>
  <c r="P265" i="5"/>
  <c r="P265" i="6" s="1"/>
  <c r="Q265" i="5"/>
  <c r="Q265" i="6" s="1"/>
  <c r="R265" i="5"/>
  <c r="R265" i="6" s="1"/>
  <c r="S265" i="5"/>
  <c r="S265" i="6" s="1"/>
  <c r="T265" i="5"/>
  <c r="T265" i="6" s="1"/>
  <c r="B266" i="5"/>
  <c r="B266" i="6" s="1"/>
  <c r="C266" i="5"/>
  <c r="C266" i="6" s="1"/>
  <c r="D266" i="5"/>
  <c r="D266" i="6" s="1"/>
  <c r="E266" i="5"/>
  <c r="E266" i="6" s="1"/>
  <c r="F266" i="5"/>
  <c r="F266" i="6" s="1"/>
  <c r="G266" i="5"/>
  <c r="G266" i="6" s="1"/>
  <c r="H266" i="5"/>
  <c r="H266" i="6" s="1"/>
  <c r="I266" i="5"/>
  <c r="I266" i="6" s="1"/>
  <c r="J266" i="5"/>
  <c r="J266" i="6" s="1"/>
  <c r="K266" i="5"/>
  <c r="K266" i="6" s="1"/>
  <c r="L266" i="5"/>
  <c r="L266" i="6" s="1"/>
  <c r="M266" i="5"/>
  <c r="M266" i="6" s="1"/>
  <c r="N266" i="5"/>
  <c r="N266" i="6" s="1"/>
  <c r="O266" i="5"/>
  <c r="O266" i="6" s="1"/>
  <c r="P266" i="5"/>
  <c r="P266" i="6" s="1"/>
  <c r="Q266" i="5"/>
  <c r="Q266" i="6" s="1"/>
  <c r="R266" i="5"/>
  <c r="R266" i="6" s="1"/>
  <c r="S266" i="5"/>
  <c r="S266" i="6" s="1"/>
  <c r="T266" i="5"/>
  <c r="T266" i="6" s="1"/>
  <c r="B267" i="5"/>
  <c r="B267" i="6" s="1"/>
  <c r="C267" i="5"/>
  <c r="C267" i="6" s="1"/>
  <c r="D267" i="5"/>
  <c r="D267" i="6" s="1"/>
  <c r="E267" i="5"/>
  <c r="E267" i="6" s="1"/>
  <c r="F267" i="5"/>
  <c r="F267" i="6" s="1"/>
  <c r="G267" i="5"/>
  <c r="G267" i="6" s="1"/>
  <c r="H267" i="5"/>
  <c r="H267" i="6" s="1"/>
  <c r="I267" i="5"/>
  <c r="I267" i="6" s="1"/>
  <c r="J267" i="5"/>
  <c r="J267" i="6" s="1"/>
  <c r="K267" i="5"/>
  <c r="K267" i="6" s="1"/>
  <c r="L267" i="5"/>
  <c r="L267" i="6" s="1"/>
  <c r="M267" i="5"/>
  <c r="M267" i="6" s="1"/>
  <c r="N267" i="5"/>
  <c r="N267" i="6" s="1"/>
  <c r="O267" i="5"/>
  <c r="O267" i="6" s="1"/>
  <c r="P267" i="5"/>
  <c r="P267" i="6" s="1"/>
  <c r="Q267" i="5"/>
  <c r="Q267" i="6" s="1"/>
  <c r="R267" i="5"/>
  <c r="R267" i="6" s="1"/>
  <c r="S267" i="5"/>
  <c r="S267" i="6" s="1"/>
  <c r="T267" i="5"/>
  <c r="T267" i="6" s="1"/>
  <c r="B268" i="5"/>
  <c r="B268" i="6" s="1"/>
  <c r="C268" i="5"/>
  <c r="C268" i="6" s="1"/>
  <c r="D268" i="5"/>
  <c r="D268" i="6" s="1"/>
  <c r="E268" i="5"/>
  <c r="E268" i="6" s="1"/>
  <c r="F268" i="5"/>
  <c r="F268" i="6" s="1"/>
  <c r="G268" i="5"/>
  <c r="G268" i="6" s="1"/>
  <c r="H268" i="5"/>
  <c r="H268" i="6" s="1"/>
  <c r="I268" i="5"/>
  <c r="I268" i="6" s="1"/>
  <c r="J268" i="5"/>
  <c r="J268" i="6" s="1"/>
  <c r="K268" i="5"/>
  <c r="K268" i="6" s="1"/>
  <c r="L268" i="5"/>
  <c r="L268" i="6" s="1"/>
  <c r="M268" i="5"/>
  <c r="M268" i="6" s="1"/>
  <c r="N268" i="5"/>
  <c r="N268" i="6" s="1"/>
  <c r="O268" i="5"/>
  <c r="O268" i="6" s="1"/>
  <c r="P268" i="5"/>
  <c r="P268" i="6" s="1"/>
  <c r="Q268" i="5"/>
  <c r="Q268" i="6" s="1"/>
  <c r="R268" i="5"/>
  <c r="R268" i="6" s="1"/>
  <c r="S268" i="5"/>
  <c r="S268" i="6" s="1"/>
  <c r="T268" i="5"/>
  <c r="T268" i="6" s="1"/>
  <c r="B269" i="5"/>
  <c r="B269" i="6" s="1"/>
  <c r="C269" i="5"/>
  <c r="C269" i="6" s="1"/>
  <c r="D269" i="5"/>
  <c r="D269" i="6" s="1"/>
  <c r="E269" i="5"/>
  <c r="E269" i="6" s="1"/>
  <c r="F269" i="5"/>
  <c r="F269" i="6" s="1"/>
  <c r="G269" i="5"/>
  <c r="G269" i="6" s="1"/>
  <c r="H269" i="5"/>
  <c r="H269" i="6" s="1"/>
  <c r="I269" i="5"/>
  <c r="I269" i="6" s="1"/>
  <c r="J269" i="5"/>
  <c r="J269" i="6" s="1"/>
  <c r="K269" i="5"/>
  <c r="K269" i="6" s="1"/>
  <c r="L269" i="5"/>
  <c r="L269" i="6" s="1"/>
  <c r="M269" i="5"/>
  <c r="M269" i="6" s="1"/>
  <c r="N269" i="5"/>
  <c r="N269" i="6" s="1"/>
  <c r="O269" i="5"/>
  <c r="O269" i="6" s="1"/>
  <c r="P269" i="5"/>
  <c r="P269" i="6" s="1"/>
  <c r="Q269" i="5"/>
  <c r="Q269" i="6" s="1"/>
  <c r="R269" i="5"/>
  <c r="R269" i="6" s="1"/>
  <c r="S269" i="5"/>
  <c r="S269" i="6" s="1"/>
  <c r="T269" i="5"/>
  <c r="T269" i="6" s="1"/>
  <c r="B270" i="5"/>
  <c r="B270" i="6" s="1"/>
  <c r="C270" i="5"/>
  <c r="C270" i="6" s="1"/>
  <c r="D270" i="5"/>
  <c r="D270" i="6" s="1"/>
  <c r="E270" i="5"/>
  <c r="E270" i="6" s="1"/>
  <c r="F270" i="5"/>
  <c r="F270" i="6" s="1"/>
  <c r="G270" i="5"/>
  <c r="G270" i="6" s="1"/>
  <c r="H270" i="5"/>
  <c r="H270" i="6" s="1"/>
  <c r="I270" i="5"/>
  <c r="I270" i="6" s="1"/>
  <c r="J270" i="5"/>
  <c r="J270" i="6" s="1"/>
  <c r="K270" i="5"/>
  <c r="K270" i="6" s="1"/>
  <c r="L270" i="5"/>
  <c r="L270" i="6" s="1"/>
  <c r="M270" i="5"/>
  <c r="M270" i="6" s="1"/>
  <c r="N270" i="5"/>
  <c r="N270" i="6" s="1"/>
  <c r="O270" i="5"/>
  <c r="O270" i="6" s="1"/>
  <c r="P270" i="5"/>
  <c r="P270" i="6" s="1"/>
  <c r="Q270" i="5"/>
  <c r="Q270" i="6" s="1"/>
  <c r="R270" i="5"/>
  <c r="R270" i="6" s="1"/>
  <c r="S270" i="5"/>
  <c r="S270" i="6" s="1"/>
  <c r="T270" i="5"/>
  <c r="T270" i="6" s="1"/>
  <c r="B271" i="5"/>
  <c r="B271" i="6" s="1"/>
  <c r="C271" i="5"/>
  <c r="C271" i="6" s="1"/>
  <c r="D271" i="5"/>
  <c r="D271" i="6" s="1"/>
  <c r="E271" i="5"/>
  <c r="E271" i="6" s="1"/>
  <c r="F271" i="5"/>
  <c r="F271" i="6" s="1"/>
  <c r="G271" i="5"/>
  <c r="G271" i="6" s="1"/>
  <c r="H271" i="5"/>
  <c r="H271" i="6" s="1"/>
  <c r="I271" i="5"/>
  <c r="I271" i="6" s="1"/>
  <c r="J271" i="5"/>
  <c r="J271" i="6" s="1"/>
  <c r="K271" i="5"/>
  <c r="K271" i="6" s="1"/>
  <c r="L271" i="5"/>
  <c r="L271" i="6" s="1"/>
  <c r="M271" i="5"/>
  <c r="M271" i="6" s="1"/>
  <c r="N271" i="5"/>
  <c r="N271" i="6" s="1"/>
  <c r="O271" i="5"/>
  <c r="O271" i="6" s="1"/>
  <c r="P271" i="5"/>
  <c r="P271" i="6" s="1"/>
  <c r="Q271" i="5"/>
  <c r="Q271" i="6" s="1"/>
  <c r="R271" i="5"/>
  <c r="R271" i="6" s="1"/>
  <c r="S271" i="5"/>
  <c r="S271" i="6" s="1"/>
  <c r="T271" i="5"/>
  <c r="T271" i="6" s="1"/>
  <c r="B272" i="5"/>
  <c r="B272" i="6" s="1"/>
  <c r="C272" i="5"/>
  <c r="C272" i="6" s="1"/>
  <c r="D272" i="5"/>
  <c r="D272" i="6" s="1"/>
  <c r="E272" i="5"/>
  <c r="E272" i="6" s="1"/>
  <c r="F272" i="5"/>
  <c r="F272" i="6" s="1"/>
  <c r="G272" i="5"/>
  <c r="G272" i="6" s="1"/>
  <c r="H272" i="5"/>
  <c r="H272" i="6" s="1"/>
  <c r="I272" i="5"/>
  <c r="I272" i="6" s="1"/>
  <c r="J272" i="5"/>
  <c r="J272" i="6" s="1"/>
  <c r="K272" i="5"/>
  <c r="K272" i="6" s="1"/>
  <c r="L272" i="5"/>
  <c r="L272" i="6" s="1"/>
  <c r="M272" i="5"/>
  <c r="M272" i="6" s="1"/>
  <c r="N272" i="5"/>
  <c r="N272" i="6" s="1"/>
  <c r="O272" i="5"/>
  <c r="O272" i="6" s="1"/>
  <c r="P272" i="5"/>
  <c r="P272" i="6" s="1"/>
  <c r="Q272" i="5"/>
  <c r="Q272" i="6" s="1"/>
  <c r="R272" i="5"/>
  <c r="R272" i="6" s="1"/>
  <c r="S272" i="5"/>
  <c r="S272" i="6" s="1"/>
  <c r="T272" i="5"/>
  <c r="T272" i="6" s="1"/>
  <c r="B273" i="5"/>
  <c r="B273" i="6" s="1"/>
  <c r="C273" i="5"/>
  <c r="C273" i="6" s="1"/>
  <c r="D273" i="5"/>
  <c r="D273" i="6" s="1"/>
  <c r="E273" i="5"/>
  <c r="E273" i="6" s="1"/>
  <c r="F273" i="5"/>
  <c r="F273" i="6" s="1"/>
  <c r="G273" i="5"/>
  <c r="G273" i="6" s="1"/>
  <c r="H273" i="5"/>
  <c r="H273" i="6" s="1"/>
  <c r="I273" i="5"/>
  <c r="I273" i="6" s="1"/>
  <c r="J273" i="5"/>
  <c r="J273" i="6" s="1"/>
  <c r="K273" i="5"/>
  <c r="K273" i="6" s="1"/>
  <c r="L273" i="5"/>
  <c r="L273" i="6" s="1"/>
  <c r="M273" i="5"/>
  <c r="M273" i="6" s="1"/>
  <c r="N273" i="5"/>
  <c r="N273" i="6" s="1"/>
  <c r="O273" i="5"/>
  <c r="O273" i="6" s="1"/>
  <c r="P273" i="5"/>
  <c r="P273" i="6" s="1"/>
  <c r="Q273" i="5"/>
  <c r="Q273" i="6" s="1"/>
  <c r="R273" i="5"/>
  <c r="R273" i="6" s="1"/>
  <c r="S273" i="5"/>
  <c r="S273" i="6" s="1"/>
  <c r="T273" i="5"/>
  <c r="T273" i="6" s="1"/>
  <c r="B274" i="5"/>
  <c r="B274" i="6" s="1"/>
  <c r="C274" i="5"/>
  <c r="C274" i="6" s="1"/>
  <c r="D274" i="5"/>
  <c r="D274" i="6" s="1"/>
  <c r="E274" i="5"/>
  <c r="E274" i="6" s="1"/>
  <c r="F274" i="5"/>
  <c r="F274" i="6" s="1"/>
  <c r="G274" i="5"/>
  <c r="G274" i="6" s="1"/>
  <c r="H274" i="5"/>
  <c r="H274" i="6" s="1"/>
  <c r="I274" i="5"/>
  <c r="I274" i="6" s="1"/>
  <c r="J274" i="5"/>
  <c r="J274" i="6" s="1"/>
  <c r="K274" i="5"/>
  <c r="K274" i="6" s="1"/>
  <c r="L274" i="5"/>
  <c r="L274" i="6" s="1"/>
  <c r="M274" i="5"/>
  <c r="M274" i="6" s="1"/>
  <c r="N274" i="5"/>
  <c r="N274" i="6" s="1"/>
  <c r="O274" i="5"/>
  <c r="O274" i="6" s="1"/>
  <c r="P274" i="5"/>
  <c r="P274" i="6" s="1"/>
  <c r="Q274" i="5"/>
  <c r="Q274" i="6" s="1"/>
  <c r="R274" i="5"/>
  <c r="R274" i="6" s="1"/>
  <c r="S274" i="5"/>
  <c r="S274" i="6" s="1"/>
  <c r="T274" i="5"/>
  <c r="T274" i="6" s="1"/>
  <c r="B275" i="5"/>
  <c r="B275" i="6" s="1"/>
  <c r="C275" i="5"/>
  <c r="C275" i="6" s="1"/>
  <c r="D275" i="5"/>
  <c r="D275" i="6" s="1"/>
  <c r="E275" i="5"/>
  <c r="E275" i="6" s="1"/>
  <c r="F275" i="5"/>
  <c r="F275" i="6" s="1"/>
  <c r="G275" i="5"/>
  <c r="G275" i="6" s="1"/>
  <c r="H275" i="5"/>
  <c r="H275" i="6" s="1"/>
  <c r="I275" i="5"/>
  <c r="I275" i="6" s="1"/>
  <c r="J275" i="5"/>
  <c r="J275" i="6" s="1"/>
  <c r="K275" i="5"/>
  <c r="K275" i="6" s="1"/>
  <c r="L275" i="5"/>
  <c r="L275" i="6" s="1"/>
  <c r="M275" i="5"/>
  <c r="M275" i="6" s="1"/>
  <c r="N275" i="5"/>
  <c r="N275" i="6" s="1"/>
  <c r="O275" i="5"/>
  <c r="O275" i="6" s="1"/>
  <c r="P275" i="5"/>
  <c r="P275" i="6" s="1"/>
  <c r="Q275" i="5"/>
  <c r="Q275" i="6" s="1"/>
  <c r="R275" i="5"/>
  <c r="R275" i="6" s="1"/>
  <c r="S275" i="5"/>
  <c r="S275" i="6" s="1"/>
  <c r="T275" i="5"/>
  <c r="T275" i="6" s="1"/>
  <c r="B276" i="5"/>
  <c r="B276" i="6" s="1"/>
  <c r="C276" i="5"/>
  <c r="C276" i="6" s="1"/>
  <c r="D276" i="5"/>
  <c r="D276" i="6" s="1"/>
  <c r="E276" i="5"/>
  <c r="E276" i="6" s="1"/>
  <c r="F276" i="5"/>
  <c r="F276" i="6" s="1"/>
  <c r="G276" i="5"/>
  <c r="G276" i="6" s="1"/>
  <c r="H276" i="5"/>
  <c r="H276" i="6" s="1"/>
  <c r="I276" i="5"/>
  <c r="I276" i="6" s="1"/>
  <c r="J276" i="5"/>
  <c r="J276" i="6" s="1"/>
  <c r="K276" i="5"/>
  <c r="K276" i="6" s="1"/>
  <c r="L276" i="5"/>
  <c r="L276" i="6" s="1"/>
  <c r="M276" i="5"/>
  <c r="M276" i="6" s="1"/>
  <c r="N276" i="5"/>
  <c r="N276" i="6" s="1"/>
  <c r="O276" i="5"/>
  <c r="O276" i="6" s="1"/>
  <c r="P276" i="5"/>
  <c r="P276" i="6" s="1"/>
  <c r="Q276" i="5"/>
  <c r="Q276" i="6" s="1"/>
  <c r="R276" i="5"/>
  <c r="R276" i="6" s="1"/>
  <c r="S276" i="5"/>
  <c r="S276" i="6" s="1"/>
  <c r="T276" i="5"/>
  <c r="T276" i="6" s="1"/>
  <c r="B277" i="5"/>
  <c r="B277" i="6" s="1"/>
  <c r="C277" i="5"/>
  <c r="C277" i="6" s="1"/>
  <c r="D277" i="5"/>
  <c r="D277" i="6" s="1"/>
  <c r="E277" i="5"/>
  <c r="E277" i="6" s="1"/>
  <c r="F277" i="5"/>
  <c r="F277" i="6" s="1"/>
  <c r="G277" i="5"/>
  <c r="G277" i="6" s="1"/>
  <c r="H277" i="5"/>
  <c r="H277" i="6" s="1"/>
  <c r="I277" i="5"/>
  <c r="I277" i="6" s="1"/>
  <c r="J277" i="5"/>
  <c r="J277" i="6" s="1"/>
  <c r="K277" i="5"/>
  <c r="K277" i="6" s="1"/>
  <c r="L277" i="5"/>
  <c r="L277" i="6" s="1"/>
  <c r="M277" i="5"/>
  <c r="M277" i="6" s="1"/>
  <c r="N277" i="5"/>
  <c r="N277" i="6" s="1"/>
  <c r="O277" i="5"/>
  <c r="O277" i="6" s="1"/>
  <c r="P277" i="5"/>
  <c r="P277" i="6" s="1"/>
  <c r="Q277" i="5"/>
  <c r="Q277" i="6" s="1"/>
  <c r="R277" i="5"/>
  <c r="R277" i="6" s="1"/>
  <c r="S277" i="5"/>
  <c r="S277" i="6" s="1"/>
  <c r="T277" i="5"/>
  <c r="T277" i="6" s="1"/>
  <c r="B278" i="5"/>
  <c r="B278" i="6" s="1"/>
  <c r="C278" i="5"/>
  <c r="C278" i="6" s="1"/>
  <c r="D278" i="5"/>
  <c r="D278" i="6" s="1"/>
  <c r="E278" i="5"/>
  <c r="E278" i="6" s="1"/>
  <c r="F278" i="5"/>
  <c r="F278" i="6" s="1"/>
  <c r="G278" i="5"/>
  <c r="G278" i="6" s="1"/>
  <c r="H278" i="5"/>
  <c r="H278" i="6" s="1"/>
  <c r="I278" i="5"/>
  <c r="I278" i="6" s="1"/>
  <c r="J278" i="5"/>
  <c r="J278" i="6" s="1"/>
  <c r="K278" i="5"/>
  <c r="K278" i="6" s="1"/>
  <c r="L278" i="5"/>
  <c r="L278" i="6" s="1"/>
  <c r="M278" i="5"/>
  <c r="M278" i="6" s="1"/>
  <c r="N278" i="5"/>
  <c r="N278" i="6" s="1"/>
  <c r="O278" i="5"/>
  <c r="O278" i="6" s="1"/>
  <c r="P278" i="5"/>
  <c r="P278" i="6" s="1"/>
  <c r="Q278" i="5"/>
  <c r="Q278" i="6" s="1"/>
  <c r="R278" i="5"/>
  <c r="R278" i="6" s="1"/>
  <c r="S278" i="5"/>
  <c r="S278" i="6" s="1"/>
  <c r="T278" i="5"/>
  <c r="T278" i="6" s="1"/>
  <c r="B279" i="5"/>
  <c r="B279" i="6" s="1"/>
  <c r="C279" i="5"/>
  <c r="C279" i="6" s="1"/>
  <c r="D279" i="5"/>
  <c r="D279" i="6" s="1"/>
  <c r="E279" i="5"/>
  <c r="E279" i="6" s="1"/>
  <c r="F279" i="5"/>
  <c r="F279" i="6" s="1"/>
  <c r="G279" i="5"/>
  <c r="G279" i="6" s="1"/>
  <c r="H279" i="5"/>
  <c r="H279" i="6" s="1"/>
  <c r="I279" i="5"/>
  <c r="I279" i="6" s="1"/>
  <c r="J279" i="5"/>
  <c r="J279" i="6" s="1"/>
  <c r="K279" i="5"/>
  <c r="K279" i="6" s="1"/>
  <c r="L279" i="5"/>
  <c r="L279" i="6" s="1"/>
  <c r="M279" i="5"/>
  <c r="M279" i="6" s="1"/>
  <c r="N279" i="5"/>
  <c r="N279" i="6" s="1"/>
  <c r="O279" i="5"/>
  <c r="O279" i="6" s="1"/>
  <c r="P279" i="5"/>
  <c r="P279" i="6" s="1"/>
  <c r="Q279" i="5"/>
  <c r="Q279" i="6" s="1"/>
  <c r="R279" i="5"/>
  <c r="R279" i="6" s="1"/>
  <c r="S279" i="5"/>
  <c r="S279" i="6" s="1"/>
  <c r="T279" i="5"/>
  <c r="T279" i="6" s="1"/>
  <c r="B280" i="5"/>
  <c r="B280" i="6" s="1"/>
  <c r="C280" i="5"/>
  <c r="C280" i="6" s="1"/>
  <c r="D280" i="5"/>
  <c r="D280" i="6" s="1"/>
  <c r="E280" i="5"/>
  <c r="E280" i="6" s="1"/>
  <c r="F280" i="5"/>
  <c r="F280" i="6" s="1"/>
  <c r="G280" i="5"/>
  <c r="G280" i="6" s="1"/>
  <c r="H280" i="5"/>
  <c r="H280" i="6" s="1"/>
  <c r="I280" i="5"/>
  <c r="I280" i="6" s="1"/>
  <c r="J280" i="5"/>
  <c r="J280" i="6" s="1"/>
  <c r="K280" i="5"/>
  <c r="K280" i="6" s="1"/>
  <c r="L280" i="5"/>
  <c r="L280" i="6" s="1"/>
  <c r="M280" i="5"/>
  <c r="M280" i="6" s="1"/>
  <c r="N280" i="5"/>
  <c r="N280" i="6" s="1"/>
  <c r="O280" i="5"/>
  <c r="O280" i="6" s="1"/>
  <c r="P280" i="5"/>
  <c r="P280" i="6" s="1"/>
  <c r="Q280" i="5"/>
  <c r="Q280" i="6" s="1"/>
  <c r="R280" i="5"/>
  <c r="R280" i="6" s="1"/>
  <c r="S280" i="5"/>
  <c r="S280" i="6" s="1"/>
  <c r="T280" i="5"/>
  <c r="T280" i="6" s="1"/>
  <c r="B281" i="5"/>
  <c r="B281" i="6" s="1"/>
  <c r="C281" i="5"/>
  <c r="C281" i="6" s="1"/>
  <c r="D281" i="5"/>
  <c r="D281" i="6" s="1"/>
  <c r="E281" i="5"/>
  <c r="E281" i="6" s="1"/>
  <c r="F281" i="5"/>
  <c r="F281" i="6" s="1"/>
  <c r="G281" i="5"/>
  <c r="G281" i="6" s="1"/>
  <c r="H281" i="5"/>
  <c r="H281" i="6" s="1"/>
  <c r="I281" i="5"/>
  <c r="I281" i="6" s="1"/>
  <c r="J281" i="5"/>
  <c r="J281" i="6" s="1"/>
  <c r="K281" i="5"/>
  <c r="K281" i="6" s="1"/>
  <c r="L281" i="5"/>
  <c r="L281" i="6" s="1"/>
  <c r="M281" i="5"/>
  <c r="M281" i="6" s="1"/>
  <c r="N281" i="5"/>
  <c r="N281" i="6" s="1"/>
  <c r="O281" i="5"/>
  <c r="O281" i="6" s="1"/>
  <c r="P281" i="5"/>
  <c r="P281" i="6" s="1"/>
  <c r="Q281" i="5"/>
  <c r="Q281" i="6" s="1"/>
  <c r="R281" i="5"/>
  <c r="R281" i="6" s="1"/>
  <c r="S281" i="5"/>
  <c r="S281" i="6" s="1"/>
  <c r="T281" i="5"/>
  <c r="T281" i="6" s="1"/>
  <c r="B282" i="5"/>
  <c r="B282" i="6" s="1"/>
  <c r="C282" i="5"/>
  <c r="C282" i="6" s="1"/>
  <c r="D282" i="5"/>
  <c r="D282" i="6" s="1"/>
  <c r="E282" i="5"/>
  <c r="E282" i="6" s="1"/>
  <c r="F282" i="5"/>
  <c r="F282" i="6" s="1"/>
  <c r="G282" i="5"/>
  <c r="G282" i="6" s="1"/>
  <c r="H282" i="5"/>
  <c r="H282" i="6" s="1"/>
  <c r="I282" i="5"/>
  <c r="I282" i="6" s="1"/>
  <c r="J282" i="5"/>
  <c r="J282" i="6" s="1"/>
  <c r="K282" i="5"/>
  <c r="K282" i="6" s="1"/>
  <c r="L282" i="5"/>
  <c r="L282" i="6" s="1"/>
  <c r="M282" i="5"/>
  <c r="M282" i="6" s="1"/>
  <c r="N282" i="5"/>
  <c r="N282" i="6" s="1"/>
  <c r="O282" i="5"/>
  <c r="O282" i="6" s="1"/>
  <c r="P282" i="5"/>
  <c r="P282" i="6" s="1"/>
  <c r="Q282" i="5"/>
  <c r="Q282" i="6" s="1"/>
  <c r="R282" i="5"/>
  <c r="R282" i="6" s="1"/>
  <c r="S282" i="5"/>
  <c r="S282" i="6" s="1"/>
  <c r="T282" i="5"/>
  <c r="T282" i="6" s="1"/>
  <c r="B283" i="5"/>
  <c r="B283" i="6" s="1"/>
  <c r="C283" i="5"/>
  <c r="C283" i="6" s="1"/>
  <c r="D283" i="5"/>
  <c r="D283" i="6" s="1"/>
  <c r="E283" i="5"/>
  <c r="E283" i="6" s="1"/>
  <c r="F283" i="5"/>
  <c r="F283" i="6" s="1"/>
  <c r="G283" i="5"/>
  <c r="G283" i="6" s="1"/>
  <c r="H283" i="5"/>
  <c r="H283" i="6" s="1"/>
  <c r="I283" i="5"/>
  <c r="I283" i="6" s="1"/>
  <c r="J283" i="5"/>
  <c r="J283" i="6" s="1"/>
  <c r="K283" i="5"/>
  <c r="K283" i="6" s="1"/>
  <c r="L283" i="5"/>
  <c r="L283" i="6" s="1"/>
  <c r="M283" i="5"/>
  <c r="M283" i="6" s="1"/>
  <c r="N283" i="5"/>
  <c r="N283" i="6" s="1"/>
  <c r="O283" i="5"/>
  <c r="O283" i="6" s="1"/>
  <c r="P283" i="5"/>
  <c r="P283" i="6" s="1"/>
  <c r="Q283" i="5"/>
  <c r="Q283" i="6" s="1"/>
  <c r="R283" i="5"/>
  <c r="R283" i="6" s="1"/>
  <c r="S283" i="5"/>
  <c r="S283" i="6" s="1"/>
  <c r="T283" i="5"/>
  <c r="T283" i="6" s="1"/>
  <c r="B284" i="5"/>
  <c r="B284" i="6" s="1"/>
  <c r="C284" i="5"/>
  <c r="C284" i="6" s="1"/>
  <c r="D284" i="5"/>
  <c r="D284" i="6" s="1"/>
  <c r="E284" i="5"/>
  <c r="E284" i="6" s="1"/>
  <c r="F284" i="5"/>
  <c r="F284" i="6" s="1"/>
  <c r="G284" i="5"/>
  <c r="G284" i="6" s="1"/>
  <c r="H284" i="5"/>
  <c r="H284" i="6" s="1"/>
  <c r="I284" i="5"/>
  <c r="I284" i="6" s="1"/>
  <c r="J284" i="5"/>
  <c r="J284" i="6" s="1"/>
  <c r="K284" i="5"/>
  <c r="K284" i="6" s="1"/>
  <c r="L284" i="5"/>
  <c r="L284" i="6" s="1"/>
  <c r="M284" i="5"/>
  <c r="M284" i="6" s="1"/>
  <c r="N284" i="5"/>
  <c r="N284" i="6" s="1"/>
  <c r="O284" i="5"/>
  <c r="O284" i="6" s="1"/>
  <c r="P284" i="5"/>
  <c r="P284" i="6" s="1"/>
  <c r="Q284" i="5"/>
  <c r="Q284" i="6" s="1"/>
  <c r="R284" i="5"/>
  <c r="R284" i="6" s="1"/>
  <c r="S284" i="5"/>
  <c r="S284" i="6" s="1"/>
  <c r="T284" i="5"/>
  <c r="T284" i="6" s="1"/>
  <c r="B285" i="5"/>
  <c r="B285" i="6" s="1"/>
  <c r="C285" i="5"/>
  <c r="C285" i="6" s="1"/>
  <c r="D285" i="5"/>
  <c r="D285" i="6" s="1"/>
  <c r="E285" i="5"/>
  <c r="E285" i="6" s="1"/>
  <c r="F285" i="5"/>
  <c r="F285" i="6" s="1"/>
  <c r="G285" i="5"/>
  <c r="G285" i="6" s="1"/>
  <c r="H285" i="5"/>
  <c r="H285" i="6" s="1"/>
  <c r="I285" i="5"/>
  <c r="I285" i="6" s="1"/>
  <c r="J285" i="5"/>
  <c r="J285" i="6" s="1"/>
  <c r="K285" i="5"/>
  <c r="K285" i="6" s="1"/>
  <c r="L285" i="5"/>
  <c r="L285" i="6" s="1"/>
  <c r="M285" i="5"/>
  <c r="M285" i="6" s="1"/>
  <c r="N285" i="5"/>
  <c r="N285" i="6" s="1"/>
  <c r="O285" i="5"/>
  <c r="O285" i="6" s="1"/>
  <c r="P285" i="5"/>
  <c r="P285" i="6" s="1"/>
  <c r="Q285" i="5"/>
  <c r="Q285" i="6" s="1"/>
  <c r="R285" i="5"/>
  <c r="R285" i="6" s="1"/>
  <c r="S285" i="5"/>
  <c r="S285" i="6" s="1"/>
  <c r="T285" i="5"/>
  <c r="T285" i="6" s="1"/>
  <c r="B286" i="5"/>
  <c r="B286" i="6" s="1"/>
  <c r="C286" i="5"/>
  <c r="C286" i="6" s="1"/>
  <c r="D286" i="5"/>
  <c r="D286" i="6" s="1"/>
  <c r="E286" i="5"/>
  <c r="E286" i="6" s="1"/>
  <c r="F286" i="5"/>
  <c r="F286" i="6" s="1"/>
  <c r="G286" i="5"/>
  <c r="G286" i="6" s="1"/>
  <c r="H286" i="5"/>
  <c r="H286" i="6" s="1"/>
  <c r="I286" i="5"/>
  <c r="I286" i="6" s="1"/>
  <c r="J286" i="5"/>
  <c r="J286" i="6" s="1"/>
  <c r="K286" i="5"/>
  <c r="K286" i="6" s="1"/>
  <c r="L286" i="5"/>
  <c r="L286" i="6" s="1"/>
  <c r="M286" i="5"/>
  <c r="M286" i="6" s="1"/>
  <c r="N286" i="5"/>
  <c r="N286" i="6" s="1"/>
  <c r="O286" i="5"/>
  <c r="O286" i="6" s="1"/>
  <c r="P286" i="5"/>
  <c r="P286" i="6" s="1"/>
  <c r="Q286" i="5"/>
  <c r="Q286" i="6" s="1"/>
  <c r="R286" i="5"/>
  <c r="R286" i="6" s="1"/>
  <c r="S286" i="5"/>
  <c r="S286" i="6" s="1"/>
  <c r="T286" i="5"/>
  <c r="T286" i="6" s="1"/>
  <c r="C3" i="5"/>
  <c r="C3" i="6" s="1"/>
  <c r="D3" i="5"/>
  <c r="D3" i="6" s="1"/>
  <c r="E3" i="5"/>
  <c r="E3" i="6" s="1"/>
  <c r="F3" i="5"/>
  <c r="F3" i="6" s="1"/>
  <c r="G3" i="5"/>
  <c r="G3" i="6" s="1"/>
  <c r="H3" i="5"/>
  <c r="H3" i="6" s="1"/>
  <c r="I3" i="5"/>
  <c r="I3" i="6" s="1"/>
  <c r="J3" i="5"/>
  <c r="J3" i="6" s="1"/>
  <c r="K3" i="5"/>
  <c r="K3" i="6" s="1"/>
  <c r="L3" i="5"/>
  <c r="L3" i="6" s="1"/>
  <c r="M3" i="5"/>
  <c r="M3" i="6" s="1"/>
  <c r="N3" i="5"/>
  <c r="N3" i="6" s="1"/>
  <c r="O3" i="5"/>
  <c r="O3" i="6" s="1"/>
  <c r="P3" i="5"/>
  <c r="P3" i="6" s="1"/>
  <c r="Q3" i="5"/>
  <c r="Q3" i="6" s="1"/>
  <c r="R3" i="5"/>
  <c r="R3" i="6" s="1"/>
  <c r="S3" i="5"/>
  <c r="S3" i="6" s="1"/>
  <c r="T3" i="5"/>
  <c r="T3" i="6" s="1"/>
  <c r="B3" i="5"/>
  <c r="B3" i="6" s="1"/>
  <c r="B4" i="4"/>
  <c r="C4"/>
  <c r="D4"/>
  <c r="E4"/>
  <c r="F4"/>
  <c r="G4"/>
  <c r="H4"/>
  <c r="I4"/>
  <c r="J4"/>
  <c r="K4"/>
  <c r="L4"/>
  <c r="M4"/>
  <c r="N4"/>
  <c r="O4"/>
  <c r="P4"/>
  <c r="Q4"/>
  <c r="R4"/>
  <c r="S4"/>
  <c r="T4"/>
  <c r="B5"/>
  <c r="C5"/>
  <c r="D5"/>
  <c r="E5"/>
  <c r="F5"/>
  <c r="G5"/>
  <c r="H5"/>
  <c r="I5"/>
  <c r="J5"/>
  <c r="K5"/>
  <c r="L5"/>
  <c r="M5"/>
  <c r="N5"/>
  <c r="O5"/>
  <c r="P5"/>
  <c r="Q5"/>
  <c r="R5"/>
  <c r="S5"/>
  <c r="T5"/>
  <c r="B6"/>
  <c r="C6"/>
  <c r="D6"/>
  <c r="E6"/>
  <c r="F6"/>
  <c r="G6"/>
  <c r="H6"/>
  <c r="I6"/>
  <c r="J6"/>
  <c r="K6"/>
  <c r="L6"/>
  <c r="M6"/>
  <c r="N6"/>
  <c r="O6"/>
  <c r="P6"/>
  <c r="Q6"/>
  <c r="R6"/>
  <c r="S6"/>
  <c r="T6"/>
  <c r="B7"/>
  <c r="C7"/>
  <c r="D7"/>
  <c r="E7"/>
  <c r="F7"/>
  <c r="G7"/>
  <c r="H7"/>
  <c r="I7"/>
  <c r="J7"/>
  <c r="K7"/>
  <c r="L7"/>
  <c r="M7"/>
  <c r="N7"/>
  <c r="O7"/>
  <c r="P7"/>
  <c r="Q7"/>
  <c r="R7"/>
  <c r="S7"/>
  <c r="T7"/>
  <c r="B8"/>
  <c r="C8"/>
  <c r="D8"/>
  <c r="E8"/>
  <c r="F8"/>
  <c r="G8"/>
  <c r="H8"/>
  <c r="I8"/>
  <c r="J8"/>
  <c r="K8"/>
  <c r="L8"/>
  <c r="M8"/>
  <c r="N8"/>
  <c r="O8"/>
  <c r="P8"/>
  <c r="Q8"/>
  <c r="R8"/>
  <c r="S8"/>
  <c r="T8"/>
  <c r="B9"/>
  <c r="C9"/>
  <c r="D9"/>
  <c r="E9"/>
  <c r="F9"/>
  <c r="G9"/>
  <c r="H9"/>
  <c r="I9"/>
  <c r="J9"/>
  <c r="K9"/>
  <c r="L9"/>
  <c r="M9"/>
  <c r="N9"/>
  <c r="O9"/>
  <c r="P9"/>
  <c r="Q9"/>
  <c r="R9"/>
  <c r="S9"/>
  <c r="T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B18"/>
  <c r="C18"/>
  <c r="D18"/>
  <c r="E18"/>
  <c r="F18"/>
  <c r="G18"/>
  <c r="H18"/>
  <c r="I18"/>
  <c r="J18"/>
  <c r="K18"/>
  <c r="B16" i="12" s="1"/>
  <c r="L18" i="4"/>
  <c r="M18"/>
  <c r="N18"/>
  <c r="O18"/>
  <c r="P18"/>
  <c r="Q18"/>
  <c r="R18"/>
  <c r="S18"/>
  <c r="T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B43"/>
  <c r="C43"/>
  <c r="D43"/>
  <c r="E43"/>
  <c r="F43"/>
  <c r="G43"/>
  <c r="H43"/>
  <c r="I43"/>
  <c r="J43"/>
  <c r="K43"/>
  <c r="B17" i="12" s="1"/>
  <c r="L43" i="4"/>
  <c r="M43"/>
  <c r="N43"/>
  <c r="O43"/>
  <c r="P43"/>
  <c r="Q43"/>
  <c r="R43"/>
  <c r="S43"/>
  <c r="T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B73"/>
  <c r="C73"/>
  <c r="D73"/>
  <c r="E73"/>
  <c r="F73"/>
  <c r="G73"/>
  <c r="H73"/>
  <c r="I73"/>
  <c r="J73"/>
  <c r="K73"/>
  <c r="B18" i="12" s="1"/>
  <c r="L73" i="4"/>
  <c r="M73"/>
  <c r="N73"/>
  <c r="O73"/>
  <c r="P73"/>
  <c r="Q73"/>
  <c r="R73"/>
  <c r="S73"/>
  <c r="T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B76"/>
  <c r="C76"/>
  <c r="D76"/>
  <c r="E76"/>
  <c r="F76"/>
  <c r="G76"/>
  <c r="H76"/>
  <c r="I76"/>
  <c r="J76"/>
  <c r="K76"/>
  <c r="B24" i="12" s="1"/>
  <c r="L76" i="4"/>
  <c r="M76"/>
  <c r="N76"/>
  <c r="O76"/>
  <c r="P76"/>
  <c r="Q76"/>
  <c r="R76"/>
  <c r="S76"/>
  <c r="T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B119"/>
  <c r="C119"/>
  <c r="D119"/>
  <c r="E119"/>
  <c r="F119"/>
  <c r="G119"/>
  <c r="H119"/>
  <c r="I119"/>
  <c r="J119"/>
  <c r="K119"/>
  <c r="B19" i="12" s="1"/>
  <c r="L119" i="4"/>
  <c r="M119"/>
  <c r="N119"/>
  <c r="O119"/>
  <c r="P119"/>
  <c r="Q119"/>
  <c r="R119"/>
  <c r="S119"/>
  <c r="T119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B124"/>
  <c r="C124"/>
  <c r="D124"/>
  <c r="E124"/>
  <c r="F124"/>
  <c r="G124"/>
  <c r="H124"/>
  <c r="I124"/>
  <c r="J124"/>
  <c r="K124"/>
  <c r="B20" i="12" s="1"/>
  <c r="L124" i="4"/>
  <c r="M124"/>
  <c r="N124"/>
  <c r="O124"/>
  <c r="P124"/>
  <c r="Q124"/>
  <c r="R124"/>
  <c r="S124"/>
  <c r="T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B162"/>
  <c r="C162"/>
  <c r="D162"/>
  <c r="E162"/>
  <c r="F162"/>
  <c r="G162"/>
  <c r="H162"/>
  <c r="I162"/>
  <c r="J162"/>
  <c r="K162"/>
  <c r="B21" i="12" s="1"/>
  <c r="L162" i="4"/>
  <c r="M162"/>
  <c r="N162"/>
  <c r="O162"/>
  <c r="P162"/>
  <c r="Q162"/>
  <c r="R162"/>
  <c r="S162"/>
  <c r="T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B167"/>
  <c r="C167"/>
  <c r="D167"/>
  <c r="E167"/>
  <c r="F167"/>
  <c r="G167"/>
  <c r="H167"/>
  <c r="I167"/>
  <c r="J167"/>
  <c r="K167"/>
  <c r="B22" i="12" s="1"/>
  <c r="L167" i="4"/>
  <c r="M167"/>
  <c r="N167"/>
  <c r="O167"/>
  <c r="P167"/>
  <c r="Q167"/>
  <c r="R167"/>
  <c r="S167"/>
  <c r="T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B177"/>
  <c r="C177"/>
  <c r="D177"/>
  <c r="E177"/>
  <c r="F177"/>
  <c r="G177"/>
  <c r="H177"/>
  <c r="I177"/>
  <c r="J177"/>
  <c r="K177"/>
  <c r="B23" i="12" s="1"/>
  <c r="L177" i="4"/>
  <c r="M177"/>
  <c r="N177"/>
  <c r="O177"/>
  <c r="P177"/>
  <c r="Q177"/>
  <c r="R177"/>
  <c r="S177"/>
  <c r="T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C3"/>
  <c r="D3"/>
  <c r="E3"/>
  <c r="F3"/>
  <c r="G3"/>
  <c r="H3"/>
  <c r="I3"/>
  <c r="J3"/>
  <c r="K3"/>
  <c r="L3"/>
  <c r="M3"/>
  <c r="N3"/>
  <c r="O3"/>
  <c r="P3"/>
  <c r="Q3"/>
  <c r="R3"/>
  <c r="S3"/>
  <c r="T3"/>
  <c r="B3"/>
  <c r="D21" i="12" l="1"/>
  <c r="F21" s="1"/>
  <c r="H21" s="1"/>
  <c r="J21" s="1"/>
  <c r="L21" s="1"/>
  <c r="K162" i="6"/>
  <c r="D20" i="12"/>
  <c r="F20" s="1"/>
  <c r="H20" s="1"/>
  <c r="J20" s="1"/>
  <c r="L20" s="1"/>
  <c r="K124" i="6"/>
  <c r="D24" i="12"/>
  <c r="F24" s="1"/>
  <c r="H24" s="1"/>
  <c r="J24" s="1"/>
  <c r="L24" s="1"/>
  <c r="K76" i="6"/>
  <c r="D16" i="12"/>
  <c r="F16" s="1"/>
  <c r="H16" s="1"/>
  <c r="J16" s="1"/>
  <c r="L16" s="1"/>
  <c r="K18" i="6"/>
  <c r="B219"/>
  <c r="S218"/>
  <c r="Q218"/>
  <c r="O218"/>
  <c r="M218"/>
  <c r="K218"/>
  <c r="I218"/>
  <c r="G218"/>
  <c r="E218"/>
  <c r="C218"/>
  <c r="T217"/>
  <c r="R217"/>
  <c r="P217"/>
  <c r="N217"/>
  <c r="L217"/>
  <c r="J217"/>
  <c r="H217"/>
  <c r="F217"/>
  <c r="D217"/>
  <c r="B217"/>
  <c r="S216"/>
  <c r="Q216"/>
  <c r="O216"/>
  <c r="M216"/>
  <c r="K216"/>
  <c r="I216"/>
  <c r="G216"/>
  <c r="E216"/>
  <c r="C216"/>
  <c r="T215"/>
  <c r="R215"/>
  <c r="P215"/>
  <c r="N215"/>
  <c r="L215"/>
  <c r="J215"/>
  <c r="H215"/>
  <c r="F215"/>
  <c r="D215"/>
  <c r="B215"/>
  <c r="S214"/>
  <c r="Q214"/>
  <c r="O214"/>
  <c r="M214"/>
  <c r="K214"/>
  <c r="I214"/>
  <c r="G214"/>
  <c r="E214"/>
  <c r="C214"/>
  <c r="T213"/>
  <c r="R213"/>
  <c r="P213"/>
  <c r="N213"/>
  <c r="L213"/>
  <c r="J213"/>
  <c r="H213"/>
  <c r="F213"/>
  <c r="D213"/>
  <c r="B213"/>
  <c r="S212"/>
  <c r="Q212"/>
  <c r="O212"/>
  <c r="M212"/>
  <c r="K212"/>
  <c r="I212"/>
  <c r="G212"/>
  <c r="E212"/>
  <c r="C212"/>
  <c r="T211"/>
  <c r="R211"/>
  <c r="P211"/>
  <c r="N211"/>
  <c r="L211"/>
  <c r="J211"/>
  <c r="H211"/>
  <c r="F211"/>
  <c r="D211"/>
  <c r="B211"/>
  <c r="S210"/>
  <c r="Q210"/>
  <c r="O210"/>
  <c r="M210"/>
  <c r="K210"/>
  <c r="I210"/>
  <c r="G210"/>
  <c r="E210"/>
  <c r="C210"/>
  <c r="T209"/>
  <c r="R209"/>
  <c r="P209"/>
  <c r="N209"/>
  <c r="L209"/>
  <c r="J209"/>
  <c r="H209"/>
  <c r="F209"/>
  <c r="D209"/>
  <c r="B209"/>
  <c r="S208"/>
  <c r="Q208"/>
  <c r="O208"/>
  <c r="M208"/>
  <c r="K208"/>
  <c r="I208"/>
  <c r="G208"/>
  <c r="E208"/>
  <c r="C208"/>
  <c r="T207"/>
  <c r="R207"/>
  <c r="P207"/>
  <c r="N207"/>
  <c r="L207"/>
  <c r="J207"/>
  <c r="H207"/>
  <c r="F207"/>
  <c r="D207"/>
  <c r="B207"/>
  <c r="S206"/>
  <c r="Q206"/>
  <c r="O206"/>
  <c r="M206"/>
  <c r="K206"/>
  <c r="I206"/>
  <c r="G206"/>
  <c r="E206"/>
  <c r="C206"/>
  <c r="T205"/>
  <c r="R205"/>
  <c r="P205"/>
  <c r="N205"/>
  <c r="L205"/>
  <c r="J205"/>
  <c r="H205"/>
  <c r="F205"/>
  <c r="D205"/>
  <c r="B205"/>
  <c r="S204"/>
  <c r="Q204"/>
  <c r="O204"/>
  <c r="M204"/>
  <c r="K204"/>
  <c r="I204"/>
  <c r="G204"/>
  <c r="E204"/>
  <c r="C204"/>
  <c r="T203"/>
  <c r="R203"/>
  <c r="P203"/>
  <c r="N203"/>
  <c r="L203"/>
  <c r="J203"/>
  <c r="H203"/>
  <c r="F203"/>
  <c r="D203"/>
  <c r="B203"/>
  <c r="S202"/>
  <c r="Q202"/>
  <c r="O202"/>
  <c r="M202"/>
  <c r="K202"/>
  <c r="I202"/>
  <c r="G202"/>
  <c r="E202"/>
  <c r="C202"/>
  <c r="T201"/>
  <c r="R201"/>
  <c r="P201"/>
  <c r="N201"/>
  <c r="L201"/>
  <c r="J201"/>
  <c r="H201"/>
  <c r="F201"/>
  <c r="D201"/>
  <c r="B201"/>
  <c r="S200"/>
  <c r="Q200"/>
  <c r="O200"/>
  <c r="M200"/>
  <c r="K200"/>
  <c r="I200"/>
  <c r="G200"/>
  <c r="E200"/>
  <c r="C200"/>
  <c r="T199"/>
  <c r="R199"/>
  <c r="P199"/>
  <c r="N199"/>
  <c r="L199"/>
  <c r="J199"/>
  <c r="H199"/>
  <c r="F199"/>
  <c r="D199"/>
  <c r="B199"/>
  <c r="S198"/>
  <c r="Q198"/>
  <c r="O198"/>
  <c r="M198"/>
  <c r="K198"/>
  <c r="I198"/>
  <c r="G198"/>
  <c r="E198"/>
  <c r="C198"/>
  <c r="T197"/>
  <c r="R197"/>
  <c r="P197"/>
  <c r="N197"/>
  <c r="L197"/>
  <c r="J197"/>
  <c r="H197"/>
  <c r="F197"/>
  <c r="D197"/>
  <c r="B197"/>
  <c r="S196"/>
  <c r="Q196"/>
  <c r="O196"/>
  <c r="M196"/>
  <c r="K196"/>
  <c r="I196"/>
  <c r="G196"/>
  <c r="E196"/>
  <c r="C196"/>
  <c r="T195"/>
  <c r="R195"/>
  <c r="P195"/>
  <c r="N195"/>
  <c r="L195"/>
  <c r="J195"/>
  <c r="H195"/>
  <c r="F195"/>
  <c r="D195"/>
  <c r="B195"/>
  <c r="S194"/>
  <c r="Q194"/>
  <c r="O194"/>
  <c r="M194"/>
  <c r="K194"/>
  <c r="I194"/>
  <c r="G194"/>
  <c r="E194"/>
  <c r="C194"/>
  <c r="T193"/>
  <c r="R193"/>
  <c r="P193"/>
  <c r="N193"/>
  <c r="L193"/>
  <c r="J193"/>
  <c r="H193"/>
  <c r="F193"/>
  <c r="D193"/>
  <c r="B193"/>
  <c r="S192"/>
  <c r="Q192"/>
  <c r="O192"/>
  <c r="M192"/>
  <c r="K192"/>
  <c r="I192"/>
  <c r="G192"/>
  <c r="E192"/>
  <c r="C192"/>
  <c r="T191"/>
  <c r="R191"/>
  <c r="P191"/>
  <c r="N191"/>
  <c r="L191"/>
  <c r="J191"/>
  <c r="H191"/>
  <c r="F191"/>
  <c r="D191"/>
  <c r="B191"/>
  <c r="S190"/>
  <c r="Q190"/>
  <c r="O190"/>
  <c r="M190"/>
  <c r="K190"/>
  <c r="I190"/>
  <c r="G190"/>
  <c r="E190"/>
  <c r="C190"/>
  <c r="T189"/>
  <c r="R189"/>
  <c r="P189"/>
  <c r="N189"/>
  <c r="L189"/>
  <c r="J189"/>
  <c r="H189"/>
  <c r="F189"/>
  <c r="D189"/>
  <c r="B189"/>
  <c r="S188"/>
  <c r="Q188"/>
  <c r="O188"/>
  <c r="M188"/>
  <c r="K188"/>
  <c r="I188"/>
  <c r="G188"/>
  <c r="E188"/>
  <c r="C188"/>
  <c r="T187"/>
  <c r="R187"/>
  <c r="P187"/>
  <c r="N187"/>
  <c r="L187"/>
  <c r="J187"/>
  <c r="H187"/>
  <c r="F187"/>
  <c r="D187"/>
  <c r="B187"/>
  <c r="S186"/>
  <c r="Q186"/>
  <c r="O186"/>
  <c r="M186"/>
  <c r="K186"/>
  <c r="I186"/>
  <c r="G186"/>
  <c r="E186"/>
  <c r="C186"/>
  <c r="T185"/>
  <c r="R185"/>
  <c r="P185"/>
  <c r="N185"/>
  <c r="L185"/>
  <c r="J185"/>
  <c r="H185"/>
  <c r="F185"/>
  <c r="D185"/>
  <c r="B185"/>
  <c r="S184"/>
  <c r="Q184"/>
  <c r="O184"/>
  <c r="M184"/>
  <c r="K184"/>
  <c r="I184"/>
  <c r="G184"/>
  <c r="E184"/>
  <c r="C184"/>
  <c r="T183"/>
  <c r="R183"/>
  <c r="P183"/>
  <c r="N183"/>
  <c r="L183"/>
  <c r="J183"/>
  <c r="H183"/>
  <c r="F183"/>
  <c r="D183"/>
  <c r="B183"/>
  <c r="S182"/>
  <c r="Q182"/>
  <c r="O182"/>
  <c r="M182"/>
  <c r="K182"/>
  <c r="I182"/>
  <c r="G182"/>
  <c r="E182"/>
  <c r="C182"/>
  <c r="T181"/>
  <c r="R181"/>
  <c r="P181"/>
  <c r="N181"/>
  <c r="L181"/>
  <c r="J181"/>
  <c r="H181"/>
  <c r="F181"/>
  <c r="D181"/>
  <c r="B181"/>
  <c r="S180"/>
  <c r="Q180"/>
  <c r="O180"/>
  <c r="M180"/>
  <c r="K180"/>
  <c r="I180"/>
  <c r="G180"/>
  <c r="E180"/>
  <c r="C180"/>
  <c r="T179"/>
  <c r="R179"/>
  <c r="P179"/>
  <c r="N179"/>
  <c r="L179"/>
  <c r="J179"/>
  <c r="H179"/>
  <c r="F179"/>
  <c r="D179"/>
  <c r="B179"/>
  <c r="S178"/>
  <c r="Q178"/>
  <c r="O178"/>
  <c r="M178"/>
  <c r="K178"/>
  <c r="I178"/>
  <c r="G178"/>
  <c r="E178"/>
  <c r="C178"/>
  <c r="T177"/>
  <c r="R177"/>
  <c r="P177"/>
  <c r="N177"/>
  <c r="L177"/>
  <c r="J177"/>
  <c r="H177"/>
  <c r="F177"/>
  <c r="D177"/>
  <c r="B177"/>
  <c r="S176"/>
  <c r="Q176"/>
  <c r="O176"/>
  <c r="M176"/>
  <c r="K176"/>
  <c r="I176"/>
  <c r="G176"/>
  <c r="E176"/>
  <c r="C176"/>
  <c r="T175"/>
  <c r="R175"/>
  <c r="P175"/>
  <c r="N175"/>
  <c r="L175"/>
  <c r="J175"/>
  <c r="H175"/>
  <c r="F175"/>
  <c r="D175"/>
  <c r="B175"/>
  <c r="S174"/>
  <c r="Q174"/>
  <c r="O174"/>
  <c r="M174"/>
  <c r="K174"/>
  <c r="I174"/>
  <c r="G174"/>
  <c r="E174"/>
  <c r="C174"/>
  <c r="T173"/>
  <c r="R173"/>
  <c r="P173"/>
  <c r="N173"/>
  <c r="L173"/>
  <c r="J173"/>
  <c r="H173"/>
  <c r="F173"/>
  <c r="D173"/>
  <c r="B173"/>
  <c r="S172"/>
  <c r="Q172"/>
  <c r="O172"/>
  <c r="M172"/>
  <c r="K172"/>
  <c r="I172"/>
  <c r="G172"/>
  <c r="E172"/>
  <c r="C172"/>
  <c r="T171"/>
  <c r="R171"/>
  <c r="P171"/>
  <c r="N171"/>
  <c r="L171"/>
  <c r="J171"/>
  <c r="H171"/>
  <c r="F171"/>
  <c r="D171"/>
  <c r="B171"/>
  <c r="S170"/>
  <c r="Q170"/>
  <c r="O170"/>
  <c r="M170"/>
  <c r="K170"/>
  <c r="I170"/>
  <c r="G170"/>
  <c r="E170"/>
  <c r="C170"/>
  <c r="T169"/>
  <c r="R169"/>
  <c r="P169"/>
  <c r="N169"/>
  <c r="L169"/>
  <c r="J169"/>
  <c r="H169"/>
  <c r="F169"/>
  <c r="D169"/>
  <c r="B169"/>
  <c r="S168"/>
  <c r="Q168"/>
  <c r="O168"/>
  <c r="M168"/>
  <c r="K168"/>
  <c r="I168"/>
  <c r="G168"/>
  <c r="E168"/>
  <c r="C168"/>
  <c r="T167"/>
  <c r="R167"/>
  <c r="P167"/>
  <c r="N167"/>
  <c r="L167"/>
  <c r="J167"/>
  <c r="H167"/>
  <c r="F167"/>
  <c r="D167"/>
  <c r="B167"/>
  <c r="S166"/>
  <c r="Q166"/>
  <c r="O166"/>
  <c r="M166"/>
  <c r="K166"/>
  <c r="I166"/>
  <c r="G166"/>
  <c r="E166"/>
  <c r="C166"/>
  <c r="T165"/>
  <c r="R165"/>
  <c r="P165"/>
  <c r="N165"/>
  <c r="L165"/>
  <c r="J165"/>
  <c r="H165"/>
  <c r="F165"/>
  <c r="D165"/>
  <c r="B165"/>
  <c r="S164"/>
  <c r="Q164"/>
  <c r="O164"/>
  <c r="M164"/>
  <c r="K164"/>
  <c r="I164"/>
  <c r="G164"/>
  <c r="E164"/>
  <c r="C164"/>
  <c r="T163"/>
  <c r="R163"/>
  <c r="P163"/>
  <c r="N163"/>
  <c r="L163"/>
  <c r="J163"/>
  <c r="H163"/>
  <c r="F163"/>
  <c r="D163"/>
  <c r="B163"/>
  <c r="S162"/>
  <c r="Q162"/>
  <c r="O162"/>
  <c r="M162"/>
  <c r="I162"/>
  <c r="G162"/>
  <c r="E162"/>
  <c r="C162"/>
  <c r="T161"/>
  <c r="R161"/>
  <c r="P161"/>
  <c r="N161"/>
  <c r="L161"/>
  <c r="J161"/>
  <c r="H161"/>
  <c r="F161"/>
  <c r="D161"/>
  <c r="B161"/>
  <c r="S160"/>
  <c r="Q160"/>
  <c r="O160"/>
  <c r="M160"/>
  <c r="K160"/>
  <c r="I160"/>
  <c r="G160"/>
  <c r="E160"/>
  <c r="C160"/>
  <c r="T159"/>
  <c r="R159"/>
  <c r="P159"/>
  <c r="N159"/>
  <c r="L159"/>
  <c r="J159"/>
  <c r="H159"/>
  <c r="F159"/>
  <c r="D159"/>
  <c r="B159"/>
  <c r="S158"/>
  <c r="Q158"/>
  <c r="O158"/>
  <c r="M158"/>
  <c r="K158"/>
  <c r="I158"/>
  <c r="G158"/>
  <c r="E158"/>
  <c r="C158"/>
  <c r="T157"/>
  <c r="R157"/>
  <c r="P157"/>
  <c r="N157"/>
  <c r="L157"/>
  <c r="J157"/>
  <c r="H157"/>
  <c r="F157"/>
  <c r="D157"/>
  <c r="B157"/>
  <c r="S156"/>
  <c r="Q156"/>
  <c r="O156"/>
  <c r="M156"/>
  <c r="K156"/>
  <c r="I156"/>
  <c r="G156"/>
  <c r="E156"/>
  <c r="C156"/>
  <c r="T155"/>
  <c r="R155"/>
  <c r="P155"/>
  <c r="N155"/>
  <c r="L155"/>
  <c r="J155"/>
  <c r="H155"/>
  <c r="F155"/>
  <c r="D155"/>
  <c r="B155"/>
  <c r="S154"/>
  <c r="Q154"/>
  <c r="O154"/>
  <c r="M154"/>
  <c r="K154"/>
  <c r="I154"/>
  <c r="G154"/>
  <c r="E154"/>
  <c r="C154"/>
  <c r="T153"/>
  <c r="R153"/>
  <c r="P153"/>
  <c r="N153"/>
  <c r="L153"/>
  <c r="J153"/>
  <c r="H153"/>
  <c r="F153"/>
  <c r="D153"/>
  <c r="B153"/>
  <c r="S152"/>
  <c r="Q152"/>
  <c r="O152"/>
  <c r="M152"/>
  <c r="K152"/>
  <c r="I152"/>
  <c r="G152"/>
  <c r="E152"/>
  <c r="C152"/>
  <c r="T151"/>
  <c r="R151"/>
  <c r="P151"/>
  <c r="N151"/>
  <c r="L151"/>
  <c r="J151"/>
  <c r="H151"/>
  <c r="F151"/>
  <c r="D151"/>
  <c r="B151"/>
  <c r="S150"/>
  <c r="Q150"/>
  <c r="O150"/>
  <c r="M150"/>
  <c r="K150"/>
  <c r="I150"/>
  <c r="G150"/>
  <c r="E150"/>
  <c r="C150"/>
  <c r="T149"/>
  <c r="R149"/>
  <c r="P149"/>
  <c r="N149"/>
  <c r="L149"/>
  <c r="J149"/>
  <c r="H149"/>
  <c r="F149"/>
  <c r="D149"/>
  <c r="B149"/>
  <c r="S148"/>
  <c r="Q148"/>
  <c r="O148"/>
  <c r="M148"/>
  <c r="K148"/>
  <c r="I148"/>
  <c r="G148"/>
  <c r="E148"/>
  <c r="C148"/>
  <c r="T147"/>
  <c r="R147"/>
  <c r="P147"/>
  <c r="N147"/>
  <c r="L147"/>
  <c r="J147"/>
  <c r="H147"/>
  <c r="F147"/>
  <c r="D147"/>
  <c r="B147"/>
  <c r="S146"/>
  <c r="Q146"/>
  <c r="O146"/>
  <c r="M146"/>
  <c r="K146"/>
  <c r="I146"/>
  <c r="G146"/>
  <c r="E146"/>
  <c r="C146"/>
  <c r="T145"/>
  <c r="R145"/>
  <c r="P145"/>
  <c r="N145"/>
  <c r="L145"/>
  <c r="J145"/>
  <c r="H145"/>
  <c r="F145"/>
  <c r="D145"/>
  <c r="B145"/>
  <c r="S144"/>
  <c r="Q144"/>
  <c r="O144"/>
  <c r="M144"/>
  <c r="K144"/>
  <c r="I144"/>
  <c r="G144"/>
  <c r="E144"/>
  <c r="C144"/>
  <c r="T143"/>
  <c r="R143"/>
  <c r="P143"/>
  <c r="N143"/>
  <c r="L143"/>
  <c r="J143"/>
  <c r="H143"/>
  <c r="F143"/>
  <c r="D143"/>
  <c r="B143"/>
  <c r="S142"/>
  <c r="Q142"/>
  <c r="O142"/>
  <c r="M142"/>
  <c r="K142"/>
  <c r="I142"/>
  <c r="G142"/>
  <c r="E142"/>
  <c r="C142"/>
  <c r="T141"/>
  <c r="R141"/>
  <c r="P141"/>
  <c r="N141"/>
  <c r="L141"/>
  <c r="J141"/>
  <c r="H141"/>
  <c r="F141"/>
  <c r="D141"/>
  <c r="B141"/>
  <c r="S140"/>
  <c r="Q140"/>
  <c r="O140"/>
  <c r="M140"/>
  <c r="K140"/>
  <c r="I140"/>
  <c r="G140"/>
  <c r="E140"/>
  <c r="C140"/>
  <c r="T139"/>
  <c r="R139"/>
  <c r="P139"/>
  <c r="N139"/>
  <c r="L139"/>
  <c r="J139"/>
  <c r="H139"/>
  <c r="F139"/>
  <c r="D139"/>
  <c r="B139"/>
  <c r="S138"/>
  <c r="Q138"/>
  <c r="O138"/>
  <c r="M138"/>
  <c r="K138"/>
  <c r="I138"/>
  <c r="G138"/>
  <c r="E138"/>
  <c r="C138"/>
  <c r="T137"/>
  <c r="R137"/>
  <c r="P137"/>
  <c r="N137"/>
  <c r="L137"/>
  <c r="J137"/>
  <c r="H137"/>
  <c r="F137"/>
  <c r="D137"/>
  <c r="B137"/>
  <c r="S136"/>
  <c r="Q136"/>
  <c r="O136"/>
  <c r="M136"/>
  <c r="K136"/>
  <c r="I136"/>
  <c r="G136"/>
  <c r="E136"/>
  <c r="C136"/>
  <c r="T135"/>
  <c r="R135"/>
  <c r="P135"/>
  <c r="N135"/>
  <c r="L135"/>
  <c r="J135"/>
  <c r="H135"/>
  <c r="F135"/>
  <c r="D135"/>
  <c r="B135"/>
  <c r="S134"/>
  <c r="Q134"/>
  <c r="O134"/>
  <c r="M134"/>
  <c r="K134"/>
  <c r="I134"/>
  <c r="G134"/>
  <c r="E134"/>
  <c r="C134"/>
  <c r="T133"/>
  <c r="R133"/>
  <c r="P133"/>
  <c r="N133"/>
  <c r="L133"/>
  <c r="J133"/>
  <c r="H133"/>
  <c r="F133"/>
  <c r="D133"/>
  <c r="B133"/>
  <c r="S132"/>
  <c r="Q132"/>
  <c r="O132"/>
  <c r="M132"/>
  <c r="K132"/>
  <c r="I132"/>
  <c r="G132"/>
  <c r="E132"/>
  <c r="C132"/>
  <c r="T131"/>
  <c r="R131"/>
  <c r="P131"/>
  <c r="N131"/>
  <c r="L131"/>
  <c r="J131"/>
  <c r="H131"/>
  <c r="F131"/>
  <c r="D131"/>
  <c r="B131"/>
  <c r="S130"/>
  <c r="Q130"/>
  <c r="O130"/>
  <c r="M130"/>
  <c r="K130"/>
  <c r="I130"/>
  <c r="G130"/>
  <c r="E130"/>
  <c r="C130"/>
  <c r="T129"/>
  <c r="R129"/>
  <c r="P129"/>
  <c r="N129"/>
  <c r="L129"/>
  <c r="J129"/>
  <c r="H129"/>
  <c r="F129"/>
  <c r="D129"/>
  <c r="B129"/>
  <c r="S128"/>
  <c r="Q128"/>
  <c r="O128"/>
  <c r="M128"/>
  <c r="K128"/>
  <c r="I128"/>
  <c r="G128"/>
  <c r="E128"/>
  <c r="C128"/>
  <c r="T127"/>
  <c r="R127"/>
  <c r="P127"/>
  <c r="N127"/>
  <c r="L127"/>
  <c r="J127"/>
  <c r="H127"/>
  <c r="F127"/>
  <c r="D127"/>
  <c r="B127"/>
  <c r="S126"/>
  <c r="Q126"/>
  <c r="O126"/>
  <c r="M126"/>
  <c r="K126"/>
  <c r="I126"/>
  <c r="G126"/>
  <c r="E126"/>
  <c r="C126"/>
  <c r="T125"/>
  <c r="R125"/>
  <c r="P125"/>
  <c r="N125"/>
  <c r="L125"/>
  <c r="J125"/>
  <c r="H125"/>
  <c r="F125"/>
  <c r="D125"/>
  <c r="B125"/>
  <c r="S124"/>
  <c r="Q124"/>
  <c r="O124"/>
  <c r="M124"/>
  <c r="I124"/>
  <c r="G124"/>
  <c r="E124"/>
  <c r="C124"/>
  <c r="T123"/>
  <c r="R123"/>
  <c r="P123"/>
  <c r="N123"/>
  <c r="L123"/>
  <c r="J123"/>
  <c r="H123"/>
  <c r="F123"/>
  <c r="D123"/>
  <c r="B123"/>
  <c r="S122"/>
  <c r="Q122"/>
  <c r="O122"/>
  <c r="M122"/>
  <c r="K122"/>
  <c r="I122"/>
  <c r="G122"/>
  <c r="E122"/>
  <c r="C122"/>
  <c r="T121"/>
  <c r="R121"/>
  <c r="P121"/>
  <c r="N121"/>
  <c r="L121"/>
  <c r="J121"/>
  <c r="H121"/>
  <c r="F121"/>
  <c r="D121"/>
  <c r="B121"/>
  <c r="S120"/>
  <c r="Q120"/>
  <c r="O120"/>
  <c r="M120"/>
  <c r="K120"/>
  <c r="I120"/>
  <c r="G120"/>
  <c r="E120"/>
  <c r="C120"/>
  <c r="T119"/>
  <c r="R119"/>
  <c r="P119"/>
  <c r="N119"/>
  <c r="L119"/>
  <c r="J119"/>
  <c r="H119"/>
  <c r="F119"/>
  <c r="D119"/>
  <c r="B119"/>
  <c r="S118"/>
  <c r="Q118"/>
  <c r="O118"/>
  <c r="M118"/>
  <c r="K118"/>
  <c r="I118"/>
  <c r="G118"/>
  <c r="E118"/>
  <c r="C118"/>
  <c r="T117"/>
  <c r="R117"/>
  <c r="P117"/>
  <c r="N117"/>
  <c r="L117"/>
  <c r="J117"/>
  <c r="H117"/>
  <c r="F117"/>
  <c r="D117"/>
  <c r="B117"/>
  <c r="S116"/>
  <c r="Q116"/>
  <c r="O116"/>
  <c r="M116"/>
  <c r="K116"/>
  <c r="I116"/>
  <c r="G116"/>
  <c r="E116"/>
  <c r="C116"/>
  <c r="T115"/>
  <c r="R115"/>
  <c r="P115"/>
  <c r="N115"/>
  <c r="L115"/>
  <c r="J115"/>
  <c r="H115"/>
  <c r="F115"/>
  <c r="D115"/>
  <c r="B115"/>
  <c r="S114"/>
  <c r="Q114"/>
  <c r="O114"/>
  <c r="M114"/>
  <c r="K114"/>
  <c r="I114"/>
  <c r="G114"/>
  <c r="E114"/>
  <c r="C114"/>
  <c r="T113"/>
  <c r="R113"/>
  <c r="P113"/>
  <c r="N113"/>
  <c r="L113"/>
  <c r="J113"/>
  <c r="H113"/>
  <c r="F113"/>
  <c r="D113"/>
  <c r="B113"/>
  <c r="S112"/>
  <c r="Q112"/>
  <c r="O112"/>
  <c r="M112"/>
  <c r="K112"/>
  <c r="I112"/>
  <c r="G112"/>
  <c r="E112"/>
  <c r="C112"/>
  <c r="T111"/>
  <c r="R111"/>
  <c r="P111"/>
  <c r="N111"/>
  <c r="L111"/>
  <c r="J111"/>
  <c r="H111"/>
  <c r="F111"/>
  <c r="D111"/>
  <c r="B111"/>
  <c r="S110"/>
  <c r="Q110"/>
  <c r="O110"/>
  <c r="M110"/>
  <c r="K110"/>
  <c r="I110"/>
  <c r="G110"/>
  <c r="E110"/>
  <c r="C110"/>
  <c r="T109"/>
  <c r="R109"/>
  <c r="P109"/>
  <c r="N109"/>
  <c r="L109"/>
  <c r="J109"/>
  <c r="H109"/>
  <c r="F109"/>
  <c r="D109"/>
  <c r="B109"/>
  <c r="S108"/>
  <c r="Q108"/>
  <c r="O108"/>
  <c r="M108"/>
  <c r="K108"/>
  <c r="I108"/>
  <c r="G108"/>
  <c r="E108"/>
  <c r="C108"/>
  <c r="T107"/>
  <c r="R107"/>
  <c r="P107"/>
  <c r="N107"/>
  <c r="L107"/>
  <c r="J107"/>
  <c r="H107"/>
  <c r="F107"/>
  <c r="D107"/>
  <c r="B107"/>
  <c r="S106"/>
  <c r="Q106"/>
  <c r="O106"/>
  <c r="M106"/>
  <c r="K106"/>
  <c r="I106"/>
  <c r="G106"/>
  <c r="E106"/>
  <c r="C106"/>
  <c r="T105"/>
  <c r="R105"/>
  <c r="P105"/>
  <c r="N105"/>
  <c r="L105"/>
  <c r="J105"/>
  <c r="H105"/>
  <c r="F105"/>
  <c r="D105"/>
  <c r="B105"/>
  <c r="S104"/>
  <c r="Q104"/>
  <c r="O104"/>
  <c r="M104"/>
  <c r="K104"/>
  <c r="I104"/>
  <c r="G104"/>
  <c r="E104"/>
  <c r="C104"/>
  <c r="T103"/>
  <c r="R103"/>
  <c r="P103"/>
  <c r="N103"/>
  <c r="L103"/>
  <c r="J103"/>
  <c r="H103"/>
  <c r="F103"/>
  <c r="D103"/>
  <c r="B103"/>
  <c r="S102"/>
  <c r="Q102"/>
  <c r="O102"/>
  <c r="M102"/>
  <c r="K102"/>
  <c r="I102"/>
  <c r="G102"/>
  <c r="E102"/>
  <c r="C102"/>
  <c r="T101"/>
  <c r="R101"/>
  <c r="P101"/>
  <c r="N101"/>
  <c r="L101"/>
  <c r="J101"/>
  <c r="H101"/>
  <c r="F101"/>
  <c r="D101"/>
  <c r="B101"/>
  <c r="S100"/>
  <c r="Q100"/>
  <c r="O100"/>
  <c r="M100"/>
  <c r="K100"/>
  <c r="I100"/>
  <c r="G100"/>
  <c r="E100"/>
  <c r="C100"/>
  <c r="T99"/>
  <c r="R99"/>
  <c r="P99"/>
  <c r="N99"/>
  <c r="L99"/>
  <c r="J99"/>
  <c r="H99"/>
  <c r="F99"/>
  <c r="D99"/>
  <c r="B99"/>
  <c r="S98"/>
  <c r="Q98"/>
  <c r="O98"/>
  <c r="M98"/>
  <c r="K98"/>
  <c r="I98"/>
  <c r="G98"/>
  <c r="E98"/>
  <c r="C98"/>
  <c r="T97"/>
  <c r="R97"/>
  <c r="P97"/>
  <c r="N97"/>
  <c r="L97"/>
  <c r="J97"/>
  <c r="H97"/>
  <c r="F97"/>
  <c r="D97"/>
  <c r="B97"/>
  <c r="S96"/>
  <c r="Q96"/>
  <c r="O96"/>
  <c r="M96"/>
  <c r="K96"/>
  <c r="I96"/>
  <c r="G96"/>
  <c r="E96"/>
  <c r="C96"/>
  <c r="T95"/>
  <c r="R95"/>
  <c r="P95"/>
  <c r="N95"/>
  <c r="L95"/>
  <c r="J95"/>
  <c r="H95"/>
  <c r="F95"/>
  <c r="D95"/>
  <c r="B95"/>
  <c r="S94"/>
  <c r="Q94"/>
  <c r="O94"/>
  <c r="M94"/>
  <c r="K94"/>
  <c r="I94"/>
  <c r="G94"/>
  <c r="E94"/>
  <c r="C94"/>
  <c r="T93"/>
  <c r="R93"/>
  <c r="P93"/>
  <c r="N93"/>
  <c r="L93"/>
  <c r="J93"/>
  <c r="H93"/>
  <c r="F93"/>
  <c r="D93"/>
  <c r="B93"/>
  <c r="S92"/>
  <c r="Q92"/>
  <c r="O92"/>
  <c r="M92"/>
  <c r="K92"/>
  <c r="I92"/>
  <c r="G92"/>
  <c r="E92"/>
  <c r="C92"/>
  <c r="T91"/>
  <c r="R91"/>
  <c r="P91"/>
  <c r="N91"/>
  <c r="L91"/>
  <c r="J91"/>
  <c r="H91"/>
  <c r="F91"/>
  <c r="D91"/>
  <c r="B91"/>
  <c r="S90"/>
  <c r="Q90"/>
  <c r="O90"/>
  <c r="M90"/>
  <c r="K90"/>
  <c r="I90"/>
  <c r="G90"/>
  <c r="E90"/>
  <c r="C90"/>
  <c r="T89"/>
  <c r="R89"/>
  <c r="P89"/>
  <c r="N89"/>
  <c r="L89"/>
  <c r="J89"/>
  <c r="H89"/>
  <c r="F89"/>
  <c r="D89"/>
  <c r="B89"/>
  <c r="S88"/>
  <c r="Q88"/>
  <c r="O88"/>
  <c r="M88"/>
  <c r="K88"/>
  <c r="I88"/>
  <c r="G88"/>
  <c r="E88"/>
  <c r="C88"/>
  <c r="T87"/>
  <c r="R87"/>
  <c r="P87"/>
  <c r="N87"/>
  <c r="L87"/>
  <c r="J87"/>
  <c r="H87"/>
  <c r="F87"/>
  <c r="D87"/>
  <c r="B87"/>
  <c r="S86"/>
  <c r="Q86"/>
  <c r="O86"/>
  <c r="M86"/>
  <c r="K86"/>
  <c r="I86"/>
  <c r="G86"/>
  <c r="E86"/>
  <c r="C86"/>
  <c r="T85"/>
  <c r="R85"/>
  <c r="P85"/>
  <c r="N85"/>
  <c r="L85"/>
  <c r="J85"/>
  <c r="H85"/>
  <c r="F85"/>
  <c r="D85"/>
  <c r="B85"/>
  <c r="S84"/>
  <c r="Q84"/>
  <c r="O84"/>
  <c r="M84"/>
  <c r="K84"/>
  <c r="I84"/>
  <c r="G84"/>
  <c r="E84"/>
  <c r="C84"/>
  <c r="T83"/>
  <c r="R83"/>
  <c r="P83"/>
  <c r="N83"/>
  <c r="L83"/>
  <c r="J83"/>
  <c r="H83"/>
  <c r="F83"/>
  <c r="D83"/>
  <c r="B83"/>
  <c r="S82"/>
  <c r="Q82"/>
  <c r="O82"/>
  <c r="M82"/>
  <c r="K82"/>
  <c r="I82"/>
  <c r="G82"/>
  <c r="E82"/>
  <c r="C82"/>
  <c r="T81"/>
  <c r="R81"/>
  <c r="P81"/>
  <c r="N81"/>
  <c r="L81"/>
  <c r="J81"/>
  <c r="H81"/>
  <c r="F81"/>
  <c r="D81"/>
  <c r="B81"/>
  <c r="S80"/>
  <c r="Q80"/>
  <c r="O80"/>
  <c r="M80"/>
  <c r="K80"/>
  <c r="I80"/>
  <c r="G80"/>
  <c r="E80"/>
  <c r="C80"/>
  <c r="T79"/>
  <c r="R79"/>
  <c r="P79"/>
  <c r="N79"/>
  <c r="L79"/>
  <c r="J79"/>
  <c r="H79"/>
  <c r="F79"/>
  <c r="D79"/>
  <c r="B79"/>
  <c r="S78"/>
  <c r="Q78"/>
  <c r="O78"/>
  <c r="M78"/>
  <c r="K78"/>
  <c r="I78"/>
  <c r="G78"/>
  <c r="E78"/>
  <c r="C78"/>
  <c r="T77"/>
  <c r="R77"/>
  <c r="P77"/>
  <c r="N77"/>
  <c r="L77"/>
  <c r="J77"/>
  <c r="H77"/>
  <c r="F77"/>
  <c r="D77"/>
  <c r="B77"/>
  <c r="S76"/>
  <c r="Q76"/>
  <c r="O76"/>
  <c r="M76"/>
  <c r="I76"/>
  <c r="G76"/>
  <c r="E76"/>
  <c r="C76"/>
  <c r="T75"/>
  <c r="R75"/>
  <c r="P75"/>
  <c r="N75"/>
  <c r="L75"/>
  <c r="J75"/>
  <c r="H75"/>
  <c r="F75"/>
  <c r="D75"/>
  <c r="B75"/>
  <c r="S74"/>
  <c r="Q74"/>
  <c r="O74"/>
  <c r="M74"/>
  <c r="K74"/>
  <c r="I74"/>
  <c r="G74"/>
  <c r="E74"/>
  <c r="C74"/>
  <c r="T73"/>
  <c r="R73"/>
  <c r="P73"/>
  <c r="N73"/>
  <c r="L73"/>
  <c r="J73"/>
  <c r="H73"/>
  <c r="F73"/>
  <c r="D73"/>
  <c r="B73"/>
  <c r="S72"/>
  <c r="Q72"/>
  <c r="O72"/>
  <c r="M72"/>
  <c r="K72"/>
  <c r="I72"/>
  <c r="G72"/>
  <c r="E72"/>
  <c r="C72"/>
  <c r="T71"/>
  <c r="R71"/>
  <c r="P71"/>
  <c r="N71"/>
  <c r="L71"/>
  <c r="J71"/>
  <c r="H71"/>
  <c r="F71"/>
  <c r="D71"/>
  <c r="B71"/>
  <c r="S70"/>
  <c r="Q70"/>
  <c r="O70"/>
  <c r="M70"/>
  <c r="K70"/>
  <c r="I70"/>
  <c r="G70"/>
  <c r="E70"/>
  <c r="C70"/>
  <c r="T69"/>
  <c r="R69"/>
  <c r="P69"/>
  <c r="N69"/>
  <c r="L69"/>
  <c r="J69"/>
  <c r="H69"/>
  <c r="F69"/>
  <c r="D69"/>
  <c r="B69"/>
  <c r="S68"/>
  <c r="Q68"/>
  <c r="O68"/>
  <c r="M68"/>
  <c r="K68"/>
  <c r="I68"/>
  <c r="G68"/>
  <c r="E68"/>
  <c r="C68"/>
  <c r="T67"/>
  <c r="R67"/>
  <c r="P67"/>
  <c r="N67"/>
  <c r="L67"/>
  <c r="J67"/>
  <c r="H67"/>
  <c r="F67"/>
  <c r="D67"/>
  <c r="B67"/>
  <c r="S66"/>
  <c r="Q66"/>
  <c r="O66"/>
  <c r="M66"/>
  <c r="K66"/>
  <c r="I66"/>
  <c r="G66"/>
  <c r="E66"/>
  <c r="C66"/>
  <c r="T65"/>
  <c r="R65"/>
  <c r="P65"/>
  <c r="N65"/>
  <c r="L65"/>
  <c r="J65"/>
  <c r="H65"/>
  <c r="F65"/>
  <c r="D65"/>
  <c r="B65"/>
  <c r="S64"/>
  <c r="Q64"/>
  <c r="O64"/>
  <c r="M64"/>
  <c r="K64"/>
  <c r="I64"/>
  <c r="G64"/>
  <c r="E64"/>
  <c r="C64"/>
  <c r="T63"/>
  <c r="R63"/>
  <c r="P63"/>
  <c r="N63"/>
  <c r="L63"/>
  <c r="J63"/>
  <c r="H63"/>
  <c r="F63"/>
  <c r="D63"/>
  <c r="B63"/>
  <c r="S62"/>
  <c r="Q62"/>
  <c r="O62"/>
  <c r="M62"/>
  <c r="K62"/>
  <c r="I62"/>
  <c r="G62"/>
  <c r="E62"/>
  <c r="C62"/>
  <c r="T61"/>
  <c r="R61"/>
  <c r="P61"/>
  <c r="N61"/>
  <c r="L61"/>
  <c r="J61"/>
  <c r="H61"/>
  <c r="F61"/>
  <c r="D61"/>
  <c r="B61"/>
  <c r="S60"/>
  <c r="Q60"/>
  <c r="O60"/>
  <c r="M60"/>
  <c r="K60"/>
  <c r="I60"/>
  <c r="G60"/>
  <c r="E60"/>
  <c r="C60"/>
  <c r="T59"/>
  <c r="R59"/>
  <c r="P59"/>
  <c r="N59"/>
  <c r="L59"/>
  <c r="J59"/>
  <c r="H59"/>
  <c r="F59"/>
  <c r="D59"/>
  <c r="B59"/>
  <c r="S58"/>
  <c r="Q58"/>
  <c r="O58"/>
  <c r="M58"/>
  <c r="K58"/>
  <c r="I58"/>
  <c r="G58"/>
  <c r="E58"/>
  <c r="C58"/>
  <c r="T57"/>
  <c r="R57"/>
  <c r="P57"/>
  <c r="N57"/>
  <c r="L57"/>
  <c r="J57"/>
  <c r="H57"/>
  <c r="F57"/>
  <c r="D57"/>
  <c r="B57"/>
  <c r="S56"/>
  <c r="Q56"/>
  <c r="O56"/>
  <c r="M56"/>
  <c r="K56"/>
  <c r="I56"/>
  <c r="G56"/>
  <c r="E56"/>
  <c r="C56"/>
  <c r="T55"/>
  <c r="R55"/>
  <c r="P55"/>
  <c r="N55"/>
  <c r="L55"/>
  <c r="J55"/>
  <c r="H55"/>
  <c r="F55"/>
  <c r="D55"/>
  <c r="B55"/>
  <c r="S54"/>
  <c r="Q54"/>
  <c r="O54"/>
  <c r="M54"/>
  <c r="K54"/>
  <c r="I54"/>
  <c r="G54"/>
  <c r="E54"/>
  <c r="C54"/>
  <c r="T53"/>
  <c r="R53"/>
  <c r="P53"/>
  <c r="N53"/>
  <c r="L53"/>
  <c r="J53"/>
  <c r="H53"/>
  <c r="F53"/>
  <c r="D53"/>
  <c r="B53"/>
  <c r="S52"/>
  <c r="Q52"/>
  <c r="O52"/>
  <c r="M52"/>
  <c r="K52"/>
  <c r="I52"/>
  <c r="G52"/>
  <c r="E52"/>
  <c r="C52"/>
  <c r="T51"/>
  <c r="R51"/>
  <c r="P51"/>
  <c r="N51"/>
  <c r="L51"/>
  <c r="J51"/>
  <c r="H51"/>
  <c r="F51"/>
  <c r="D51"/>
  <c r="B51"/>
  <c r="S50"/>
  <c r="Q50"/>
  <c r="O50"/>
  <c r="M50"/>
  <c r="K50"/>
  <c r="I50"/>
  <c r="G50"/>
  <c r="E50"/>
  <c r="C50"/>
  <c r="T49"/>
  <c r="R49"/>
  <c r="P49"/>
  <c r="N49"/>
  <c r="L49"/>
  <c r="J49"/>
  <c r="H49"/>
  <c r="F49"/>
  <c r="D49"/>
  <c r="B49"/>
  <c r="S48"/>
  <c r="Q48"/>
  <c r="O48"/>
  <c r="M48"/>
  <c r="K48"/>
  <c r="I48"/>
  <c r="G48"/>
  <c r="E48"/>
  <c r="C48"/>
  <c r="T47"/>
  <c r="R47"/>
  <c r="P47"/>
  <c r="N47"/>
  <c r="L47"/>
  <c r="J47"/>
  <c r="H47"/>
  <c r="F47"/>
  <c r="D47"/>
  <c r="B47"/>
  <c r="S46"/>
  <c r="Q46"/>
  <c r="O46"/>
  <c r="M46"/>
  <c r="K46"/>
  <c r="I46"/>
  <c r="G46"/>
  <c r="E46"/>
  <c r="C46"/>
  <c r="T45"/>
  <c r="R45"/>
  <c r="P45"/>
  <c r="N45"/>
  <c r="L45"/>
  <c r="J45"/>
  <c r="H45"/>
  <c r="F45"/>
  <c r="D45"/>
  <c r="B45"/>
  <c r="S44"/>
  <c r="Q44"/>
  <c r="O44"/>
  <c r="M44"/>
  <c r="K44"/>
  <c r="I44"/>
  <c r="G44"/>
  <c r="E44"/>
  <c r="C44"/>
  <c r="T43"/>
  <c r="R43"/>
  <c r="P43"/>
  <c r="N43"/>
  <c r="L43"/>
  <c r="J43"/>
  <c r="H43"/>
  <c r="F43"/>
  <c r="D43"/>
  <c r="B43"/>
  <c r="S42"/>
  <c r="Q42"/>
  <c r="O42"/>
  <c r="M42"/>
  <c r="K42"/>
  <c r="I42"/>
  <c r="G42"/>
  <c r="E42"/>
  <c r="C42"/>
  <c r="T41"/>
  <c r="R41"/>
  <c r="P41"/>
  <c r="N41"/>
  <c r="L41"/>
  <c r="J41"/>
  <c r="H41"/>
  <c r="F41"/>
  <c r="D41"/>
  <c r="B41"/>
  <c r="S40"/>
  <c r="Q40"/>
  <c r="O40"/>
  <c r="M40"/>
  <c r="K40"/>
  <c r="I40"/>
  <c r="G40"/>
  <c r="E40"/>
  <c r="C40"/>
  <c r="T39"/>
  <c r="R39"/>
  <c r="P39"/>
  <c r="N39"/>
  <c r="L39"/>
  <c r="J39"/>
  <c r="H39"/>
  <c r="F39"/>
  <c r="D39"/>
  <c r="B39"/>
  <c r="S38"/>
  <c r="Q38"/>
  <c r="O38"/>
  <c r="M38"/>
  <c r="K38"/>
  <c r="I38"/>
  <c r="G38"/>
  <c r="E38"/>
  <c r="C38"/>
  <c r="T37"/>
  <c r="R37"/>
  <c r="P37"/>
  <c r="N37"/>
  <c r="L37"/>
  <c r="J37"/>
  <c r="H37"/>
  <c r="F37"/>
  <c r="D37"/>
  <c r="B37"/>
  <c r="S36"/>
  <c r="Q36"/>
  <c r="O36"/>
  <c r="M36"/>
  <c r="K36"/>
  <c r="I36"/>
  <c r="G36"/>
  <c r="E36"/>
  <c r="C36"/>
  <c r="T35"/>
  <c r="R35"/>
  <c r="P35"/>
  <c r="N35"/>
  <c r="L35"/>
  <c r="J35"/>
  <c r="H35"/>
  <c r="F35"/>
  <c r="D35"/>
  <c r="B35"/>
  <c r="S34"/>
  <c r="Q34"/>
  <c r="O34"/>
  <c r="M34"/>
  <c r="K34"/>
  <c r="I34"/>
  <c r="G34"/>
  <c r="E34"/>
  <c r="C34"/>
  <c r="T33"/>
  <c r="R33"/>
  <c r="P33"/>
  <c r="N33"/>
  <c r="L33"/>
  <c r="J33"/>
  <c r="H33"/>
  <c r="F33"/>
  <c r="D33"/>
  <c r="B33"/>
  <c r="S32"/>
  <c r="Q32"/>
  <c r="O32"/>
  <c r="M32"/>
  <c r="K32"/>
  <c r="I32"/>
  <c r="G32"/>
  <c r="E32"/>
  <c r="C32"/>
  <c r="T31"/>
  <c r="R31"/>
  <c r="P31"/>
  <c r="N31"/>
  <c r="L31"/>
  <c r="J31"/>
  <c r="H31"/>
  <c r="F31"/>
  <c r="D31"/>
  <c r="B31"/>
  <c r="S30"/>
  <c r="Q30"/>
  <c r="O30"/>
  <c r="M30"/>
  <c r="K30"/>
  <c r="I30"/>
  <c r="G30"/>
  <c r="E30"/>
  <c r="C30"/>
  <c r="T29"/>
  <c r="R29"/>
  <c r="P29"/>
  <c r="N29"/>
  <c r="L29"/>
  <c r="J29"/>
  <c r="H29"/>
  <c r="F29"/>
  <c r="D29"/>
  <c r="B29"/>
  <c r="S28"/>
  <c r="Q28"/>
  <c r="O28"/>
  <c r="M28"/>
  <c r="K28"/>
  <c r="I28"/>
  <c r="G28"/>
  <c r="E28"/>
  <c r="C28"/>
  <c r="T27"/>
  <c r="R27"/>
  <c r="P27"/>
  <c r="N27"/>
  <c r="L27"/>
  <c r="J27"/>
  <c r="H27"/>
  <c r="F27"/>
  <c r="D27"/>
  <c r="B27"/>
  <c r="S26"/>
  <c r="Q26"/>
  <c r="O26"/>
  <c r="M26"/>
  <c r="K26"/>
  <c r="I26"/>
  <c r="G26"/>
  <c r="E26"/>
  <c r="C26"/>
  <c r="T25"/>
  <c r="R25"/>
  <c r="P25"/>
  <c r="N25"/>
  <c r="L25"/>
  <c r="J25"/>
  <c r="H25"/>
  <c r="F25"/>
  <c r="D25"/>
  <c r="B25"/>
  <c r="S24"/>
  <c r="Q24"/>
  <c r="O24"/>
  <c r="M24"/>
  <c r="K24"/>
  <c r="I24"/>
  <c r="G24"/>
  <c r="E24"/>
  <c r="C24"/>
  <c r="T23"/>
  <c r="R23"/>
  <c r="P23"/>
  <c r="N23"/>
  <c r="L23"/>
  <c r="J23"/>
  <c r="H23"/>
  <c r="F23"/>
  <c r="D23"/>
  <c r="B23"/>
  <c r="S22"/>
  <c r="Q22"/>
  <c r="O22"/>
  <c r="M22"/>
  <c r="K22"/>
  <c r="I22"/>
  <c r="G22"/>
  <c r="E22"/>
  <c r="C22"/>
  <c r="T21"/>
  <c r="R21"/>
  <c r="P21"/>
  <c r="N21"/>
  <c r="L21"/>
  <c r="J21"/>
  <c r="H21"/>
  <c r="F21"/>
  <c r="D21"/>
  <c r="B21"/>
  <c r="S20"/>
  <c r="Q20"/>
  <c r="O20"/>
  <c r="M20"/>
  <c r="K20"/>
  <c r="I20"/>
  <c r="G20"/>
  <c r="E20"/>
  <c r="C20"/>
  <c r="T19"/>
  <c r="R19"/>
  <c r="P19"/>
  <c r="N19"/>
  <c r="L19"/>
  <c r="J19"/>
  <c r="H19"/>
  <c r="F19"/>
  <c r="D19"/>
  <c r="B19"/>
  <c r="S18"/>
  <c r="Q18"/>
  <c r="O18"/>
  <c r="M18"/>
  <c r="I18"/>
  <c r="G18"/>
  <c r="E18"/>
  <c r="C18"/>
  <c r="T17"/>
  <c r="R17"/>
  <c r="P17"/>
  <c r="N17"/>
  <c r="L17"/>
  <c r="J17"/>
  <c r="H17"/>
  <c r="F17"/>
  <c r="D17"/>
  <c r="B17"/>
  <c r="S16"/>
  <c r="Q16"/>
  <c r="O16"/>
  <c r="M16"/>
  <c r="K16"/>
  <c r="I16"/>
  <c r="G16"/>
  <c r="E16"/>
  <c r="C16"/>
  <c r="T15"/>
  <c r="R15"/>
  <c r="P15"/>
  <c r="N15"/>
  <c r="L15"/>
  <c r="J15"/>
  <c r="H15"/>
  <c r="F15"/>
  <c r="D15"/>
  <c r="B15"/>
  <c r="S14"/>
  <c r="Q14"/>
  <c r="O14"/>
  <c r="M14"/>
  <c r="K14"/>
  <c r="I14"/>
  <c r="G14"/>
  <c r="E14"/>
  <c r="C14"/>
  <c r="T13"/>
  <c r="R13"/>
  <c r="P13"/>
  <c r="N13"/>
  <c r="L13"/>
  <c r="J13"/>
  <c r="H13"/>
  <c r="F13"/>
  <c r="D13"/>
  <c r="B13"/>
  <c r="S12"/>
  <c r="Q12"/>
  <c r="O12"/>
  <c r="M12"/>
  <c r="K12"/>
  <c r="I12"/>
  <c r="G12"/>
  <c r="E12"/>
  <c r="C12"/>
  <c r="T11"/>
  <c r="R11"/>
  <c r="P11"/>
  <c r="N11"/>
  <c r="L11"/>
  <c r="J11"/>
  <c r="H11"/>
  <c r="F11"/>
  <c r="D11"/>
  <c r="B11"/>
  <c r="S10"/>
  <c r="Q10"/>
  <c r="O10"/>
  <c r="M10"/>
  <c r="K10"/>
  <c r="I10"/>
  <c r="G10"/>
  <c r="E10"/>
  <c r="C10"/>
  <c r="T9"/>
  <c r="R9"/>
  <c r="P9"/>
  <c r="N9"/>
  <c r="L9"/>
  <c r="J9"/>
  <c r="H9"/>
  <c r="F9"/>
  <c r="D9"/>
  <c r="B9"/>
  <c r="S8"/>
  <c r="Q8"/>
  <c r="O8"/>
  <c r="M8"/>
  <c r="K8"/>
  <c r="I8"/>
  <c r="G8"/>
  <c r="E8"/>
  <c r="C8"/>
  <c r="T7"/>
  <c r="R7"/>
  <c r="P7"/>
  <c r="N7"/>
  <c r="L7"/>
  <c r="J7"/>
  <c r="H7"/>
  <c r="F7"/>
  <c r="D7"/>
  <c r="B7"/>
  <c r="S6"/>
  <c r="Q6"/>
  <c r="O6"/>
  <c r="M6"/>
  <c r="K6"/>
  <c r="I6"/>
  <c r="G6"/>
  <c r="E6"/>
  <c r="C6"/>
  <c r="T5"/>
  <c r="R5"/>
  <c r="P5"/>
  <c r="N5"/>
  <c r="L5"/>
  <c r="J5"/>
  <c r="H5"/>
  <c r="F5"/>
  <c r="D5"/>
  <c r="B5"/>
  <c r="S4"/>
  <c r="S290" s="1"/>
  <c r="Q4"/>
  <c r="Q290" s="1"/>
  <c r="O4"/>
  <c r="O290" s="1"/>
  <c r="M4"/>
  <c r="M290" s="1"/>
  <c r="K4"/>
  <c r="K290" s="1"/>
  <c r="I4"/>
  <c r="I290" s="1"/>
  <c r="G4"/>
  <c r="G290" s="1"/>
  <c r="E4"/>
  <c r="E290" s="1"/>
  <c r="C4"/>
  <c r="C290" s="1"/>
  <c r="D23" i="12"/>
  <c r="F23" s="1"/>
  <c r="H23" s="1"/>
  <c r="J23" s="1"/>
  <c r="L23" s="1"/>
  <c r="K177" i="6"/>
  <c r="D22" i="12"/>
  <c r="F22" s="1"/>
  <c r="H22" s="1"/>
  <c r="J22" s="1"/>
  <c r="L22" s="1"/>
  <c r="K167" i="6"/>
  <c r="D19" i="12"/>
  <c r="F19" s="1"/>
  <c r="H19" s="1"/>
  <c r="J19" s="1"/>
  <c r="L19" s="1"/>
  <c r="K119" i="6"/>
  <c r="D18" i="12"/>
  <c r="F18" s="1"/>
  <c r="H18" s="1"/>
  <c r="J18" s="1"/>
  <c r="L18" s="1"/>
  <c r="K73" i="6"/>
  <c r="D17" i="12"/>
  <c r="F17" s="1"/>
  <c r="H17" s="1"/>
  <c r="J17" s="1"/>
  <c r="L17" s="1"/>
  <c r="K43" i="6"/>
  <c r="T218"/>
  <c r="R218"/>
  <c r="P218"/>
  <c r="N218"/>
  <c r="L218"/>
  <c r="J218"/>
  <c r="H218"/>
  <c r="F218"/>
  <c r="D218"/>
  <c r="B218"/>
  <c r="S217"/>
  <c r="Q217"/>
  <c r="O217"/>
  <c r="M217"/>
  <c r="K217"/>
  <c r="I217"/>
  <c r="G217"/>
  <c r="E217"/>
  <c r="C217"/>
  <c r="T216"/>
  <c r="R216"/>
  <c r="P216"/>
  <c r="N216"/>
  <c r="L216"/>
  <c r="J216"/>
  <c r="H216"/>
  <c r="F216"/>
  <c r="D216"/>
  <c r="B216"/>
  <c r="S215"/>
  <c r="Q215"/>
  <c r="O215"/>
  <c r="M215"/>
  <c r="K215"/>
  <c r="I215"/>
  <c r="G215"/>
  <c r="E215"/>
  <c r="C215"/>
  <c r="T214"/>
  <c r="R214"/>
  <c r="P214"/>
  <c r="N214"/>
  <c r="L214"/>
  <c r="J214"/>
  <c r="H214"/>
  <c r="F214"/>
  <c r="D214"/>
  <c r="B214"/>
  <c r="S213"/>
  <c r="Q213"/>
  <c r="O213"/>
  <c r="M213"/>
  <c r="K213"/>
  <c r="I213"/>
  <c r="G213"/>
  <c r="E213"/>
  <c r="C213"/>
  <c r="T212"/>
  <c r="R212"/>
  <c r="P212"/>
  <c r="N212"/>
  <c r="L212"/>
  <c r="J212"/>
  <c r="H212"/>
  <c r="F212"/>
  <c r="D212"/>
  <c r="B212"/>
  <c r="S211"/>
  <c r="Q211"/>
  <c r="O211"/>
  <c r="M211"/>
  <c r="K211"/>
  <c r="I211"/>
  <c r="G211"/>
  <c r="E211"/>
  <c r="C211"/>
  <c r="T210"/>
  <c r="R210"/>
  <c r="P210"/>
  <c r="N210"/>
  <c r="L210"/>
  <c r="J210"/>
  <c r="H210"/>
  <c r="F210"/>
  <c r="D210"/>
  <c r="B210"/>
  <c r="S209"/>
  <c r="Q209"/>
  <c r="O209"/>
  <c r="M209"/>
  <c r="K209"/>
  <c r="I209"/>
  <c r="G209"/>
  <c r="E209"/>
  <c r="C209"/>
  <c r="T208"/>
  <c r="R208"/>
  <c r="P208"/>
  <c r="N208"/>
  <c r="L208"/>
  <c r="J208"/>
  <c r="H208"/>
  <c r="F208"/>
  <c r="D208"/>
  <c r="B208"/>
  <c r="S207"/>
  <c r="Q207"/>
  <c r="O207"/>
  <c r="M207"/>
  <c r="K207"/>
  <c r="I207"/>
  <c r="G207"/>
  <c r="E207"/>
  <c r="C207"/>
  <c r="T206"/>
  <c r="R206"/>
  <c r="P206"/>
  <c r="N206"/>
  <c r="L206"/>
  <c r="J206"/>
  <c r="H206"/>
  <c r="F206"/>
  <c r="D206"/>
  <c r="B206"/>
  <c r="S205"/>
  <c r="Q205"/>
  <c r="O205"/>
  <c r="M205"/>
  <c r="K205"/>
  <c r="I205"/>
  <c r="G205"/>
  <c r="E205"/>
  <c r="C205"/>
  <c r="T204"/>
  <c r="R204"/>
  <c r="P204"/>
  <c r="N204"/>
  <c r="L204"/>
  <c r="J204"/>
  <c r="H204"/>
  <c r="F204"/>
  <c r="D204"/>
  <c r="B204"/>
  <c r="S203"/>
  <c r="Q203"/>
  <c r="O203"/>
  <c r="M203"/>
  <c r="K203"/>
  <c r="I203"/>
  <c r="G203"/>
  <c r="E203"/>
  <c r="C203"/>
  <c r="T202"/>
  <c r="R202"/>
  <c r="P202"/>
  <c r="N202"/>
  <c r="L202"/>
  <c r="J202"/>
  <c r="H202"/>
  <c r="F202"/>
  <c r="D202"/>
  <c r="B202"/>
  <c r="S201"/>
  <c r="Q201"/>
  <c r="O201"/>
  <c r="M201"/>
  <c r="K201"/>
  <c r="I201"/>
  <c r="G201"/>
  <c r="E201"/>
  <c r="C201"/>
  <c r="T200"/>
  <c r="R200"/>
  <c r="P200"/>
  <c r="N200"/>
  <c r="L200"/>
  <c r="J200"/>
  <c r="H200"/>
  <c r="F200"/>
  <c r="D200"/>
  <c r="B200"/>
  <c r="S199"/>
  <c r="Q199"/>
  <c r="O199"/>
  <c r="M199"/>
  <c r="K199"/>
  <c r="I199"/>
  <c r="G199"/>
  <c r="E199"/>
  <c r="C199"/>
  <c r="T198"/>
  <c r="R198"/>
  <c r="P198"/>
  <c r="N198"/>
  <c r="L198"/>
  <c r="J198"/>
  <c r="H198"/>
  <c r="F198"/>
  <c r="D198"/>
  <c r="B198"/>
  <c r="S197"/>
  <c r="Q197"/>
  <c r="O197"/>
  <c r="M197"/>
  <c r="K197"/>
  <c r="I197"/>
  <c r="G197"/>
  <c r="E197"/>
  <c r="C197"/>
  <c r="T196"/>
  <c r="R196"/>
  <c r="P196"/>
  <c r="N196"/>
  <c r="L196"/>
  <c r="J196"/>
  <c r="H196"/>
  <c r="F196"/>
  <c r="D196"/>
  <c r="B196"/>
  <c r="S195"/>
  <c r="Q195"/>
  <c r="O195"/>
  <c r="M195"/>
  <c r="K195"/>
  <c r="I195"/>
  <c r="G195"/>
  <c r="E195"/>
  <c r="C195"/>
  <c r="T194"/>
  <c r="R194"/>
  <c r="P194"/>
  <c r="N194"/>
  <c r="L194"/>
  <c r="J194"/>
  <c r="H194"/>
  <c r="F194"/>
  <c r="D194"/>
  <c r="B194"/>
  <c r="S193"/>
  <c r="Q193"/>
  <c r="O193"/>
  <c r="M193"/>
  <c r="K193"/>
  <c r="I193"/>
  <c r="G193"/>
  <c r="E193"/>
  <c r="C193"/>
  <c r="T192"/>
  <c r="R192"/>
  <c r="P192"/>
  <c r="N192"/>
  <c r="L192"/>
  <c r="J192"/>
  <c r="H192"/>
  <c r="F192"/>
  <c r="D192"/>
  <c r="B192"/>
  <c r="S191"/>
  <c r="Q191"/>
  <c r="O191"/>
  <c r="M191"/>
  <c r="K191"/>
  <c r="I191"/>
  <c r="G191"/>
  <c r="E191"/>
  <c r="C191"/>
  <c r="T190"/>
  <c r="R190"/>
  <c r="P190"/>
  <c r="N190"/>
  <c r="L190"/>
  <c r="J190"/>
  <c r="H190"/>
  <c r="F190"/>
  <c r="D190"/>
  <c r="B190"/>
  <c r="S189"/>
  <c r="Q189"/>
  <c r="O189"/>
  <c r="M189"/>
  <c r="K189"/>
  <c r="I189"/>
  <c r="G189"/>
  <c r="E189"/>
  <c r="C189"/>
  <c r="T188"/>
  <c r="R188"/>
  <c r="P188"/>
  <c r="N188"/>
  <c r="L188"/>
  <c r="J188"/>
  <c r="H188"/>
  <c r="F188"/>
  <c r="D188"/>
  <c r="B188"/>
  <c r="S187"/>
  <c r="Q187"/>
  <c r="O187"/>
  <c r="M187"/>
  <c r="K187"/>
  <c r="I187"/>
  <c r="G187"/>
  <c r="E187"/>
  <c r="C187"/>
  <c r="T186"/>
  <c r="R186"/>
  <c r="P186"/>
  <c r="N186"/>
  <c r="L186"/>
  <c r="J186"/>
  <c r="H186"/>
  <c r="F186"/>
  <c r="D186"/>
  <c r="B186"/>
  <c r="S185"/>
  <c r="Q185"/>
  <c r="O185"/>
  <c r="M185"/>
  <c r="K185"/>
  <c r="I185"/>
  <c r="G185"/>
  <c r="E185"/>
  <c r="C185"/>
  <c r="T184"/>
  <c r="R184"/>
  <c r="P184"/>
  <c r="N184"/>
  <c r="L184"/>
  <c r="J184"/>
  <c r="H184"/>
  <c r="F184"/>
  <c r="D184"/>
  <c r="B184"/>
  <c r="S183"/>
  <c r="Q183"/>
  <c r="O183"/>
  <c r="M183"/>
  <c r="K183"/>
  <c r="I183"/>
  <c r="G183"/>
  <c r="E183"/>
  <c r="C183"/>
  <c r="T182"/>
  <c r="R182"/>
  <c r="P182"/>
  <c r="N182"/>
  <c r="L182"/>
  <c r="J182"/>
  <c r="H182"/>
  <c r="F182"/>
  <c r="D182"/>
  <c r="B182"/>
  <c r="S181"/>
  <c r="Q181"/>
  <c r="O181"/>
  <c r="M181"/>
  <c r="K181"/>
  <c r="I181"/>
  <c r="G181"/>
  <c r="E181"/>
  <c r="C181"/>
  <c r="T180"/>
  <c r="R180"/>
  <c r="P180"/>
  <c r="N180"/>
  <c r="L180"/>
  <c r="J180"/>
  <c r="H180"/>
  <c r="F180"/>
  <c r="D180"/>
  <c r="B180"/>
  <c r="S179"/>
  <c r="Q179"/>
  <c r="O179"/>
  <c r="M179"/>
  <c r="K179"/>
  <c r="I179"/>
  <c r="G179"/>
  <c r="E179"/>
  <c r="C179"/>
  <c r="T178"/>
  <c r="R178"/>
  <c r="P178"/>
  <c r="N178"/>
  <c r="L178"/>
  <c r="J178"/>
  <c r="H178"/>
  <c r="F178"/>
  <c r="D178"/>
  <c r="B178"/>
  <c r="S177"/>
  <c r="Q177"/>
  <c r="O177"/>
  <c r="M177"/>
  <c r="I177"/>
  <c r="G177"/>
  <c r="E177"/>
  <c r="C177"/>
  <c r="T176"/>
  <c r="R176"/>
  <c r="P176"/>
  <c r="N176"/>
  <c r="L176"/>
  <c r="J176"/>
  <c r="H176"/>
  <c r="F176"/>
  <c r="D176"/>
  <c r="B176"/>
  <c r="S175"/>
  <c r="Q175"/>
  <c r="O175"/>
  <c r="M175"/>
  <c r="K175"/>
  <c r="I175"/>
  <c r="G175"/>
  <c r="E175"/>
  <c r="C175"/>
  <c r="T174"/>
  <c r="R174"/>
  <c r="P174"/>
  <c r="N174"/>
  <c r="L174"/>
  <c r="J174"/>
  <c r="H174"/>
  <c r="F174"/>
  <c r="D174"/>
  <c r="B174"/>
  <c r="S173"/>
  <c r="Q173"/>
  <c r="O173"/>
  <c r="M173"/>
  <c r="K173"/>
  <c r="I173"/>
  <c r="G173"/>
  <c r="E173"/>
  <c r="C173"/>
  <c r="T172"/>
  <c r="R172"/>
  <c r="P172"/>
  <c r="N172"/>
  <c r="L172"/>
  <c r="J172"/>
  <c r="H172"/>
  <c r="F172"/>
  <c r="D172"/>
  <c r="B172"/>
  <c r="S171"/>
  <c r="Q171"/>
  <c r="O171"/>
  <c r="M171"/>
  <c r="K171"/>
  <c r="I171"/>
  <c r="G171"/>
  <c r="E171"/>
  <c r="C171"/>
  <c r="T170"/>
  <c r="R170"/>
  <c r="P170"/>
  <c r="N170"/>
  <c r="L170"/>
  <c r="J170"/>
  <c r="H170"/>
  <c r="F170"/>
  <c r="D170"/>
  <c r="B170"/>
  <c r="S169"/>
  <c r="Q169"/>
  <c r="O169"/>
  <c r="M169"/>
  <c r="K169"/>
  <c r="I169"/>
  <c r="G169"/>
  <c r="E169"/>
  <c r="C169"/>
  <c r="T168"/>
  <c r="R168"/>
  <c r="P168"/>
  <c r="N168"/>
  <c r="L168"/>
  <c r="J168"/>
  <c r="H168"/>
  <c r="F168"/>
  <c r="D168"/>
  <c r="B168"/>
  <c r="S167"/>
  <c r="Q167"/>
  <c r="O167"/>
  <c r="M167"/>
  <c r="I167"/>
  <c r="G167"/>
  <c r="E167"/>
  <c r="C167"/>
  <c r="T166"/>
  <c r="R166"/>
  <c r="P166"/>
  <c r="N166"/>
  <c r="L166"/>
  <c r="J166"/>
  <c r="H166"/>
  <c r="F166"/>
  <c r="D166"/>
  <c r="B166"/>
  <c r="S165"/>
  <c r="Q165"/>
  <c r="O165"/>
  <c r="M165"/>
  <c r="K165"/>
  <c r="I165"/>
  <c r="G165"/>
  <c r="E165"/>
  <c r="C165"/>
  <c r="T164"/>
  <c r="R164"/>
  <c r="P164"/>
  <c r="N164"/>
  <c r="L164"/>
  <c r="J164"/>
  <c r="H164"/>
  <c r="F164"/>
  <c r="D164"/>
  <c r="B164"/>
  <c r="S163"/>
  <c r="Q163"/>
  <c r="O163"/>
  <c r="M163"/>
  <c r="K163"/>
  <c r="I163"/>
  <c r="G163"/>
  <c r="E163"/>
  <c r="C163"/>
  <c r="T162"/>
  <c r="R162"/>
  <c r="P162"/>
  <c r="N162"/>
  <c r="L162"/>
  <c r="J162"/>
  <c r="H162"/>
  <c r="F162"/>
  <c r="D162"/>
  <c r="B162"/>
  <c r="S161"/>
  <c r="Q161"/>
  <c r="O161"/>
  <c r="M161"/>
  <c r="K161"/>
  <c r="I161"/>
  <c r="G161"/>
  <c r="E161"/>
  <c r="C161"/>
  <c r="T160"/>
  <c r="R160"/>
  <c r="P160"/>
  <c r="N160"/>
  <c r="L160"/>
  <c r="J160"/>
  <c r="H160"/>
  <c r="F160"/>
  <c r="D160"/>
  <c r="B160"/>
  <c r="S159"/>
  <c r="Q159"/>
  <c r="O159"/>
  <c r="M159"/>
  <c r="K159"/>
  <c r="I159"/>
  <c r="G159"/>
  <c r="E159"/>
  <c r="C159"/>
  <c r="T158"/>
  <c r="R158"/>
  <c r="P158"/>
  <c r="N158"/>
  <c r="L158"/>
  <c r="J158"/>
  <c r="H158"/>
  <c r="F158"/>
  <c r="D158"/>
  <c r="B158"/>
  <c r="S157"/>
  <c r="Q157"/>
  <c r="O157"/>
  <c r="M157"/>
  <c r="K157"/>
  <c r="I157"/>
  <c r="G157"/>
  <c r="E157"/>
  <c r="C157"/>
  <c r="T156"/>
  <c r="R156"/>
  <c r="P156"/>
  <c r="N156"/>
  <c r="L156"/>
  <c r="J156"/>
  <c r="H156"/>
  <c r="F156"/>
  <c r="D156"/>
  <c r="B156"/>
  <c r="S155"/>
  <c r="Q155"/>
  <c r="O155"/>
  <c r="M155"/>
  <c r="K155"/>
  <c r="I155"/>
  <c r="G155"/>
  <c r="E155"/>
  <c r="C155"/>
  <c r="T154"/>
  <c r="R154"/>
  <c r="P154"/>
  <c r="N154"/>
  <c r="L154"/>
  <c r="J154"/>
  <c r="H154"/>
  <c r="F154"/>
  <c r="D154"/>
  <c r="B154"/>
  <c r="S153"/>
  <c r="Q153"/>
  <c r="O153"/>
  <c r="M153"/>
  <c r="K153"/>
  <c r="I153"/>
  <c r="G153"/>
  <c r="E153"/>
  <c r="C153"/>
  <c r="T152"/>
  <c r="R152"/>
  <c r="P152"/>
  <c r="N152"/>
  <c r="L152"/>
  <c r="J152"/>
  <c r="H152"/>
  <c r="F152"/>
  <c r="D152"/>
  <c r="B152"/>
  <c r="S151"/>
  <c r="Q151"/>
  <c r="O151"/>
  <c r="M151"/>
  <c r="K151"/>
  <c r="I151"/>
  <c r="G151"/>
  <c r="E151"/>
  <c r="C151"/>
  <c r="T150"/>
  <c r="R150"/>
  <c r="P150"/>
  <c r="N150"/>
  <c r="L150"/>
  <c r="J150"/>
  <c r="H150"/>
  <c r="F150"/>
  <c r="D150"/>
  <c r="B150"/>
  <c r="S149"/>
  <c r="Q149"/>
  <c r="O149"/>
  <c r="M149"/>
  <c r="K149"/>
  <c r="I149"/>
  <c r="G149"/>
  <c r="E149"/>
  <c r="C149"/>
  <c r="T148"/>
  <c r="R148"/>
  <c r="P148"/>
  <c r="N148"/>
  <c r="L148"/>
  <c r="J148"/>
  <c r="H148"/>
  <c r="F148"/>
  <c r="D148"/>
  <c r="B148"/>
  <c r="S147"/>
  <c r="Q147"/>
  <c r="O147"/>
  <c r="M147"/>
  <c r="K147"/>
  <c r="I147"/>
  <c r="G147"/>
  <c r="E147"/>
  <c r="C147"/>
  <c r="T146"/>
  <c r="R146"/>
  <c r="P146"/>
  <c r="N146"/>
  <c r="L146"/>
  <c r="J146"/>
  <c r="H146"/>
  <c r="F146"/>
  <c r="D146"/>
  <c r="B146"/>
  <c r="S145"/>
  <c r="Q145"/>
  <c r="O145"/>
  <c r="M145"/>
  <c r="K145"/>
  <c r="I145"/>
  <c r="G145"/>
  <c r="E145"/>
  <c r="C145"/>
  <c r="T144"/>
  <c r="R144"/>
  <c r="P144"/>
  <c r="N144"/>
  <c r="L144"/>
  <c r="J144"/>
  <c r="H144"/>
  <c r="F144"/>
  <c r="D144"/>
  <c r="B144"/>
  <c r="S143"/>
  <c r="Q143"/>
  <c r="O143"/>
  <c r="M143"/>
  <c r="K143"/>
  <c r="I143"/>
  <c r="G143"/>
  <c r="E143"/>
  <c r="C143"/>
  <c r="T142"/>
  <c r="R142"/>
  <c r="P142"/>
  <c r="N142"/>
  <c r="L142"/>
  <c r="J142"/>
  <c r="H142"/>
  <c r="F142"/>
  <c r="D142"/>
  <c r="B142"/>
  <c r="S141"/>
  <c r="Q141"/>
  <c r="O141"/>
  <c r="M141"/>
  <c r="K141"/>
  <c r="I141"/>
  <c r="G141"/>
  <c r="E141"/>
  <c r="C141"/>
  <c r="T140"/>
  <c r="R140"/>
  <c r="P140"/>
  <c r="N140"/>
  <c r="L140"/>
  <c r="J140"/>
  <c r="H140"/>
  <c r="F140"/>
  <c r="D140"/>
  <c r="B140"/>
  <c r="S139"/>
  <c r="Q139"/>
  <c r="O139"/>
  <c r="M139"/>
  <c r="K139"/>
  <c r="I139"/>
  <c r="G139"/>
  <c r="E139"/>
  <c r="C139"/>
  <c r="T138"/>
  <c r="R138"/>
  <c r="P138"/>
  <c r="N138"/>
  <c r="L138"/>
  <c r="J138"/>
  <c r="H138"/>
  <c r="F138"/>
  <c r="D138"/>
  <c r="B138"/>
  <c r="S137"/>
  <c r="Q137"/>
  <c r="O137"/>
  <c r="M137"/>
  <c r="K137"/>
  <c r="I137"/>
  <c r="G137"/>
  <c r="E137"/>
  <c r="C137"/>
  <c r="T136"/>
  <c r="R136"/>
  <c r="P136"/>
  <c r="N136"/>
  <c r="L136"/>
  <c r="J136"/>
  <c r="H136"/>
  <c r="F136"/>
  <c r="D136"/>
  <c r="B136"/>
  <c r="S135"/>
  <c r="Q135"/>
  <c r="O135"/>
  <c r="M135"/>
  <c r="K135"/>
  <c r="I135"/>
  <c r="G135"/>
  <c r="E135"/>
  <c r="C135"/>
  <c r="T134"/>
  <c r="R134"/>
  <c r="P134"/>
  <c r="N134"/>
  <c r="L134"/>
  <c r="J134"/>
  <c r="H134"/>
  <c r="F134"/>
  <c r="D134"/>
  <c r="B134"/>
  <c r="S133"/>
  <c r="Q133"/>
  <c r="O133"/>
  <c r="M133"/>
  <c r="K133"/>
  <c r="I133"/>
  <c r="G133"/>
  <c r="E133"/>
  <c r="C133"/>
  <c r="T132"/>
  <c r="R132"/>
  <c r="P132"/>
  <c r="N132"/>
  <c r="L132"/>
  <c r="J132"/>
  <c r="H132"/>
  <c r="F132"/>
  <c r="D132"/>
  <c r="B132"/>
  <c r="S131"/>
  <c r="Q131"/>
  <c r="O131"/>
  <c r="M131"/>
  <c r="K131"/>
  <c r="I131"/>
  <c r="G131"/>
  <c r="E131"/>
  <c r="C131"/>
  <c r="T130"/>
  <c r="R130"/>
  <c r="P130"/>
  <c r="N130"/>
  <c r="L130"/>
  <c r="J130"/>
  <c r="H130"/>
  <c r="F130"/>
  <c r="D130"/>
  <c r="B130"/>
  <c r="S129"/>
  <c r="Q129"/>
  <c r="O129"/>
  <c r="M129"/>
  <c r="K129"/>
  <c r="I129"/>
  <c r="G129"/>
  <c r="E129"/>
  <c r="C129"/>
  <c r="T128"/>
  <c r="R128"/>
  <c r="P128"/>
  <c r="N128"/>
  <c r="L128"/>
  <c r="J128"/>
  <c r="H128"/>
  <c r="F128"/>
  <c r="D128"/>
  <c r="B128"/>
  <c r="S127"/>
  <c r="Q127"/>
  <c r="O127"/>
  <c r="M127"/>
  <c r="K127"/>
  <c r="I127"/>
  <c r="G127"/>
  <c r="E127"/>
  <c r="C127"/>
  <c r="T126"/>
  <c r="R126"/>
  <c r="P126"/>
  <c r="N126"/>
  <c r="L126"/>
  <c r="J126"/>
  <c r="H126"/>
  <c r="F126"/>
  <c r="D126"/>
  <c r="B126"/>
  <c r="S125"/>
  <c r="Q125"/>
  <c r="O125"/>
  <c r="M125"/>
  <c r="K125"/>
  <c r="I125"/>
  <c r="G125"/>
  <c r="E125"/>
  <c r="C125"/>
  <c r="T124"/>
  <c r="R124"/>
  <c r="P124"/>
  <c r="N124"/>
  <c r="L124"/>
  <c r="J124"/>
  <c r="H124"/>
  <c r="F124"/>
  <c r="D124"/>
  <c r="B124"/>
  <c r="S123"/>
  <c r="Q123"/>
  <c r="O123"/>
  <c r="M123"/>
  <c r="K123"/>
  <c r="I123"/>
  <c r="G123"/>
  <c r="E123"/>
  <c r="C123"/>
  <c r="T122"/>
  <c r="R122"/>
  <c r="P122"/>
  <c r="N122"/>
  <c r="L122"/>
  <c r="J122"/>
  <c r="H122"/>
  <c r="F122"/>
  <c r="D122"/>
  <c r="B122"/>
  <c r="S121"/>
  <c r="Q121"/>
  <c r="O121"/>
  <c r="M121"/>
  <c r="K121"/>
  <c r="I121"/>
  <c r="G121"/>
  <c r="E121"/>
  <c r="C121"/>
  <c r="T120"/>
  <c r="R120"/>
  <c r="P120"/>
  <c r="N120"/>
  <c r="L120"/>
  <c r="J120"/>
  <c r="H120"/>
  <c r="F120"/>
  <c r="D120"/>
  <c r="B120"/>
  <c r="S119"/>
  <c r="Q119"/>
  <c r="O119"/>
  <c r="M119"/>
  <c r="I119"/>
  <c r="G119"/>
  <c r="E119"/>
  <c r="C119"/>
  <c r="T118"/>
  <c r="R118"/>
  <c r="P118"/>
  <c r="N118"/>
  <c r="L118"/>
  <c r="J118"/>
  <c r="H118"/>
  <c r="F118"/>
  <c r="D118"/>
  <c r="B118"/>
  <c r="S117"/>
  <c r="Q117"/>
  <c r="O117"/>
  <c r="M117"/>
  <c r="K117"/>
  <c r="I117"/>
  <c r="G117"/>
  <c r="E117"/>
  <c r="C117"/>
  <c r="T116"/>
  <c r="R116"/>
  <c r="P116"/>
  <c r="N116"/>
  <c r="L116"/>
  <c r="J116"/>
  <c r="H116"/>
  <c r="F116"/>
  <c r="D116"/>
  <c r="B116"/>
  <c r="S115"/>
  <c r="Q115"/>
  <c r="O115"/>
  <c r="M115"/>
  <c r="K115"/>
  <c r="I115"/>
  <c r="G115"/>
  <c r="E115"/>
  <c r="C115"/>
  <c r="T114"/>
  <c r="R114"/>
  <c r="P114"/>
  <c r="N114"/>
  <c r="L114"/>
  <c r="J114"/>
  <c r="H114"/>
  <c r="F114"/>
  <c r="D114"/>
  <c r="B114"/>
  <c r="S113"/>
  <c r="Q113"/>
  <c r="O113"/>
  <c r="M113"/>
  <c r="K113"/>
  <c r="I113"/>
  <c r="G113"/>
  <c r="E113"/>
  <c r="C113"/>
  <c r="T112"/>
  <c r="R112"/>
  <c r="P112"/>
  <c r="N112"/>
  <c r="L112"/>
  <c r="J112"/>
  <c r="H112"/>
  <c r="F112"/>
  <c r="D112"/>
  <c r="B112"/>
  <c r="S111"/>
  <c r="Q111"/>
  <c r="O111"/>
  <c r="M111"/>
  <c r="K111"/>
  <c r="I111"/>
  <c r="G111"/>
  <c r="E111"/>
  <c r="C111"/>
  <c r="T110"/>
  <c r="R110"/>
  <c r="P110"/>
  <c r="N110"/>
  <c r="L110"/>
  <c r="J110"/>
  <c r="H110"/>
  <c r="F110"/>
  <c r="D110"/>
  <c r="B110"/>
  <c r="S109"/>
  <c r="Q109"/>
  <c r="O109"/>
  <c r="M109"/>
  <c r="K109"/>
  <c r="I109"/>
  <c r="G109"/>
  <c r="E109"/>
  <c r="C109"/>
  <c r="T108"/>
  <c r="R108"/>
  <c r="P108"/>
  <c r="N108"/>
  <c r="L108"/>
  <c r="J108"/>
  <c r="H108"/>
  <c r="F108"/>
  <c r="D108"/>
  <c r="B108"/>
  <c r="S107"/>
  <c r="Q107"/>
  <c r="O107"/>
  <c r="M107"/>
  <c r="K107"/>
  <c r="I107"/>
  <c r="G107"/>
  <c r="E107"/>
  <c r="C107"/>
  <c r="T106"/>
  <c r="R106"/>
  <c r="P106"/>
  <c r="N106"/>
  <c r="L106"/>
  <c r="J106"/>
  <c r="H106"/>
  <c r="F106"/>
  <c r="D106"/>
  <c r="B106"/>
  <c r="S105"/>
  <c r="Q105"/>
  <c r="O105"/>
  <c r="M105"/>
  <c r="K105"/>
  <c r="I105"/>
  <c r="G105"/>
  <c r="E105"/>
  <c r="C105"/>
  <c r="T104"/>
  <c r="R104"/>
  <c r="P104"/>
  <c r="N104"/>
  <c r="L104"/>
  <c r="J104"/>
  <c r="H104"/>
  <c r="F104"/>
  <c r="D104"/>
  <c r="B104"/>
  <c r="S103"/>
  <c r="Q103"/>
  <c r="O103"/>
  <c r="M103"/>
  <c r="K103"/>
  <c r="I103"/>
  <c r="G103"/>
  <c r="E103"/>
  <c r="C103"/>
  <c r="T102"/>
  <c r="R102"/>
  <c r="P102"/>
  <c r="N102"/>
  <c r="L102"/>
  <c r="J102"/>
  <c r="H102"/>
  <c r="F102"/>
  <c r="D102"/>
  <c r="B102"/>
  <c r="S101"/>
  <c r="Q101"/>
  <c r="O101"/>
  <c r="M101"/>
  <c r="K101"/>
  <c r="I101"/>
  <c r="G101"/>
  <c r="E101"/>
  <c r="C101"/>
  <c r="T100"/>
  <c r="R100"/>
  <c r="P100"/>
  <c r="N100"/>
  <c r="L100"/>
  <c r="J100"/>
  <c r="H100"/>
  <c r="F100"/>
  <c r="D100"/>
  <c r="B100"/>
  <c r="S99"/>
  <c r="Q99"/>
  <c r="O99"/>
  <c r="M99"/>
  <c r="K99"/>
  <c r="I99"/>
  <c r="G99"/>
  <c r="E99"/>
  <c r="C99"/>
  <c r="T98"/>
  <c r="R98"/>
  <c r="P98"/>
  <c r="N98"/>
  <c r="L98"/>
  <c r="J98"/>
  <c r="H98"/>
  <c r="F98"/>
  <c r="D98"/>
  <c r="B98"/>
  <c r="S97"/>
  <c r="Q97"/>
  <c r="O97"/>
  <c r="M97"/>
  <c r="K97"/>
  <c r="I97"/>
  <c r="G97"/>
  <c r="E97"/>
  <c r="C97"/>
  <c r="T96"/>
  <c r="R96"/>
  <c r="P96"/>
  <c r="N96"/>
  <c r="L96"/>
  <c r="J96"/>
  <c r="H96"/>
  <c r="F96"/>
  <c r="D96"/>
  <c r="B96"/>
  <c r="S95"/>
  <c r="Q95"/>
  <c r="O95"/>
  <c r="M95"/>
  <c r="K95"/>
  <c r="I95"/>
  <c r="G95"/>
  <c r="E95"/>
  <c r="C95"/>
  <c r="T94"/>
  <c r="R94"/>
  <c r="P94"/>
  <c r="N94"/>
  <c r="L94"/>
  <c r="J94"/>
  <c r="H94"/>
  <c r="F94"/>
  <c r="D94"/>
  <c r="B94"/>
  <c r="S93"/>
  <c r="Q93"/>
  <c r="O93"/>
  <c r="M93"/>
  <c r="K93"/>
  <c r="I93"/>
  <c r="G93"/>
  <c r="E93"/>
  <c r="C93"/>
  <c r="T92"/>
  <c r="R92"/>
  <c r="P92"/>
  <c r="N92"/>
  <c r="L92"/>
  <c r="J92"/>
  <c r="H92"/>
  <c r="F92"/>
  <c r="D92"/>
  <c r="B92"/>
  <c r="S91"/>
  <c r="Q91"/>
  <c r="O91"/>
  <c r="M91"/>
  <c r="K91"/>
  <c r="I91"/>
  <c r="G91"/>
  <c r="E91"/>
  <c r="C91"/>
  <c r="T90"/>
  <c r="R90"/>
  <c r="P90"/>
  <c r="N90"/>
  <c r="L90"/>
  <c r="J90"/>
  <c r="H90"/>
  <c r="F90"/>
  <c r="D90"/>
  <c r="B90"/>
  <c r="S89"/>
  <c r="Q89"/>
  <c r="O89"/>
  <c r="M89"/>
  <c r="K89"/>
  <c r="I89"/>
  <c r="G89"/>
  <c r="E89"/>
  <c r="C89"/>
  <c r="T88"/>
  <c r="R88"/>
  <c r="P88"/>
  <c r="N88"/>
  <c r="L88"/>
  <c r="J88"/>
  <c r="H88"/>
  <c r="F88"/>
  <c r="D88"/>
  <c r="B88"/>
  <c r="S87"/>
  <c r="Q87"/>
  <c r="O87"/>
  <c r="M87"/>
  <c r="K87"/>
  <c r="I87"/>
  <c r="G87"/>
  <c r="E87"/>
  <c r="C87"/>
  <c r="T86"/>
  <c r="R86"/>
  <c r="P86"/>
  <c r="N86"/>
  <c r="L86"/>
  <c r="J86"/>
  <c r="H86"/>
  <c r="F86"/>
  <c r="D86"/>
  <c r="B86"/>
  <c r="S85"/>
  <c r="Q85"/>
  <c r="O85"/>
  <c r="M85"/>
  <c r="K85"/>
  <c r="I85"/>
  <c r="G85"/>
  <c r="E85"/>
  <c r="C85"/>
  <c r="T84"/>
  <c r="R84"/>
  <c r="P84"/>
  <c r="N84"/>
  <c r="L84"/>
  <c r="J84"/>
  <c r="H84"/>
  <c r="F84"/>
  <c r="D84"/>
  <c r="B84"/>
  <c r="S83"/>
  <c r="Q83"/>
  <c r="O83"/>
  <c r="M83"/>
  <c r="K83"/>
  <c r="I83"/>
  <c r="G83"/>
  <c r="E83"/>
  <c r="C83"/>
  <c r="T82"/>
  <c r="R82"/>
  <c r="P82"/>
  <c r="N82"/>
  <c r="L82"/>
  <c r="J82"/>
  <c r="H82"/>
  <c r="F82"/>
  <c r="D82"/>
  <c r="B82"/>
  <c r="S81"/>
  <c r="Q81"/>
  <c r="O81"/>
  <c r="M81"/>
  <c r="K81"/>
  <c r="I81"/>
  <c r="G81"/>
  <c r="E81"/>
  <c r="C81"/>
  <c r="T80"/>
  <c r="R80"/>
  <c r="P80"/>
  <c r="N80"/>
  <c r="L80"/>
  <c r="J80"/>
  <c r="H80"/>
  <c r="F80"/>
  <c r="D80"/>
  <c r="B80"/>
  <c r="S79"/>
  <c r="Q79"/>
  <c r="O79"/>
  <c r="M79"/>
  <c r="K79"/>
  <c r="I79"/>
  <c r="G79"/>
  <c r="E79"/>
  <c r="C79"/>
  <c r="T78"/>
  <c r="R78"/>
  <c r="P78"/>
  <c r="N78"/>
  <c r="L78"/>
  <c r="J78"/>
  <c r="H78"/>
  <c r="F78"/>
  <c r="D78"/>
  <c r="B78"/>
  <c r="S77"/>
  <c r="Q77"/>
  <c r="O77"/>
  <c r="M77"/>
  <c r="K77"/>
  <c r="I77"/>
  <c r="G77"/>
  <c r="E77"/>
  <c r="C77"/>
  <c r="T76"/>
  <c r="R76"/>
  <c r="P76"/>
  <c r="N76"/>
  <c r="L76"/>
  <c r="J76"/>
  <c r="H76"/>
  <c r="F76"/>
  <c r="D76"/>
  <c r="B76"/>
  <c r="S75"/>
  <c r="Q75"/>
  <c r="O75"/>
  <c r="M75"/>
  <c r="K75"/>
  <c r="I75"/>
  <c r="G75"/>
  <c r="E75"/>
  <c r="C75"/>
  <c r="T74"/>
  <c r="R74"/>
  <c r="P74"/>
  <c r="N74"/>
  <c r="L74"/>
  <c r="J74"/>
  <c r="H74"/>
  <c r="F74"/>
  <c r="D74"/>
  <c r="B74"/>
  <c r="S73"/>
  <c r="Q73"/>
  <c r="O73"/>
  <c r="M73"/>
  <c r="I73"/>
  <c r="G73"/>
  <c r="E73"/>
  <c r="C73"/>
  <c r="T72"/>
  <c r="R72"/>
  <c r="P72"/>
  <c r="N72"/>
  <c r="L72"/>
  <c r="J72"/>
  <c r="H72"/>
  <c r="F72"/>
  <c r="D72"/>
  <c r="B72"/>
  <c r="S71"/>
  <c r="Q71"/>
  <c r="O71"/>
  <c r="M71"/>
  <c r="K71"/>
  <c r="I71"/>
  <c r="G71"/>
  <c r="E71"/>
  <c r="C71"/>
  <c r="T70"/>
  <c r="R70"/>
  <c r="P70"/>
  <c r="N70"/>
  <c r="L70"/>
  <c r="J70"/>
  <c r="H70"/>
  <c r="F70"/>
  <c r="D70"/>
  <c r="B70"/>
  <c r="S69"/>
  <c r="Q69"/>
  <c r="O69"/>
  <c r="M69"/>
  <c r="K69"/>
  <c r="I69"/>
  <c r="G69"/>
  <c r="E69"/>
  <c r="C69"/>
  <c r="T68"/>
  <c r="R68"/>
  <c r="P68"/>
  <c r="N68"/>
  <c r="L68"/>
  <c r="J68"/>
  <c r="H68"/>
  <c r="F68"/>
  <c r="D68"/>
  <c r="B68"/>
  <c r="S67"/>
  <c r="Q67"/>
  <c r="O67"/>
  <c r="M67"/>
  <c r="K67"/>
  <c r="I67"/>
  <c r="G67"/>
  <c r="E67"/>
  <c r="C67"/>
  <c r="T66"/>
  <c r="R66"/>
  <c r="P66"/>
  <c r="N66"/>
  <c r="L66"/>
  <c r="J66"/>
  <c r="H66"/>
  <c r="F66"/>
  <c r="D66"/>
  <c r="B66"/>
  <c r="S65"/>
  <c r="Q65"/>
  <c r="O65"/>
  <c r="M65"/>
  <c r="K65"/>
  <c r="I65"/>
  <c r="G65"/>
  <c r="E65"/>
  <c r="C65"/>
  <c r="T64"/>
  <c r="R64"/>
  <c r="P64"/>
  <c r="N64"/>
  <c r="L64"/>
  <c r="J64"/>
  <c r="H64"/>
  <c r="F64"/>
  <c r="D64"/>
  <c r="B64"/>
  <c r="S63"/>
  <c r="Q63"/>
  <c r="O63"/>
  <c r="M63"/>
  <c r="K63"/>
  <c r="I63"/>
  <c r="G63"/>
  <c r="E63"/>
  <c r="C63"/>
  <c r="T62"/>
  <c r="R62"/>
  <c r="P62"/>
  <c r="N62"/>
  <c r="L62"/>
  <c r="J62"/>
  <c r="H62"/>
  <c r="F62"/>
  <c r="D62"/>
  <c r="B62"/>
  <c r="S61"/>
  <c r="Q61"/>
  <c r="O61"/>
  <c r="M61"/>
  <c r="K61"/>
  <c r="I61"/>
  <c r="G61"/>
  <c r="E61"/>
  <c r="C61"/>
  <c r="T60"/>
  <c r="R60"/>
  <c r="P60"/>
  <c r="N60"/>
  <c r="L60"/>
  <c r="J60"/>
  <c r="H60"/>
  <c r="F60"/>
  <c r="D60"/>
  <c r="B60"/>
  <c r="S59"/>
  <c r="Q59"/>
  <c r="O59"/>
  <c r="M59"/>
  <c r="K59"/>
  <c r="I59"/>
  <c r="G59"/>
  <c r="E59"/>
  <c r="C59"/>
  <c r="T58"/>
  <c r="R58"/>
  <c r="P58"/>
  <c r="N58"/>
  <c r="L58"/>
  <c r="J58"/>
  <c r="H58"/>
  <c r="F58"/>
  <c r="D58"/>
  <c r="B58"/>
  <c r="S57"/>
  <c r="Q57"/>
  <c r="O57"/>
  <c r="M57"/>
  <c r="K57"/>
  <c r="I57"/>
  <c r="G57"/>
  <c r="E57"/>
  <c r="C57"/>
  <c r="T56"/>
  <c r="R56"/>
  <c r="P56"/>
  <c r="N56"/>
  <c r="L56"/>
  <c r="J56"/>
  <c r="H56"/>
  <c r="F56"/>
  <c r="D56"/>
  <c r="B56"/>
  <c r="S55"/>
  <c r="Q55"/>
  <c r="O55"/>
  <c r="M55"/>
  <c r="K55"/>
  <c r="I55"/>
  <c r="G55"/>
  <c r="E55"/>
  <c r="C55"/>
  <c r="T54"/>
  <c r="R54"/>
  <c r="P54"/>
  <c r="N54"/>
  <c r="L54"/>
  <c r="J54"/>
  <c r="H54"/>
  <c r="F54"/>
  <c r="D54"/>
  <c r="B54"/>
  <c r="S53"/>
  <c r="Q53"/>
  <c r="O53"/>
  <c r="M53"/>
  <c r="K53"/>
  <c r="I53"/>
  <c r="G53"/>
  <c r="E53"/>
  <c r="C53"/>
  <c r="T52"/>
  <c r="R52"/>
  <c r="P52"/>
  <c r="N52"/>
  <c r="L52"/>
  <c r="J52"/>
  <c r="H52"/>
  <c r="F52"/>
  <c r="D52"/>
  <c r="B52"/>
  <c r="S51"/>
  <c r="Q51"/>
  <c r="O51"/>
  <c r="M51"/>
  <c r="K51"/>
  <c r="I51"/>
  <c r="G51"/>
  <c r="E51"/>
  <c r="C51"/>
  <c r="T50"/>
  <c r="R50"/>
  <c r="P50"/>
  <c r="N50"/>
  <c r="L50"/>
  <c r="J50"/>
  <c r="H50"/>
  <c r="F50"/>
  <c r="D50"/>
  <c r="B50"/>
  <c r="S49"/>
  <c r="Q49"/>
  <c r="O49"/>
  <c r="M49"/>
  <c r="K49"/>
  <c r="I49"/>
  <c r="G49"/>
  <c r="E49"/>
  <c r="C49"/>
  <c r="T48"/>
  <c r="R48"/>
  <c r="P48"/>
  <c r="N48"/>
  <c r="L48"/>
  <c r="J48"/>
  <c r="H48"/>
  <c r="F48"/>
  <c r="D48"/>
  <c r="B48"/>
  <c r="S47"/>
  <c r="Q47"/>
  <c r="O47"/>
  <c r="M47"/>
  <c r="K47"/>
  <c r="I47"/>
  <c r="G47"/>
  <c r="E47"/>
  <c r="C47"/>
  <c r="T46"/>
  <c r="R46"/>
  <c r="P46"/>
  <c r="N46"/>
  <c r="L46"/>
  <c r="J46"/>
  <c r="H46"/>
  <c r="F46"/>
  <c r="D46"/>
  <c r="B46"/>
  <c r="S45"/>
  <c r="Q45"/>
  <c r="O45"/>
  <c r="M45"/>
  <c r="K45"/>
  <c r="I45"/>
  <c r="G45"/>
  <c r="E45"/>
  <c r="C45"/>
  <c r="T44"/>
  <c r="R44"/>
  <c r="P44"/>
  <c r="N44"/>
  <c r="L44"/>
  <c r="J44"/>
  <c r="H44"/>
  <c r="F44"/>
  <c r="D44"/>
  <c r="B44"/>
  <c r="S43"/>
  <c r="Q43"/>
  <c r="O43"/>
  <c r="M43"/>
  <c r="I43"/>
  <c r="G43"/>
  <c r="E43"/>
  <c r="C43"/>
  <c r="T42"/>
  <c r="R42"/>
  <c r="P42"/>
  <c r="N42"/>
  <c r="L42"/>
  <c r="J42"/>
  <c r="H42"/>
  <c r="F42"/>
  <c r="D42"/>
  <c r="B42"/>
  <c r="S41"/>
  <c r="Q41"/>
  <c r="O41"/>
  <c r="M41"/>
  <c r="K41"/>
  <c r="I41"/>
  <c r="G41"/>
  <c r="E41"/>
  <c r="C41"/>
  <c r="T40"/>
  <c r="R40"/>
  <c r="P40"/>
  <c r="N40"/>
  <c r="L40"/>
  <c r="J40"/>
  <c r="H40"/>
  <c r="F40"/>
  <c r="D40"/>
  <c r="B40"/>
  <c r="S39"/>
  <c r="Q39"/>
  <c r="O39"/>
  <c r="M39"/>
  <c r="K39"/>
  <c r="I39"/>
  <c r="G39"/>
  <c r="E39"/>
  <c r="C39"/>
  <c r="T38"/>
  <c r="R38"/>
  <c r="P38"/>
  <c r="N38"/>
  <c r="L38"/>
  <c r="J38"/>
  <c r="H38"/>
  <c r="F38"/>
  <c r="D38"/>
  <c r="B38"/>
  <c r="S37"/>
  <c r="Q37"/>
  <c r="O37"/>
  <c r="M37"/>
  <c r="K37"/>
  <c r="I37"/>
  <c r="G37"/>
  <c r="E37"/>
  <c r="C37"/>
  <c r="T36"/>
  <c r="R36"/>
  <c r="P36"/>
  <c r="N36"/>
  <c r="L36"/>
  <c r="J36"/>
  <c r="H36"/>
  <c r="F36"/>
  <c r="D36"/>
  <c r="B36"/>
  <c r="S35"/>
  <c r="Q35"/>
  <c r="O35"/>
  <c r="M35"/>
  <c r="K35"/>
  <c r="I35"/>
  <c r="G35"/>
  <c r="E35"/>
  <c r="C35"/>
  <c r="T34"/>
  <c r="R34"/>
  <c r="P34"/>
  <c r="N34"/>
  <c r="L34"/>
  <c r="J34"/>
  <c r="H34"/>
  <c r="F34"/>
  <c r="D34"/>
  <c r="B34"/>
  <c r="S33"/>
  <c r="Q33"/>
  <c r="O33"/>
  <c r="M33"/>
  <c r="K33"/>
  <c r="I33"/>
  <c r="G33"/>
  <c r="E33"/>
  <c r="C33"/>
  <c r="T32"/>
  <c r="R32"/>
  <c r="P32"/>
  <c r="N32"/>
  <c r="L32"/>
  <c r="J32"/>
  <c r="H32"/>
  <c r="F32"/>
  <c r="D32"/>
  <c r="B32"/>
  <c r="S31"/>
  <c r="Q31"/>
  <c r="O31"/>
  <c r="M31"/>
  <c r="K31"/>
  <c r="I31"/>
  <c r="G31"/>
  <c r="E31"/>
  <c r="C31"/>
  <c r="T30"/>
  <c r="R30"/>
  <c r="P30"/>
  <c r="N30"/>
  <c r="L30"/>
  <c r="J30"/>
  <c r="H30"/>
  <c r="F30"/>
  <c r="D30"/>
  <c r="B30"/>
  <c r="S29"/>
  <c r="Q29"/>
  <c r="O29"/>
  <c r="M29"/>
  <c r="K29"/>
  <c r="I29"/>
  <c r="G29"/>
  <c r="E29"/>
  <c r="C29"/>
  <c r="T28"/>
  <c r="R28"/>
  <c r="P28"/>
  <c r="N28"/>
  <c r="L28"/>
  <c r="J28"/>
  <c r="H28"/>
  <c r="F28"/>
  <c r="D28"/>
  <c r="B28"/>
  <c r="S27"/>
  <c r="Q27"/>
  <c r="O27"/>
  <c r="M27"/>
  <c r="K27"/>
  <c r="I27"/>
  <c r="G27"/>
  <c r="E27"/>
  <c r="C27"/>
  <c r="T26"/>
  <c r="R26"/>
  <c r="P26"/>
  <c r="N26"/>
  <c r="L26"/>
  <c r="J26"/>
  <c r="H26"/>
  <c r="F26"/>
  <c r="D26"/>
  <c r="B26"/>
  <c r="S25"/>
  <c r="Q25"/>
  <c r="O25"/>
  <c r="M25"/>
  <c r="K25"/>
  <c r="I25"/>
  <c r="G25"/>
  <c r="E25"/>
  <c r="C25"/>
  <c r="T24"/>
  <c r="R24"/>
  <c r="P24"/>
  <c r="N24"/>
  <c r="L24"/>
  <c r="J24"/>
  <c r="H24"/>
  <c r="F24"/>
  <c r="D24"/>
  <c r="B24"/>
  <c r="S23"/>
  <c r="Q23"/>
  <c r="O23"/>
  <c r="M23"/>
  <c r="K23"/>
  <c r="I23"/>
  <c r="G23"/>
  <c r="E23"/>
  <c r="C23"/>
  <c r="T22"/>
  <c r="R22"/>
  <c r="P22"/>
  <c r="N22"/>
  <c r="L22"/>
  <c r="J22"/>
  <c r="H22"/>
  <c r="F22"/>
  <c r="D22"/>
  <c r="B22"/>
  <c r="S21"/>
  <c r="Q21"/>
  <c r="O21"/>
  <c r="M21"/>
  <c r="K21"/>
  <c r="I21"/>
  <c r="G21"/>
  <c r="E21"/>
  <c r="C21"/>
  <c r="T20"/>
  <c r="R20"/>
  <c r="P20"/>
  <c r="N20"/>
  <c r="L20"/>
  <c r="J20"/>
  <c r="H20"/>
  <c r="F20"/>
  <c r="D20"/>
  <c r="B20"/>
  <c r="S19"/>
  <c r="Q19"/>
  <c r="O19"/>
  <c r="M19"/>
  <c r="K19"/>
  <c r="I19"/>
  <c r="G19"/>
  <c r="E19"/>
  <c r="C19"/>
  <c r="T18"/>
  <c r="R18"/>
  <c r="P18"/>
  <c r="N18"/>
  <c r="L18"/>
  <c r="J18"/>
  <c r="H18"/>
  <c r="F18"/>
  <c r="D18"/>
  <c r="B18"/>
  <c r="S17"/>
  <c r="Q17"/>
  <c r="O17"/>
  <c r="M17"/>
  <c r="K17"/>
  <c r="I17"/>
  <c r="G17"/>
  <c r="E17"/>
  <c r="C17"/>
  <c r="T16"/>
  <c r="R16"/>
  <c r="P16"/>
  <c r="N16"/>
  <c r="L16"/>
  <c r="J16"/>
  <c r="H16"/>
  <c r="F16"/>
  <c r="D16"/>
  <c r="B16"/>
  <c r="S15"/>
  <c r="Q15"/>
  <c r="O15"/>
  <c r="M15"/>
  <c r="K15"/>
  <c r="I15"/>
  <c r="G15"/>
  <c r="E15"/>
  <c r="C15"/>
  <c r="T14"/>
  <c r="R14"/>
  <c r="P14"/>
  <c r="N14"/>
  <c r="L14"/>
  <c r="J14"/>
  <c r="H14"/>
  <c r="F14"/>
  <c r="D14"/>
  <c r="B14"/>
  <c r="S13"/>
  <c r="Q13"/>
  <c r="O13"/>
  <c r="M13"/>
  <c r="K13"/>
  <c r="I13"/>
  <c r="G13"/>
  <c r="E13"/>
  <c r="C13"/>
  <c r="T12"/>
  <c r="R12"/>
  <c r="P12"/>
  <c r="N12"/>
  <c r="L12"/>
  <c r="J12"/>
  <c r="H12"/>
  <c r="F12"/>
  <c r="D12"/>
  <c r="B12"/>
  <c r="S11"/>
  <c r="Q11"/>
  <c r="O11"/>
  <c r="M11"/>
  <c r="K11"/>
  <c r="I11"/>
  <c r="G11"/>
  <c r="E11"/>
  <c r="C11"/>
  <c r="T10"/>
  <c r="R10"/>
  <c r="P10"/>
  <c r="N10"/>
  <c r="L10"/>
  <c r="J10"/>
  <c r="H10"/>
  <c r="F10"/>
  <c r="D10"/>
  <c r="B10"/>
  <c r="S9"/>
  <c r="Q9"/>
  <c r="O9"/>
  <c r="M9"/>
  <c r="K9"/>
  <c r="I9"/>
  <c r="G9"/>
  <c r="E9"/>
  <c r="C9"/>
  <c r="T8"/>
  <c r="R8"/>
  <c r="P8"/>
  <c r="N8"/>
  <c r="L8"/>
  <c r="J8"/>
  <c r="H8"/>
  <c r="F8"/>
  <c r="D8"/>
  <c r="B8"/>
  <c r="S7"/>
  <c r="Q7"/>
  <c r="O7"/>
  <c r="M7"/>
  <c r="K7"/>
  <c r="I7"/>
  <c r="G7"/>
  <c r="E7"/>
  <c r="C7"/>
  <c r="T6"/>
  <c r="R6"/>
  <c r="P6"/>
  <c r="N6"/>
  <c r="L6"/>
  <c r="J6"/>
  <c r="H6"/>
  <c r="F6"/>
  <c r="D6"/>
  <c r="B6"/>
  <c r="S5"/>
  <c r="Q5"/>
  <c r="O5"/>
  <c r="M5"/>
  <c r="K5"/>
  <c r="I5"/>
  <c r="G5"/>
  <c r="E5"/>
  <c r="C5"/>
  <c r="T4"/>
  <c r="T290" s="1"/>
  <c r="R4"/>
  <c r="R290" s="1"/>
  <c r="P4"/>
  <c r="P290" s="1"/>
  <c r="N4"/>
  <c r="N290" s="1"/>
  <c r="L4"/>
  <c r="L290" s="1"/>
  <c r="J4"/>
  <c r="J290" s="1"/>
  <c r="H4"/>
  <c r="H290" s="1"/>
  <c r="F4"/>
  <c r="F290" s="1"/>
  <c r="D4"/>
  <c r="D290" s="1"/>
  <c r="B4"/>
  <c r="B290" s="1"/>
  <c r="F288" i="10"/>
  <c r="J288"/>
  <c r="C288"/>
  <c r="G288"/>
  <c r="K288"/>
  <c r="D288"/>
  <c r="H288"/>
  <c r="B288"/>
  <c r="E288"/>
  <c r="I288"/>
</calcChain>
</file>

<file path=xl/comments1.xml><?xml version="1.0" encoding="utf-8"?>
<comments xmlns="http://schemas.openxmlformats.org/spreadsheetml/2006/main">
  <authors>
    <author/>
  </authors>
  <commentList>
    <comment ref="B14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<sst xmlns="http://schemas.openxmlformats.org/spreadsheetml/2006/main" count="3321" uniqueCount="365">
  <si>
    <t>Addison County</t>
  </si>
  <si>
    <t>Addison town</t>
  </si>
  <si>
    <t>Albany town</t>
  </si>
  <si>
    <t>Alburg town</t>
  </si>
  <si>
    <t>Andover town</t>
  </si>
  <si>
    <t>Arlington town</t>
  </si>
  <si>
    <t>Athens town</t>
  </si>
  <si>
    <t>Averill town</t>
  </si>
  <si>
    <t>Bakersfield town</t>
  </si>
  <si>
    <t>Baltimore town</t>
  </si>
  <si>
    <t>Barnard town</t>
  </si>
  <si>
    <t>Barnet town</t>
  </si>
  <si>
    <t>Barre city</t>
  </si>
  <si>
    <t>Barre town</t>
  </si>
  <si>
    <t>Barre Micropolitan NECTA</t>
  </si>
  <si>
    <t>Barton town</t>
  </si>
  <si>
    <t>Belvidere town</t>
  </si>
  <si>
    <t>Bennington County</t>
  </si>
  <si>
    <t>Bennington town</t>
  </si>
  <si>
    <t>Bennington Micropolitan NECTA</t>
  </si>
  <si>
    <t>Benson town</t>
  </si>
  <si>
    <t>Berkshire town</t>
  </si>
  <si>
    <t>Berlin town</t>
  </si>
  <si>
    <t>Bethel town</t>
  </si>
  <si>
    <t>Bloomfield town</t>
  </si>
  <si>
    <t>Bolton town</t>
  </si>
  <si>
    <t>Bradford town</t>
  </si>
  <si>
    <t>Bradford LMA</t>
  </si>
  <si>
    <t>Braintree town</t>
  </si>
  <si>
    <t>Brandon town</t>
  </si>
  <si>
    <t>Brattleboro town</t>
  </si>
  <si>
    <t>Brattleboro-NH LMA</t>
  </si>
  <si>
    <t>Brattleboro-NH LMA part</t>
  </si>
  <si>
    <t>Bridgewater town</t>
  </si>
  <si>
    <t>Bridport town</t>
  </si>
  <si>
    <t>Brighton town</t>
  </si>
  <si>
    <t>Bristol town</t>
  </si>
  <si>
    <t>Brookfield town</t>
  </si>
  <si>
    <t>Brookline town</t>
  </si>
  <si>
    <t>Brownington town</t>
  </si>
  <si>
    <t>Brunswick town</t>
  </si>
  <si>
    <t>Buels gore</t>
  </si>
  <si>
    <t>Burke town</t>
  </si>
  <si>
    <t>Burlington city</t>
  </si>
  <si>
    <t>Burlington-South Burlington Metropolitan NECTA</t>
  </si>
  <si>
    <t>Cabot town</t>
  </si>
  <si>
    <t>Calais town</t>
  </si>
  <si>
    <t>Caledonia County</t>
  </si>
  <si>
    <t>Cambridge town</t>
  </si>
  <si>
    <t>Canaan town</t>
  </si>
  <si>
    <t>Castleton town</t>
  </si>
  <si>
    <t>Cavendish town</t>
  </si>
  <si>
    <t>Charleston town</t>
  </si>
  <si>
    <t>Charlotte town</t>
  </si>
  <si>
    <t>Chelsea town</t>
  </si>
  <si>
    <t>Chester town</t>
  </si>
  <si>
    <t>Chittenden County</t>
  </si>
  <si>
    <t>Chittenden town</t>
  </si>
  <si>
    <t>Clarendon town</t>
  </si>
  <si>
    <t>Colchester town</t>
  </si>
  <si>
    <t>Colebrook, NH-VT LMA part</t>
  </si>
  <si>
    <t>Concord town</t>
  </si>
  <si>
    <t>Corinth town</t>
  </si>
  <si>
    <t>Cornwall town</t>
  </si>
  <si>
    <t>Coventry town</t>
  </si>
  <si>
    <t>Craftsbury town</t>
  </si>
  <si>
    <t>Danby town</t>
  </si>
  <si>
    <t>Danville town</t>
  </si>
  <si>
    <t>Derby town</t>
  </si>
  <si>
    <t>Dorset town</t>
  </si>
  <si>
    <t>Dover town</t>
  </si>
  <si>
    <t>Dummerston town</t>
  </si>
  <si>
    <t>Duxbury town</t>
  </si>
  <si>
    <t>East Haven town</t>
  </si>
  <si>
    <t>East Montpelier town</t>
  </si>
  <si>
    <t>Eden town</t>
  </si>
  <si>
    <t>Elmore town</t>
  </si>
  <si>
    <t>Enosburg town</t>
  </si>
  <si>
    <t>Essex County</t>
  </si>
  <si>
    <t>Essex town</t>
  </si>
  <si>
    <t>Fair Haven town</t>
  </si>
  <si>
    <t>Fairfax town</t>
  </si>
  <si>
    <t>Fairfield town</t>
  </si>
  <si>
    <t>Fairlee town</t>
  </si>
  <si>
    <t>Fayston town</t>
  </si>
  <si>
    <t>Ferdinand town</t>
  </si>
  <si>
    <t>Ferrisburgh town</t>
  </si>
  <si>
    <t>Fletcher town</t>
  </si>
  <si>
    <t>Franklin County</t>
  </si>
  <si>
    <t>Franklin town</t>
  </si>
  <si>
    <t>Georgia town</t>
  </si>
  <si>
    <t>Glastenbury town</t>
  </si>
  <si>
    <t>Glover town</t>
  </si>
  <si>
    <t>Goshen town</t>
  </si>
  <si>
    <t>Grafton town</t>
  </si>
  <si>
    <t>Granby town</t>
  </si>
  <si>
    <t>Grand Isle County</t>
  </si>
  <si>
    <t>Grand Isle town</t>
  </si>
  <si>
    <t>Granville town</t>
  </si>
  <si>
    <t>Greensboro town</t>
  </si>
  <si>
    <t>Groton town</t>
  </si>
  <si>
    <t>Guildhall town</t>
  </si>
  <si>
    <t>Guilford town</t>
  </si>
  <si>
    <t>Halifax town</t>
  </si>
  <si>
    <t>Hancock town</t>
  </si>
  <si>
    <t>Hardwick town</t>
  </si>
  <si>
    <t>Hartford town</t>
  </si>
  <si>
    <t>Hartland town</t>
  </si>
  <si>
    <t>Highgate town</t>
  </si>
  <si>
    <t>Hinesburg town</t>
  </si>
  <si>
    <t>Holland town</t>
  </si>
  <si>
    <t>Hubbardton town</t>
  </si>
  <si>
    <t>Huntington town</t>
  </si>
  <si>
    <t>Hyde Park town</t>
  </si>
  <si>
    <t>Ira town</t>
  </si>
  <si>
    <t>Irasburg town</t>
  </si>
  <si>
    <t>Isle La Motte town</t>
  </si>
  <si>
    <t>Jamaica town</t>
  </si>
  <si>
    <t>Jay town</t>
  </si>
  <si>
    <t>Jericho town</t>
  </si>
  <si>
    <t>Johnson town</t>
  </si>
  <si>
    <t>Killington town</t>
  </si>
  <si>
    <t>Kirby town</t>
  </si>
  <si>
    <t>Lamoille County</t>
  </si>
  <si>
    <t>Landgrove town</t>
  </si>
  <si>
    <t>Lebanon, NH-VT Micropolitan NECTA part</t>
  </si>
  <si>
    <t>Leicester town</t>
  </si>
  <si>
    <t>Lemington town</t>
  </si>
  <si>
    <t>Lincoln town</t>
  </si>
  <si>
    <t>Littleton, NH-VT LMA part</t>
  </si>
  <si>
    <t>Londonderry town</t>
  </si>
  <si>
    <t>Lowell town</t>
  </si>
  <si>
    <t>Ludlow town</t>
  </si>
  <si>
    <t>Lunenburg town</t>
  </si>
  <si>
    <t>Lyndon town</t>
  </si>
  <si>
    <t>Maidstone town</t>
  </si>
  <si>
    <t>Manchester town</t>
  </si>
  <si>
    <t>Manchester LMA</t>
  </si>
  <si>
    <t>Marlboro town</t>
  </si>
  <si>
    <t>Marshfield town</t>
  </si>
  <si>
    <t>Mendon town</t>
  </si>
  <si>
    <t>Middlebury town</t>
  </si>
  <si>
    <t>Middlebury LMA</t>
  </si>
  <si>
    <t>Middlesex town</t>
  </si>
  <si>
    <t>Middletown Springs town</t>
  </si>
  <si>
    <t>Milton town</t>
  </si>
  <si>
    <t>Monkton town</t>
  </si>
  <si>
    <t>Montgomery town</t>
  </si>
  <si>
    <t>Montpelier city</t>
  </si>
  <si>
    <t>Moretown town</t>
  </si>
  <si>
    <t>Morgan town</t>
  </si>
  <si>
    <t>Morristown town</t>
  </si>
  <si>
    <t>Morristown-Stowe LMA</t>
  </si>
  <si>
    <t>Mount Holly town</t>
  </si>
  <si>
    <t>Mount Tabor town</t>
  </si>
  <si>
    <t>New Haven town</t>
  </si>
  <si>
    <t>Newark town</t>
  </si>
  <si>
    <t>Newbury town</t>
  </si>
  <si>
    <t>Newfane town</t>
  </si>
  <si>
    <t>Newport city</t>
  </si>
  <si>
    <t>Newport town</t>
  </si>
  <si>
    <t>Newport LMA</t>
  </si>
  <si>
    <t>North Hero town</t>
  </si>
  <si>
    <t>Northfield town</t>
  </si>
  <si>
    <t>Norton town</t>
  </si>
  <si>
    <t>Norwich town</t>
  </si>
  <si>
    <t>Orange County</t>
  </si>
  <si>
    <t>Orange town</t>
  </si>
  <si>
    <t>Orleans County</t>
  </si>
  <si>
    <t>Orwell town</t>
  </si>
  <si>
    <t>Panton town</t>
  </si>
  <si>
    <t>Pawlet town</t>
  </si>
  <si>
    <t>Peacham town</t>
  </si>
  <si>
    <t>Peru town</t>
  </si>
  <si>
    <t>Pittsfield town</t>
  </si>
  <si>
    <t>Pittsford town</t>
  </si>
  <si>
    <t>Plainfield town</t>
  </si>
  <si>
    <t>Plymouth town</t>
  </si>
  <si>
    <t>Pomfret town</t>
  </si>
  <si>
    <t>Poultney town</t>
  </si>
  <si>
    <t>Pownal town</t>
  </si>
  <si>
    <t>Proctor town</t>
  </si>
  <si>
    <t>Putney town</t>
  </si>
  <si>
    <t>Randolph town</t>
  </si>
  <si>
    <t>Randolph LMA</t>
  </si>
  <si>
    <t>Reading town</t>
  </si>
  <si>
    <t>Readsboro town</t>
  </si>
  <si>
    <t>Richford town</t>
  </si>
  <si>
    <t>Richmond town</t>
  </si>
  <si>
    <t>Ripton town</t>
  </si>
  <si>
    <t>Rochester town</t>
  </si>
  <si>
    <t>Rockingham town</t>
  </si>
  <si>
    <t>Roxbury town</t>
  </si>
  <si>
    <t>Royalton town</t>
  </si>
  <si>
    <t>Rupert town</t>
  </si>
  <si>
    <t>Rutland city</t>
  </si>
  <si>
    <t>Rutland County</t>
  </si>
  <si>
    <t>Rutland town</t>
  </si>
  <si>
    <t>Rutland Micropolitan NECTA</t>
  </si>
  <si>
    <t>Ryegate town</t>
  </si>
  <si>
    <t>Salisbury town</t>
  </si>
  <si>
    <t>Sandgate town</t>
  </si>
  <si>
    <t>Searsburg town</t>
  </si>
  <si>
    <t>Shaftsbury town</t>
  </si>
  <si>
    <t>Sharon town</t>
  </si>
  <si>
    <t>Sheffield town</t>
  </si>
  <si>
    <t>Shelburne town</t>
  </si>
  <si>
    <t>Sheldon town</t>
  </si>
  <si>
    <t>Shoreham town</t>
  </si>
  <si>
    <t>Shrewsbury town</t>
  </si>
  <si>
    <t>South Burlington city</t>
  </si>
  <si>
    <t>South Hero town</t>
  </si>
  <si>
    <t>Springfield town</t>
  </si>
  <si>
    <t>Springfield LMA</t>
  </si>
  <si>
    <t>St. Albans city</t>
  </si>
  <si>
    <t>St. Albans town</t>
  </si>
  <si>
    <t>St. George town</t>
  </si>
  <si>
    <t>St. Johnsbury town</t>
  </si>
  <si>
    <t>St. Johnsbury LMA</t>
  </si>
  <si>
    <t>Stamford town</t>
  </si>
  <si>
    <t>Stannard town</t>
  </si>
  <si>
    <t>Starksboro town</t>
  </si>
  <si>
    <t>Stockbridge town</t>
  </si>
  <si>
    <t>Stowe town</t>
  </si>
  <si>
    <t>Strafford town</t>
  </si>
  <si>
    <t>Stratton town</t>
  </si>
  <si>
    <t>Sudbury town</t>
  </si>
  <si>
    <t>Sunderland town</t>
  </si>
  <si>
    <t>Sutton town</t>
  </si>
  <si>
    <t>Swanton town</t>
  </si>
  <si>
    <t>Swanton-Enosburg Adjacent LMA</t>
  </si>
  <si>
    <t>Thetford town</t>
  </si>
  <si>
    <t>Tinmouth town</t>
  </si>
  <si>
    <t>Topsham town</t>
  </si>
  <si>
    <t>Townshend town</t>
  </si>
  <si>
    <t>Troy town</t>
  </si>
  <si>
    <t>Tunbridge town</t>
  </si>
  <si>
    <t>Underhill town</t>
  </si>
  <si>
    <t>Vergennes city</t>
  </si>
  <si>
    <t>Vernon town</t>
  </si>
  <si>
    <t>Vershire town</t>
  </si>
  <si>
    <t>Victory town</t>
  </si>
  <si>
    <t>Waitsfield town</t>
  </si>
  <si>
    <t>Walden town</t>
  </si>
  <si>
    <t>Wallingford town</t>
  </si>
  <si>
    <t>Waltham town</t>
  </si>
  <si>
    <t>Wardsboro town</t>
  </si>
  <si>
    <t>Warren town</t>
  </si>
  <si>
    <t>Warren-Waitsfield LMA</t>
  </si>
  <si>
    <t>Washington County</t>
  </si>
  <si>
    <t>Washington town</t>
  </si>
  <si>
    <t>Waterbury town</t>
  </si>
  <si>
    <t>Waterford town</t>
  </si>
  <si>
    <t>Waterville town</t>
  </si>
  <si>
    <t>Weathersfield town</t>
  </si>
  <si>
    <t>Wells town</t>
  </si>
  <si>
    <t>West Fairlee town</t>
  </si>
  <si>
    <t>West Haven town</t>
  </si>
  <si>
    <t>West Rutland town</t>
  </si>
  <si>
    <t>West Windsor town</t>
  </si>
  <si>
    <t>Westfield town</t>
  </si>
  <si>
    <t>Westford town</t>
  </si>
  <si>
    <t>Westminster town</t>
  </si>
  <si>
    <t>Westmore town</t>
  </si>
  <si>
    <t>Weston town</t>
  </si>
  <si>
    <t>Weybridge town</t>
  </si>
  <si>
    <t>Wheelock town</t>
  </si>
  <si>
    <t>Whiting town</t>
  </si>
  <si>
    <t>Whitingham town</t>
  </si>
  <si>
    <t>Williamstown town</t>
  </si>
  <si>
    <t>Williston town</t>
  </si>
  <si>
    <t>Wilmington town</t>
  </si>
  <si>
    <t>Windham County</t>
  </si>
  <si>
    <t>Windham town</t>
  </si>
  <si>
    <t>Windsor County</t>
  </si>
  <si>
    <t>Windsor town</t>
  </si>
  <si>
    <t>Winhall town</t>
  </si>
  <si>
    <t>Winooski city</t>
  </si>
  <si>
    <t>Wolcott town</t>
  </si>
  <si>
    <t>Woodbury town</t>
  </si>
  <si>
    <t>Woodford town</t>
  </si>
  <si>
    <t>Woodstock town</t>
  </si>
  <si>
    <t>Woodstock LMA</t>
  </si>
  <si>
    <t>Worcester town</t>
  </si>
  <si>
    <t>Unemployment</t>
  </si>
  <si>
    <t>Monthly Labor Force Numbers</t>
  </si>
  <si>
    <t>Monthly Unemployment Numbers</t>
  </si>
  <si>
    <t>24-Month Labor Force Totals</t>
  </si>
  <si>
    <t>24-Month Unemployment Totals</t>
  </si>
  <si>
    <t>24-Month Unemployment Averages</t>
  </si>
  <si>
    <t>Labor Force Statistics from the Current Population Survey</t>
  </si>
  <si>
    <t>Original Data Value</t>
  </si>
  <si>
    <t>Series Id:</t>
  </si>
  <si>
    <t>LNS11000000</t>
  </si>
  <si>
    <t>Seasonally Adjusted</t>
  </si>
  <si>
    <t>Series title:</t>
  </si>
  <si>
    <t>(Seas)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</si>
  <si>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</si>
  <si>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</si>
  <si>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</si>
  <si>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</si>
  <si>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</si>
  <si>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</si>
  <si>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</si>
  <si>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2002 to 2013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</si>
  <si>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</si>
  <si>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</si>
  <si>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</si>
  <si>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</si>
  <si>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</si>
  <si>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</si>
  <si>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</si>
  <si>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</si>
  <si>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</si>
  <si>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</si>
  <si>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</si>
  <si>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</si>
  <si>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</si>
  <si>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LNS13000000</t>
  </si>
  <si>
    <t>(Seas) Unemployment Level</t>
  </si>
  <si>
    <t>Unemployed</t>
  </si>
  <si>
    <t>Annual</t>
  </si>
  <si>
    <t>24-month totals and averages</t>
  </si>
  <si>
    <t>Labor force</t>
  </si>
  <si>
    <t>Average</t>
  </si>
  <si>
    <t>20% above</t>
  </si>
  <si>
    <t>36-month</t>
  </si>
  <si>
    <t>12-Month Unemployment Totals</t>
  </si>
  <si>
    <t>12-Month Unemployment Averages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</si>
  <si>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</si>
  <si>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</si>
  <si>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</si>
  <si>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</si>
  <si>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</si>
  <si>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</si>
  <si>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</si>
  <si>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</si>
  <si>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</si>
  <si>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</si>
  <si>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</si>
  <si>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</si>
  <si>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</si>
  <si>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</si>
  <si>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</si>
  <si>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</si>
  <si>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</si>
  <si>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</si>
  <si>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</si>
  <si>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</si>
  <si>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</si>
  <si>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</si>
  <si>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</si>
  <si>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</si>
  <si>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Threshold</t>
  </si>
  <si>
    <t>Source:  Local Area Unemployment Statistics, Bureau of Labor Statistics, Dept. of Labor</t>
  </si>
  <si>
    <t>Underlying data are available at www.bls.gov/lau/, and are attached.</t>
  </si>
  <si>
    <t>OCT 2010 - SEP 2012</t>
  </si>
  <si>
    <t>AREAS IN VERMONT THAT ARE ELIGIBLE FOR WAIVERS ON THE BASIS OF</t>
  </si>
  <si>
    <t>3-Month Labor Force Totals</t>
  </si>
  <si>
    <t>3-Month Unemployment Totals</t>
  </si>
  <si>
    <t>DEC 12 - FEB 13</t>
  </si>
  <si>
    <t>FEB 13 - APR 13</t>
  </si>
  <si>
    <t>10% Threshold</t>
  </si>
  <si>
    <t>Please see worksheet entitled "Step 2" for 3-month labor force totals</t>
  </si>
  <si>
    <t>Please see worksheet entitled "Step 4" for 3-month unemployed totals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</si>
</sst>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0.00000"/>
    <numFmt numFmtId="169" formatCode="0.0000"/>
  </numFmts>
  <fonts count="12">
    <font>
      <sz val="8"/>
      <name val="Courier"/>
    </font>
    <font>
      <sz val="8"/>
      <name val="Courier"/>
    </font>
    <font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.1999999999999993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/>
    <xf numFmtId="17" fontId="2" fillId="0" borderId="0" xfId="0" applyNumberFormat="1" applyFont="1"/>
    <xf numFmtId="3" fontId="2" fillId="0" borderId="0" xfId="0" applyNumberFormat="1" applyFont="1"/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6" fillId="0" borderId="0" xfId="0" applyFont="1"/>
    <xf numFmtId="164" fontId="0" fillId="0" borderId="0" xfId="0" applyNumberFormat="1"/>
    <xf numFmtId="164" fontId="4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right"/>
    </xf>
    <xf numFmtId="0" fontId="6" fillId="0" borderId="0" xfId="2" applyFont="1"/>
    <xf numFmtId="0" fontId="7" fillId="0" borderId="0" xfId="2"/>
    <xf numFmtId="0" fontId="7" fillId="0" borderId="0" xfId="2" applyFont="1"/>
    <xf numFmtId="17" fontId="7" fillId="0" borderId="0" xfId="2" applyNumberFormat="1"/>
    <xf numFmtId="165" fontId="7" fillId="0" borderId="0" xfId="1" applyNumberFormat="1" applyFont="1"/>
    <xf numFmtId="166" fontId="7" fillId="0" borderId="0" xfId="3" applyNumberFormat="1" applyFont="1"/>
    <xf numFmtId="2" fontId="7" fillId="0" borderId="0" xfId="2" applyNumberFormat="1"/>
    <xf numFmtId="0" fontId="8" fillId="0" borderId="0" xfId="4" applyFont="1"/>
    <xf numFmtId="165" fontId="2" fillId="0" borderId="0" xfId="5" applyNumberFormat="1" applyFont="1"/>
    <xf numFmtId="0" fontId="2" fillId="0" borderId="0" xfId="4" applyFont="1"/>
    <xf numFmtId="2" fontId="2" fillId="0" borderId="0" xfId="4" applyNumberFormat="1" applyFont="1"/>
    <xf numFmtId="167" fontId="2" fillId="0" borderId="0" xfId="4" applyNumberFormat="1" applyFont="1"/>
    <xf numFmtId="0" fontId="8" fillId="0" borderId="0" xfId="4" applyFont="1" applyFill="1"/>
    <xf numFmtId="0" fontId="9" fillId="0" borderId="0" xfId="4" applyFont="1"/>
    <xf numFmtId="0" fontId="10" fillId="2" borderId="2" xfId="4" applyFont="1" applyFill="1" applyBorder="1" applyAlignment="1">
      <alignment horizontal="center"/>
    </xf>
    <xf numFmtId="165" fontId="9" fillId="0" borderId="0" xfId="5" applyNumberFormat="1" applyFont="1" applyAlignment="1">
      <alignment horizontal="center"/>
    </xf>
    <xf numFmtId="0" fontId="9" fillId="0" borderId="0" xfId="4" applyFont="1" applyAlignment="1">
      <alignment horizontal="center"/>
    </xf>
    <xf numFmtId="165" fontId="2" fillId="0" borderId="0" xfId="5" applyNumberFormat="1" applyFont="1" applyFill="1"/>
    <xf numFmtId="168" fontId="2" fillId="0" borderId="0" xfId="4" applyNumberFormat="1" applyFont="1"/>
    <xf numFmtId="169" fontId="2" fillId="0" borderId="0" xfId="4" applyNumberFormat="1" applyFont="1"/>
    <xf numFmtId="0" fontId="9" fillId="0" borderId="0" xfId="4" applyFont="1" applyFill="1"/>
    <xf numFmtId="167" fontId="9" fillId="0" borderId="0" xfId="4" applyNumberFormat="1" applyFont="1" applyFill="1"/>
    <xf numFmtId="0" fontId="2" fillId="0" borderId="0" xfId="0" applyFont="1" applyFill="1" applyAlignment="1" applyProtection="1">
      <alignment horizontal="left"/>
      <protection locked="0"/>
    </xf>
    <xf numFmtId="10" fontId="2" fillId="0" borderId="0" xfId="0" applyNumberFormat="1" applyFont="1" applyFill="1"/>
    <xf numFmtId="17" fontId="9" fillId="0" borderId="0" xfId="0" applyNumberFormat="1" applyFont="1"/>
    <xf numFmtId="17" fontId="2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17" fontId="9" fillId="0" borderId="0" xfId="0" applyNumberFormat="1" applyFont="1" applyFill="1"/>
    <xf numFmtId="0" fontId="9" fillId="0" borderId="0" xfId="4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0" fillId="2" borderId="3" xfId="5" applyNumberFormat="1" applyFont="1" applyFill="1" applyBorder="1" applyAlignment="1">
      <alignment horizontal="center"/>
    </xf>
    <xf numFmtId="165" fontId="10" fillId="2" borderId="4" xfId="5" applyNumberFormat="1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0" fillId="2" borderId="5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</cellXfs>
  <cellStyles count="6">
    <cellStyle name="Comma" xfId="1" builtinId="3"/>
    <cellStyle name="Comma 2" xfId="5"/>
    <cellStyle name="Normal" xfId="0" builtinId="0"/>
    <cellStyle name="Normal 2 3" xfId="2"/>
    <cellStyle name="Normal_Book4" xfId="4"/>
    <cellStyle name="Percent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arch\food%20stamps\18-49s\FY%202014\national%20averag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S Data Series"/>
      <sheetName val="24 mo periods"/>
      <sheetName val="Sheet2"/>
    </sheetNames>
    <sheetDataSet>
      <sheetData sheetId="0"/>
      <sheetData sheetId="1"/>
      <sheetData sheetId="2">
        <row r="2">
          <cell r="B2">
            <v>154232</v>
          </cell>
          <cell r="E2">
            <v>12079</v>
          </cell>
        </row>
        <row r="3">
          <cell r="B3">
            <v>154526</v>
          </cell>
          <cell r="E3">
            <v>12881</v>
          </cell>
        </row>
        <row r="4">
          <cell r="B4">
            <v>154142</v>
          </cell>
          <cell r="E4">
            <v>13421</v>
          </cell>
        </row>
        <row r="5">
          <cell r="B5">
            <v>154479</v>
          </cell>
          <cell r="E5">
            <v>13826</v>
          </cell>
        </row>
        <row r="6">
          <cell r="B6">
            <v>154742</v>
          </cell>
          <cell r="E6">
            <v>14492</v>
          </cell>
        </row>
        <row r="7">
          <cell r="B7">
            <v>154710</v>
          </cell>
          <cell r="E7">
            <v>14705</v>
          </cell>
        </row>
        <row r="8">
          <cell r="B8">
            <v>154505</v>
          </cell>
          <cell r="E8">
            <v>14607</v>
          </cell>
        </row>
        <row r="9">
          <cell r="B9">
            <v>154300</v>
          </cell>
          <cell r="E9">
            <v>14819</v>
          </cell>
        </row>
        <row r="10">
          <cell r="B10">
            <v>153815</v>
          </cell>
          <cell r="E10">
            <v>15005</v>
          </cell>
        </row>
        <row r="11">
          <cell r="B11">
            <v>153804</v>
          </cell>
          <cell r="E11">
            <v>15382</v>
          </cell>
        </row>
        <row r="12">
          <cell r="B12">
            <v>153887</v>
          </cell>
          <cell r="E12">
            <v>15223</v>
          </cell>
        </row>
        <row r="13">
          <cell r="B13">
            <v>153120</v>
          </cell>
          <cell r="E13">
            <v>15095</v>
          </cell>
        </row>
        <row r="14">
          <cell r="B14">
            <v>153455</v>
          </cell>
          <cell r="E14">
            <v>15016</v>
          </cell>
        </row>
        <row r="15">
          <cell r="B15">
            <v>153702</v>
          </cell>
          <cell r="E15">
            <v>15078</v>
          </cell>
        </row>
        <row r="16">
          <cell r="B16">
            <v>153960</v>
          </cell>
          <cell r="E16">
            <v>15192</v>
          </cell>
        </row>
        <row r="17">
          <cell r="B17">
            <v>154577</v>
          </cell>
          <cell r="E17">
            <v>15281</v>
          </cell>
        </row>
        <row r="18">
          <cell r="B18">
            <v>154110</v>
          </cell>
          <cell r="E18">
            <v>14856</v>
          </cell>
        </row>
        <row r="19">
          <cell r="B19">
            <v>153623</v>
          </cell>
          <cell r="E19">
            <v>14475</v>
          </cell>
        </row>
        <row r="20">
          <cell r="B20">
            <v>153709</v>
          </cell>
          <cell r="E20">
            <v>14542</v>
          </cell>
        </row>
        <row r="21">
          <cell r="B21">
            <v>154078</v>
          </cell>
          <cell r="E21">
            <v>14673</v>
          </cell>
        </row>
        <row r="22">
          <cell r="B22">
            <v>153966</v>
          </cell>
          <cell r="E22">
            <v>14577</v>
          </cell>
        </row>
        <row r="23">
          <cell r="B23">
            <v>153681</v>
          </cell>
          <cell r="E23">
            <v>14584</v>
          </cell>
        </row>
        <row r="24">
          <cell r="B24">
            <v>154140</v>
          </cell>
          <cell r="E24">
            <v>15094</v>
          </cell>
        </row>
        <row r="25">
          <cell r="B25">
            <v>153649</v>
          </cell>
          <cell r="E25">
            <v>14354</v>
          </cell>
        </row>
        <row r="26">
          <cell r="B26">
            <v>153244</v>
          </cell>
          <cell r="E26">
            <v>13992</v>
          </cell>
        </row>
        <row r="27">
          <cell r="B27">
            <v>153269</v>
          </cell>
          <cell r="E27">
            <v>13798</v>
          </cell>
        </row>
        <row r="28">
          <cell r="B28">
            <v>153358</v>
          </cell>
          <cell r="E28">
            <v>13716</v>
          </cell>
        </row>
        <row r="29">
          <cell r="B29">
            <v>153478</v>
          </cell>
          <cell r="E29">
            <v>13872</v>
          </cell>
        </row>
        <row r="30">
          <cell r="B30">
            <v>153552</v>
          </cell>
          <cell r="E30">
            <v>13871</v>
          </cell>
        </row>
        <row r="31">
          <cell r="B31">
            <v>153369</v>
          </cell>
          <cell r="E31">
            <v>13964</v>
          </cell>
        </row>
        <row r="32">
          <cell r="B32">
            <v>153325</v>
          </cell>
          <cell r="E32">
            <v>13817</v>
          </cell>
        </row>
        <row r="33">
          <cell r="B33">
            <v>153707</v>
          </cell>
          <cell r="E33">
            <v>13837</v>
          </cell>
        </row>
        <row r="34">
          <cell r="B34">
            <v>154074</v>
          </cell>
          <cell r="E34">
            <v>13910</v>
          </cell>
        </row>
        <row r="35">
          <cell r="B35">
            <v>154010</v>
          </cell>
          <cell r="E35">
            <v>13696</v>
          </cell>
        </row>
        <row r="36">
          <cell r="B36">
            <v>154096</v>
          </cell>
          <cell r="E36">
            <v>13325</v>
          </cell>
        </row>
        <row r="37">
          <cell r="B37">
            <v>153945</v>
          </cell>
          <cell r="E37">
            <v>13049</v>
          </cell>
        </row>
        <row r="38">
          <cell r="B38">
            <v>154356</v>
          </cell>
          <cell r="E38">
            <v>12758</v>
          </cell>
        </row>
        <row r="39">
          <cell r="B39">
            <v>154825</v>
          </cell>
          <cell r="E39">
            <v>12806</v>
          </cell>
        </row>
        <row r="40">
          <cell r="B40">
            <v>154707</v>
          </cell>
          <cell r="E40">
            <v>12686</v>
          </cell>
        </row>
        <row r="41">
          <cell r="B41">
            <v>154451</v>
          </cell>
          <cell r="E41">
            <v>12518</v>
          </cell>
        </row>
        <row r="42">
          <cell r="B42">
            <v>154998</v>
          </cell>
          <cell r="E42">
            <v>12695</v>
          </cell>
        </row>
        <row r="43">
          <cell r="B43">
            <v>155149</v>
          </cell>
          <cell r="E43">
            <v>12701</v>
          </cell>
        </row>
        <row r="44">
          <cell r="B44">
            <v>154995</v>
          </cell>
          <cell r="E44">
            <v>12745</v>
          </cell>
        </row>
        <row r="45">
          <cell r="B45">
            <v>154647</v>
          </cell>
          <cell r="E45">
            <v>12483</v>
          </cell>
        </row>
        <row r="46">
          <cell r="B46">
            <v>155056</v>
          </cell>
          <cell r="E46">
            <v>12082</v>
          </cell>
        </row>
        <row r="47">
          <cell r="B47">
            <v>155576</v>
          </cell>
          <cell r="E47">
            <v>12248</v>
          </cell>
        </row>
        <row r="48">
          <cell r="B48">
            <v>155319</v>
          </cell>
          <cell r="E48">
            <v>12042</v>
          </cell>
        </row>
        <row r="49">
          <cell r="B49">
            <v>155511</v>
          </cell>
          <cell r="E49">
            <v>12206</v>
          </cell>
        </row>
        <row r="50">
          <cell r="B50">
            <v>155654</v>
          </cell>
          <cell r="E50">
            <v>12332</v>
          </cell>
        </row>
        <row r="51">
          <cell r="B51">
            <v>155524</v>
          </cell>
          <cell r="E51">
            <v>12032</v>
          </cell>
        </row>
        <row r="52">
          <cell r="B52">
            <v>155028</v>
          </cell>
          <cell r="E52">
            <v>11742</v>
          </cell>
        </row>
        <row r="53">
          <cell r="B53">
            <v>155238</v>
          </cell>
          <cell r="E53">
            <v>11659</v>
          </cell>
        </row>
        <row r="54">
          <cell r="B54">
            <v>155658</v>
          </cell>
          <cell r="E54">
            <v>11760</v>
          </cell>
        </row>
        <row r="55">
          <cell r="B55">
            <v>155835</v>
          </cell>
          <cell r="E55">
            <v>11777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M71"/>
  <sheetViews>
    <sheetView tabSelected="1" workbookViewId="0">
      <pane xSplit="1" topLeftCell="B1" activePane="topRight" state="frozenSplit"/>
      <selection pane="topRight" activeCell="A66" sqref="A66:A68"/>
    </sheetView>
  </sheetViews>
  <sheetFormatPr defaultColWidth="8" defaultRowHeight="12.75" customHeight="1"/>
  <cols>
    <col min="1" max="1" width="26.375" style="23" customWidth="1"/>
    <col min="2" max="2" width="12.875" style="22" customWidth="1"/>
    <col min="3" max="3" width="5.875" style="22" customWidth="1"/>
    <col min="4" max="4" width="12.875" style="22" customWidth="1"/>
    <col min="5" max="5" width="5.875" style="22" customWidth="1"/>
    <col min="6" max="6" width="14.5" style="23" customWidth="1"/>
    <col min="7" max="7" width="6.625" style="23" customWidth="1"/>
    <col min="8" max="8" width="14.5" style="23" customWidth="1"/>
    <col min="9" max="9" width="6.625" style="23" customWidth="1"/>
    <col min="10" max="10" width="14.5" style="24" customWidth="1"/>
    <col min="11" max="11" width="6.625" style="23" customWidth="1"/>
    <col min="12" max="12" width="14.5" style="25" customWidth="1"/>
    <col min="13" max="13" width="5.875" style="23" customWidth="1"/>
    <col min="14" max="16384" width="8" style="23"/>
  </cols>
  <sheetData>
    <row r="1" spans="1:13" ht="12.75" customHeight="1">
      <c r="A1" s="21" t="s">
        <v>357</v>
      </c>
    </row>
    <row r="2" spans="1:13" ht="12.75" customHeight="1">
      <c r="A2" s="26" t="s">
        <v>356</v>
      </c>
    </row>
    <row r="3" spans="1:13" ht="12.75" customHeight="1">
      <c r="A3" s="21" t="s">
        <v>329</v>
      </c>
    </row>
    <row r="4" spans="1:13" ht="12.75" customHeight="1">
      <c r="A4" s="27"/>
    </row>
    <row r="5" spans="1:13" ht="12.75" customHeight="1">
      <c r="A5" s="28" t="s">
        <v>330</v>
      </c>
      <c r="B5" s="22" t="s">
        <v>331</v>
      </c>
    </row>
    <row r="6" spans="1:13" ht="12.75" customHeight="1">
      <c r="A6" s="28" t="s">
        <v>332</v>
      </c>
      <c r="B6" s="22" t="s">
        <v>333</v>
      </c>
    </row>
    <row r="7" spans="1:13" ht="12.75" customHeight="1">
      <c r="A7" s="28" t="s">
        <v>334</v>
      </c>
      <c r="B7" s="22" t="s">
        <v>335</v>
      </c>
    </row>
    <row r="8" spans="1:13" ht="12.75" customHeight="1">
      <c r="A8" s="28" t="s">
        <v>336</v>
      </c>
      <c r="B8" s="22" t="s">
        <v>337</v>
      </c>
    </row>
    <row r="9" spans="1:13" ht="12.75" customHeight="1">
      <c r="A9" s="27"/>
    </row>
    <row r="10" spans="1:13" ht="12.75" customHeight="1">
      <c r="A10" s="27"/>
      <c r="B10" s="45" t="s">
        <v>338</v>
      </c>
      <c r="C10" s="46"/>
      <c r="D10" s="45" t="s">
        <v>339</v>
      </c>
      <c r="E10" s="46"/>
      <c r="F10" s="47" t="s">
        <v>340</v>
      </c>
      <c r="G10" s="48"/>
      <c r="H10" s="48"/>
      <c r="I10" s="49"/>
      <c r="J10" s="47" t="s">
        <v>341</v>
      </c>
      <c r="K10" s="49"/>
      <c r="L10" s="47" t="s">
        <v>342</v>
      </c>
      <c r="M10" s="49"/>
    </row>
    <row r="11" spans="1:13" s="27" customFormat="1" ht="12.75" customHeight="1">
      <c r="B11" s="44" t="str">
        <f>$A$2</f>
        <v>OCT 2010 - SEP 2012</v>
      </c>
      <c r="C11" s="44"/>
      <c r="D11" s="44" t="str">
        <f>$A$2</f>
        <v>OCT 2010 - SEP 2012</v>
      </c>
      <c r="E11" s="44"/>
      <c r="F11" s="44" t="str">
        <f>$A$2</f>
        <v>OCT 2010 - SEP 2012</v>
      </c>
      <c r="G11" s="44"/>
      <c r="H11" s="44" t="str">
        <f>$A$2</f>
        <v>OCT 2010 - SEP 2012</v>
      </c>
      <c r="I11" s="44"/>
      <c r="J11" s="44" t="str">
        <f>$A$2</f>
        <v>OCT 2010 - SEP 2012</v>
      </c>
      <c r="K11" s="44"/>
      <c r="L11" s="44" t="str">
        <f>$A$2</f>
        <v>OCT 2010 - SEP 2012</v>
      </c>
      <c r="M11" s="44"/>
    </row>
    <row r="12" spans="1:13" s="27" customFormat="1" ht="12.75" customHeight="1">
      <c r="B12" s="29"/>
      <c r="C12" s="29"/>
      <c r="D12" s="29"/>
      <c r="E12" s="29"/>
      <c r="F12" s="44" t="s">
        <v>324</v>
      </c>
      <c r="G12" s="44"/>
      <c r="H12" s="44" t="s">
        <v>324</v>
      </c>
      <c r="I12" s="44"/>
      <c r="J12" s="44" t="s">
        <v>324</v>
      </c>
      <c r="K12" s="44"/>
      <c r="L12" s="44" t="s">
        <v>324</v>
      </c>
      <c r="M12" s="44"/>
    </row>
    <row r="13" spans="1:13" s="27" customFormat="1" ht="12.75" customHeight="1">
      <c r="B13" s="44" t="s">
        <v>343</v>
      </c>
      <c r="C13" s="44"/>
      <c r="D13" s="44" t="s">
        <v>344</v>
      </c>
      <c r="E13" s="44"/>
      <c r="F13" s="43" t="s">
        <v>345</v>
      </c>
      <c r="G13" s="43"/>
      <c r="H13" s="43" t="s">
        <v>345</v>
      </c>
      <c r="I13" s="43"/>
      <c r="J13" s="43" t="s">
        <v>345</v>
      </c>
      <c r="K13" s="43"/>
      <c r="L13" s="43" t="s">
        <v>345</v>
      </c>
      <c r="M13" s="43"/>
    </row>
    <row r="14" spans="1:13" s="27" customFormat="1" ht="12.75" customHeight="1">
      <c r="B14" s="44" t="s">
        <v>346</v>
      </c>
      <c r="C14" s="44"/>
      <c r="D14" s="44" t="s">
        <v>347</v>
      </c>
      <c r="E14" s="44"/>
      <c r="F14" s="43" t="s">
        <v>348</v>
      </c>
      <c r="G14" s="43"/>
      <c r="H14" s="43" t="s">
        <v>349</v>
      </c>
      <c r="I14" s="43"/>
      <c r="J14" s="43" t="s">
        <v>350</v>
      </c>
      <c r="K14" s="43"/>
      <c r="L14" s="43" t="s">
        <v>351</v>
      </c>
      <c r="M14" s="43"/>
    </row>
    <row r="15" spans="1:13" s="27" customFormat="1" ht="12.75" customHeight="1">
      <c r="B15" s="29"/>
      <c r="C15" s="29"/>
      <c r="D15" s="29"/>
      <c r="E15" s="29"/>
      <c r="F15" s="30"/>
      <c r="G15" s="30"/>
      <c r="H15" s="30"/>
      <c r="I15" s="30"/>
      <c r="J15" s="30"/>
      <c r="K15" s="30"/>
      <c r="L15" s="30"/>
      <c r="M15" s="30"/>
    </row>
    <row r="16" spans="1:13" ht="12.75" customHeight="1">
      <c r="A16" s="36" t="s">
        <v>15</v>
      </c>
      <c r="B16" s="31">
        <f>VLOOKUP($A16,'Step 2 24 mo'!$A$3:$T$286,11,FALSE)</f>
        <v>36681</v>
      </c>
      <c r="C16" s="31"/>
      <c r="D16" s="31">
        <f>VLOOKUP($A16,'Step 4 24 mo'!$A$3:$T$286,11,FALSE)</f>
        <v>4334</v>
      </c>
      <c r="F16" s="32">
        <f t="shared" ref="F16" si="0">D16/B16</f>
        <v>0.11815381260052889</v>
      </c>
      <c r="H16" s="33">
        <f t="shared" ref="H16" si="1">TRUNC(F16,4)</f>
        <v>0.1181</v>
      </c>
      <c r="J16" s="24">
        <f t="shared" ref="J16" si="2">H16*100</f>
        <v>11.81</v>
      </c>
      <c r="L16" s="25">
        <f t="shared" ref="L16" si="3">ROUND(J16,1)</f>
        <v>11.8</v>
      </c>
    </row>
    <row r="17" spans="1:13" ht="12.75" customHeight="1">
      <c r="A17" s="36" t="s">
        <v>40</v>
      </c>
      <c r="B17" s="31">
        <f>VLOOKUP($A17,'Step 2 24 mo'!$A$3:$T$286,11,FALSE)</f>
        <v>1461</v>
      </c>
      <c r="C17" s="31"/>
      <c r="D17" s="31">
        <f>VLOOKUP($A17,'Step 4 24 mo'!$A$3:$T$286,11,FALSE)</f>
        <v>181</v>
      </c>
      <c r="F17" s="32">
        <f t="shared" ref="F17:F24" si="4">D17/B17</f>
        <v>0.12388774811772758</v>
      </c>
      <c r="H17" s="33">
        <f t="shared" ref="H17:H24" si="5">TRUNC(F17,4)</f>
        <v>0.12379999999999999</v>
      </c>
      <c r="J17" s="24">
        <f t="shared" ref="J17:J24" si="6">H17*100</f>
        <v>12.379999999999999</v>
      </c>
      <c r="L17" s="25">
        <f t="shared" ref="L17:L24" si="7">ROUND(J17,1)</f>
        <v>12.4</v>
      </c>
    </row>
    <row r="18" spans="1:13" ht="12.75" customHeight="1">
      <c r="A18" s="36" t="s">
        <v>70</v>
      </c>
      <c r="B18" s="31">
        <f>VLOOKUP($A18,'Step 2 24 mo'!$A$3:$T$286,11,FALSE)</f>
        <v>17988</v>
      </c>
      <c r="C18" s="31"/>
      <c r="D18" s="31">
        <f>VLOOKUP($A18,'Step 4 24 mo'!$A$3:$T$286,11,FALSE)</f>
        <v>1903</v>
      </c>
      <c r="F18" s="32">
        <f t="shared" si="4"/>
        <v>0.10579275072270403</v>
      </c>
      <c r="H18" s="33">
        <f t="shared" si="5"/>
        <v>0.1057</v>
      </c>
      <c r="J18" s="24">
        <f t="shared" si="6"/>
        <v>10.57</v>
      </c>
      <c r="L18" s="25">
        <f t="shared" si="7"/>
        <v>10.6</v>
      </c>
    </row>
    <row r="19" spans="1:13" ht="12.75" customHeight="1">
      <c r="A19" s="36" t="s">
        <v>116</v>
      </c>
      <c r="B19" s="31">
        <f>VLOOKUP($A19,'Step 2 24 mo'!$A$3:$T$286,11,FALSE)</f>
        <v>5872</v>
      </c>
      <c r="C19" s="31"/>
      <c r="D19" s="31">
        <f>VLOOKUP($A19,'Step 4 24 mo'!$A$3:$T$286,11,FALSE)</f>
        <v>707</v>
      </c>
      <c r="F19" s="32">
        <f t="shared" si="4"/>
        <v>0.12040190735694822</v>
      </c>
      <c r="H19" s="33">
        <f t="shared" si="5"/>
        <v>0.12039999999999999</v>
      </c>
      <c r="J19" s="24">
        <f t="shared" si="6"/>
        <v>12.04</v>
      </c>
      <c r="L19" s="25">
        <f t="shared" si="7"/>
        <v>12</v>
      </c>
    </row>
    <row r="20" spans="1:13" ht="12.75" customHeight="1">
      <c r="A20" s="36" t="s">
        <v>121</v>
      </c>
      <c r="B20" s="31">
        <f>VLOOKUP($A20,'Step 2 24 mo'!$A$3:$T$286,11,FALSE)</f>
        <v>15231</v>
      </c>
      <c r="C20" s="31"/>
      <c r="D20" s="31">
        <f>VLOOKUP($A20,'Step 4 24 mo'!$A$3:$T$286,11,FALSE)</f>
        <v>2209</v>
      </c>
      <c r="F20" s="32">
        <f t="shared" si="4"/>
        <v>0.14503315606329198</v>
      </c>
      <c r="H20" s="33">
        <f t="shared" si="5"/>
        <v>0.14499999999999999</v>
      </c>
      <c r="J20" s="24">
        <f t="shared" si="6"/>
        <v>14.499999999999998</v>
      </c>
      <c r="L20" s="25">
        <f t="shared" si="7"/>
        <v>14.5</v>
      </c>
    </row>
    <row r="21" spans="1:13" ht="12.75" customHeight="1">
      <c r="A21" s="36" t="s">
        <v>159</v>
      </c>
      <c r="B21" s="31">
        <f>VLOOKUP($A21,'Step 2 24 mo'!$A$3:$T$286,11,FALSE)</f>
        <v>50386</v>
      </c>
      <c r="C21" s="31"/>
      <c r="D21" s="31">
        <f>VLOOKUP($A21,'Step 4 24 mo'!$A$3:$T$286,11,FALSE)</f>
        <v>6768</v>
      </c>
      <c r="F21" s="32">
        <f t="shared" si="4"/>
        <v>0.13432302623744691</v>
      </c>
      <c r="H21" s="33">
        <f t="shared" si="5"/>
        <v>0.1343</v>
      </c>
      <c r="J21" s="24">
        <f t="shared" si="6"/>
        <v>13.43</v>
      </c>
      <c r="L21" s="25">
        <f t="shared" si="7"/>
        <v>13.4</v>
      </c>
    </row>
    <row r="22" spans="1:13" ht="12.75" customHeight="1">
      <c r="A22" s="36" t="s">
        <v>164</v>
      </c>
      <c r="B22" s="31">
        <f>VLOOKUP($A22,'Step 2 24 mo'!$A$3:$T$286,11,FALSE)</f>
        <v>743</v>
      </c>
      <c r="C22" s="31"/>
      <c r="D22" s="31">
        <f>VLOOKUP($A22,'Step 4 24 mo'!$A$3:$T$286,11,FALSE)</f>
        <v>182</v>
      </c>
      <c r="F22" s="32">
        <f t="shared" si="4"/>
        <v>0.2449528936742934</v>
      </c>
      <c r="H22" s="33">
        <f t="shared" si="5"/>
        <v>0.24490000000000001</v>
      </c>
      <c r="J22" s="24">
        <f t="shared" si="6"/>
        <v>24.490000000000002</v>
      </c>
      <c r="L22" s="25">
        <f t="shared" si="7"/>
        <v>24.5</v>
      </c>
    </row>
    <row r="23" spans="1:13" ht="12.75" customHeight="1">
      <c r="A23" s="36" t="s">
        <v>174</v>
      </c>
      <c r="B23" s="31">
        <f>VLOOKUP($A23,'Step 2 24 mo'!$A$3:$T$286,11,FALSE)</f>
        <v>8419</v>
      </c>
      <c r="C23" s="31"/>
      <c r="D23" s="31">
        <f>VLOOKUP($A23,'Step 4 24 mo'!$A$3:$T$286,11,FALSE)</f>
        <v>974</v>
      </c>
      <c r="F23" s="32">
        <f t="shared" si="4"/>
        <v>0.11569069960802945</v>
      </c>
      <c r="H23" s="33">
        <f t="shared" si="5"/>
        <v>0.11559999999999999</v>
      </c>
      <c r="J23" s="24">
        <f t="shared" si="6"/>
        <v>11.559999999999999</v>
      </c>
      <c r="L23" s="25">
        <f t="shared" si="7"/>
        <v>11.6</v>
      </c>
    </row>
    <row r="24" spans="1:13" ht="12.75" customHeight="1">
      <c r="A24" s="5" t="s">
        <v>73</v>
      </c>
      <c r="B24" s="31">
        <f>VLOOKUP($A24,'Step 2 24 mo'!$A$3:$T$286,11,FALSE)</f>
        <v>3233</v>
      </c>
      <c r="C24" s="31"/>
      <c r="D24" s="31">
        <f>VLOOKUP($A24,'Step 4 24 mo'!$A$3:$T$286,11,FALSE)</f>
        <v>342</v>
      </c>
      <c r="F24" s="32">
        <f t="shared" si="4"/>
        <v>0.10578410145375812</v>
      </c>
      <c r="H24" s="33">
        <f t="shared" si="5"/>
        <v>0.1057</v>
      </c>
      <c r="J24" s="24">
        <f t="shared" si="6"/>
        <v>10.57</v>
      </c>
      <c r="L24" s="25">
        <f t="shared" si="7"/>
        <v>10.6</v>
      </c>
    </row>
    <row r="25" spans="1:13" ht="12.75" customHeight="1">
      <c r="A25" s="1"/>
      <c r="B25" s="31"/>
      <c r="C25" s="31"/>
      <c r="D25" s="31"/>
      <c r="F25" s="32"/>
      <c r="H25" s="33"/>
      <c r="M25" s="30"/>
    </row>
    <row r="26" spans="1:13" ht="12.75" customHeight="1">
      <c r="A26" s="23" t="s">
        <v>352</v>
      </c>
      <c r="B26" s="31">
        <f>'US avgs'!C73*1000</f>
        <v>3698081000</v>
      </c>
      <c r="C26" s="31"/>
      <c r="D26" s="31">
        <f>'US avgs'!D73*1000</f>
        <v>322353000</v>
      </c>
      <c r="F26" s="32">
        <f>D26/B26</f>
        <v>8.7167641812064142E-2</v>
      </c>
      <c r="H26" s="33">
        <f>TRUNC(F26,4)</f>
        <v>8.7099999999999997E-2</v>
      </c>
      <c r="J26" s="24">
        <f>H26*100</f>
        <v>8.7099999999999991</v>
      </c>
      <c r="L26" s="25">
        <f>ROUND(J26,1)</f>
        <v>8.6999999999999993</v>
      </c>
    </row>
    <row r="27" spans="1:13" ht="12.75" customHeight="1">
      <c r="A27" s="34" t="s">
        <v>353</v>
      </c>
      <c r="L27" s="35">
        <f>ROUND(120*H26,1)</f>
        <v>10.5</v>
      </c>
    </row>
    <row r="28" spans="1:13" ht="12.75" customHeight="1">
      <c r="A28" s="23" t="s">
        <v>354</v>
      </c>
    </row>
    <row r="29" spans="1:13" ht="12.75" customHeight="1">
      <c r="A29" s="23" t="s">
        <v>355</v>
      </c>
    </row>
    <row r="31" spans="1:13" s="22" customFormat="1" ht="12.75" customHeight="1">
      <c r="A31" s="21" t="s">
        <v>357</v>
      </c>
      <c r="F31" s="23"/>
      <c r="G31" s="23"/>
      <c r="H31" s="23"/>
      <c r="I31" s="23"/>
      <c r="J31" s="24"/>
      <c r="K31" s="23"/>
      <c r="L31" s="25"/>
      <c r="M31" s="23"/>
    </row>
    <row r="32" spans="1:13" s="22" customFormat="1" ht="12.75" customHeight="1">
      <c r="A32" s="26" t="s">
        <v>360</v>
      </c>
      <c r="F32" s="23"/>
      <c r="G32" s="23"/>
      <c r="H32" s="23"/>
      <c r="I32" s="23"/>
      <c r="J32" s="24"/>
      <c r="K32" s="23"/>
      <c r="L32" s="25"/>
      <c r="M32" s="23"/>
    </row>
    <row r="33" spans="1:13" ht="12.75" customHeight="1">
      <c r="A33" s="21" t="s">
        <v>329</v>
      </c>
    </row>
    <row r="34" spans="1:13" ht="12.75" customHeight="1">
      <c r="A34" s="27"/>
    </row>
    <row r="35" spans="1:13" ht="12.75" customHeight="1">
      <c r="A35" s="28" t="s">
        <v>330</v>
      </c>
      <c r="B35" s="22" t="s">
        <v>331</v>
      </c>
    </row>
    <row r="36" spans="1:13" ht="12.75" customHeight="1">
      <c r="A36" s="28" t="s">
        <v>332</v>
      </c>
      <c r="B36" s="22" t="s">
        <v>363</v>
      </c>
    </row>
    <row r="37" spans="1:13" ht="12.75" customHeight="1">
      <c r="A37" s="28" t="s">
        <v>334</v>
      </c>
      <c r="B37" s="22" t="s">
        <v>335</v>
      </c>
    </row>
    <row r="38" spans="1:13" ht="12.75" customHeight="1">
      <c r="A38" s="28" t="s">
        <v>336</v>
      </c>
      <c r="B38" s="22" t="s">
        <v>364</v>
      </c>
    </row>
    <row r="39" spans="1:13" ht="12.75" customHeight="1">
      <c r="A39" s="27"/>
    </row>
    <row r="40" spans="1:13" ht="12.75" customHeight="1">
      <c r="A40" s="27"/>
      <c r="B40" s="45" t="s">
        <v>338</v>
      </c>
      <c r="C40" s="46"/>
      <c r="D40" s="45" t="s">
        <v>339</v>
      </c>
      <c r="E40" s="46"/>
      <c r="F40" s="47" t="s">
        <v>340</v>
      </c>
      <c r="G40" s="48"/>
      <c r="H40" s="48"/>
      <c r="I40" s="49"/>
      <c r="J40" s="47" t="s">
        <v>341</v>
      </c>
      <c r="K40" s="49"/>
      <c r="L40" s="47" t="s">
        <v>342</v>
      </c>
      <c r="M40" s="49"/>
    </row>
    <row r="41" spans="1:13" ht="12.75" customHeight="1">
      <c r="A41" s="27"/>
      <c r="B41" s="44" t="str">
        <f>A32</f>
        <v>DEC 12 - FEB 13</v>
      </c>
      <c r="C41" s="44"/>
      <c r="D41" s="44" t="str">
        <f>B41</f>
        <v>DEC 12 - FEB 13</v>
      </c>
      <c r="E41" s="44"/>
      <c r="F41" s="44" t="str">
        <f>D41</f>
        <v>DEC 12 - FEB 13</v>
      </c>
      <c r="G41" s="44"/>
      <c r="H41" s="44" t="str">
        <f>F41</f>
        <v>DEC 12 - FEB 13</v>
      </c>
      <c r="I41" s="44"/>
      <c r="J41" s="44" t="str">
        <f>H41</f>
        <v>DEC 12 - FEB 13</v>
      </c>
      <c r="K41" s="44"/>
      <c r="L41" s="44" t="str">
        <f>J41</f>
        <v>DEC 12 - FEB 13</v>
      </c>
      <c r="M41" s="44"/>
    </row>
    <row r="42" spans="1:13" ht="12.75" customHeight="1">
      <c r="A42" s="27"/>
      <c r="B42" s="29"/>
      <c r="C42" s="29"/>
      <c r="D42" s="29"/>
      <c r="E42" s="29"/>
      <c r="F42" s="44" t="s">
        <v>324</v>
      </c>
      <c r="G42" s="44"/>
      <c r="H42" s="44" t="s">
        <v>324</v>
      </c>
      <c r="I42" s="44"/>
      <c r="J42" s="44" t="s">
        <v>324</v>
      </c>
      <c r="K42" s="44"/>
      <c r="L42" s="44" t="s">
        <v>324</v>
      </c>
      <c r="M42" s="44"/>
    </row>
    <row r="43" spans="1:13" ht="12.75" customHeight="1">
      <c r="A43" s="27"/>
      <c r="B43" s="44" t="s">
        <v>343</v>
      </c>
      <c r="C43" s="44"/>
      <c r="D43" s="44" t="s">
        <v>344</v>
      </c>
      <c r="E43" s="44"/>
      <c r="F43" s="43" t="s">
        <v>345</v>
      </c>
      <c r="G43" s="43"/>
      <c r="H43" s="43" t="s">
        <v>345</v>
      </c>
      <c r="I43" s="43"/>
      <c r="J43" s="43" t="s">
        <v>345</v>
      </c>
      <c r="K43" s="43"/>
      <c r="L43" s="43" t="s">
        <v>345</v>
      </c>
      <c r="M43" s="43"/>
    </row>
    <row r="44" spans="1:13" ht="12.75" customHeight="1">
      <c r="A44" s="27"/>
      <c r="B44" s="44" t="s">
        <v>346</v>
      </c>
      <c r="C44" s="44"/>
      <c r="D44" s="44" t="s">
        <v>347</v>
      </c>
      <c r="E44" s="44"/>
      <c r="F44" s="43" t="s">
        <v>348</v>
      </c>
      <c r="G44" s="43"/>
      <c r="H44" s="43" t="s">
        <v>349</v>
      </c>
      <c r="I44" s="43"/>
      <c r="J44" s="43" t="s">
        <v>350</v>
      </c>
      <c r="K44" s="43"/>
      <c r="L44" s="43" t="s">
        <v>351</v>
      </c>
      <c r="M44" s="43"/>
    </row>
    <row r="45" spans="1:13" ht="12.75" customHeight="1">
      <c r="A45" s="27"/>
      <c r="B45" s="29"/>
      <c r="C45" s="29"/>
      <c r="D45" s="29"/>
      <c r="E45" s="29"/>
      <c r="F45" s="30"/>
      <c r="G45" s="30"/>
      <c r="H45" s="30"/>
      <c r="I45" s="30"/>
      <c r="J45" s="30"/>
      <c r="K45" s="30"/>
      <c r="L45" s="30"/>
      <c r="M45" s="30"/>
    </row>
    <row r="46" spans="1:13" ht="12.75" customHeight="1">
      <c r="A46" s="36" t="s">
        <v>61</v>
      </c>
      <c r="B46" s="31">
        <f>VLOOKUP($A46,'Step 2 3 mo'!$A$3:$T$286,4,FALSE)</f>
        <v>1895</v>
      </c>
      <c r="C46" s="31"/>
      <c r="D46" s="31">
        <f>VLOOKUP($A46,'Step 4 3 mo'!$A$3:$T$286,4,FALSE)</f>
        <v>193</v>
      </c>
      <c r="F46" s="32">
        <f t="shared" ref="F46:F47" si="8">D46/B46</f>
        <v>0.10184696569920844</v>
      </c>
      <c r="H46" s="33">
        <f t="shared" ref="H46:H47" si="9">TRUNC(F46,4)</f>
        <v>0.1018</v>
      </c>
      <c r="J46" s="24">
        <f t="shared" ref="J46:J47" si="10">H46*100</f>
        <v>10.18</v>
      </c>
      <c r="L46" s="25">
        <f t="shared" ref="L46:L47" si="11">ROUND(J46,1)</f>
        <v>10.199999999999999</v>
      </c>
    </row>
    <row r="47" spans="1:13" ht="12.75" customHeight="1">
      <c r="A47" s="36" t="s">
        <v>75</v>
      </c>
      <c r="B47" s="31">
        <f>VLOOKUP($A47,'Step 2 3 mo'!$A$3:$T$286,4,FALSE)</f>
        <v>2408</v>
      </c>
      <c r="C47" s="31"/>
      <c r="D47" s="31">
        <f>VLOOKUP($A47,'Step 4 3 mo'!$A$3:$T$286,4,FALSE)</f>
        <v>304</v>
      </c>
      <c r="F47" s="32">
        <f t="shared" si="8"/>
        <v>0.12624584717607973</v>
      </c>
      <c r="H47" s="33">
        <f t="shared" si="9"/>
        <v>0.12620000000000001</v>
      </c>
      <c r="J47" s="24">
        <f t="shared" si="10"/>
        <v>12.620000000000001</v>
      </c>
      <c r="L47" s="25">
        <f t="shared" si="11"/>
        <v>12.6</v>
      </c>
    </row>
    <row r="48" spans="1:13" ht="12.75" customHeight="1">
      <c r="A48" s="1"/>
      <c r="B48" s="31"/>
      <c r="C48" s="31"/>
      <c r="D48" s="31"/>
      <c r="F48" s="32"/>
      <c r="H48" s="33"/>
      <c r="M48" s="30"/>
    </row>
    <row r="49" spans="1:13" ht="12.75" customHeight="1">
      <c r="A49" s="34" t="s">
        <v>362</v>
      </c>
      <c r="L49" s="35">
        <v>10</v>
      </c>
    </row>
    <row r="50" spans="1:13" ht="12.75" customHeight="1">
      <c r="A50" s="23" t="s">
        <v>354</v>
      </c>
    </row>
    <row r="51" spans="1:13" ht="12.75" customHeight="1">
      <c r="A51" s="23" t="s">
        <v>355</v>
      </c>
    </row>
    <row r="53" spans="1:13" ht="12.75" customHeight="1">
      <c r="A53" s="26" t="s">
        <v>361</v>
      </c>
    </row>
    <row r="54" spans="1:13" ht="12.75" customHeight="1">
      <c r="A54" s="21" t="s">
        <v>329</v>
      </c>
    </row>
    <row r="55" spans="1:13" ht="12.75" customHeight="1">
      <c r="A55" s="27"/>
    </row>
    <row r="56" spans="1:13" ht="12.75" customHeight="1">
      <c r="A56" s="28" t="s">
        <v>330</v>
      </c>
      <c r="B56" s="22" t="s">
        <v>331</v>
      </c>
    </row>
    <row r="57" spans="1:13" ht="12.75" customHeight="1">
      <c r="A57" s="28" t="s">
        <v>332</v>
      </c>
      <c r="B57" s="22" t="s">
        <v>363</v>
      </c>
    </row>
    <row r="58" spans="1:13" ht="12.75" customHeight="1">
      <c r="A58" s="28" t="s">
        <v>334</v>
      </c>
      <c r="B58" s="22" t="s">
        <v>335</v>
      </c>
    </row>
    <row r="59" spans="1:13" ht="12.75" customHeight="1">
      <c r="A59" s="28" t="s">
        <v>336</v>
      </c>
      <c r="B59" s="22" t="s">
        <v>364</v>
      </c>
    </row>
    <row r="60" spans="1:13" ht="12.75" customHeight="1">
      <c r="A60" s="27"/>
    </row>
    <row r="61" spans="1:13" ht="12.75" customHeight="1">
      <c r="A61" s="27"/>
      <c r="B61" s="45" t="s">
        <v>338</v>
      </c>
      <c r="C61" s="46"/>
      <c r="D61" s="45" t="s">
        <v>339</v>
      </c>
      <c r="E61" s="46"/>
      <c r="F61" s="47" t="s">
        <v>340</v>
      </c>
      <c r="G61" s="48"/>
      <c r="H61" s="48"/>
      <c r="I61" s="49"/>
      <c r="J61" s="47" t="s">
        <v>341</v>
      </c>
      <c r="K61" s="49"/>
      <c r="L61" s="47" t="s">
        <v>342</v>
      </c>
      <c r="M61" s="49"/>
    </row>
    <row r="62" spans="1:13" ht="12.75" customHeight="1">
      <c r="A62" s="27"/>
      <c r="B62" s="44" t="str">
        <f>A53</f>
        <v>FEB 13 - APR 13</v>
      </c>
      <c r="C62" s="44"/>
      <c r="D62" s="44" t="str">
        <f>B62</f>
        <v>FEB 13 - APR 13</v>
      </c>
      <c r="E62" s="44"/>
      <c r="F62" s="44" t="str">
        <f>D62</f>
        <v>FEB 13 - APR 13</v>
      </c>
      <c r="G62" s="44"/>
      <c r="H62" s="44" t="str">
        <f>F62</f>
        <v>FEB 13 - APR 13</v>
      </c>
      <c r="I62" s="44"/>
      <c r="J62" s="44" t="str">
        <f>H62</f>
        <v>FEB 13 - APR 13</v>
      </c>
      <c r="K62" s="44"/>
      <c r="L62" s="44" t="str">
        <f>J62</f>
        <v>FEB 13 - APR 13</v>
      </c>
      <c r="M62" s="44"/>
    </row>
    <row r="63" spans="1:13" ht="12.75" customHeight="1">
      <c r="A63" s="27"/>
      <c r="B63" s="29"/>
      <c r="C63" s="29"/>
      <c r="D63" s="29"/>
      <c r="E63" s="29"/>
      <c r="F63" s="44" t="s">
        <v>324</v>
      </c>
      <c r="G63" s="44"/>
      <c r="H63" s="44" t="s">
        <v>324</v>
      </c>
      <c r="I63" s="44"/>
      <c r="J63" s="44" t="s">
        <v>324</v>
      </c>
      <c r="K63" s="44"/>
      <c r="L63" s="44" t="s">
        <v>324</v>
      </c>
      <c r="M63" s="44"/>
    </row>
    <row r="64" spans="1:13" ht="12.75" customHeight="1">
      <c r="A64" s="27"/>
      <c r="B64" s="44" t="s">
        <v>343</v>
      </c>
      <c r="C64" s="44"/>
      <c r="D64" s="44" t="s">
        <v>344</v>
      </c>
      <c r="E64" s="44"/>
      <c r="F64" s="43" t="s">
        <v>345</v>
      </c>
      <c r="G64" s="43"/>
      <c r="H64" s="43" t="s">
        <v>345</v>
      </c>
      <c r="I64" s="43"/>
      <c r="J64" s="43" t="s">
        <v>345</v>
      </c>
      <c r="K64" s="43"/>
      <c r="L64" s="43" t="s">
        <v>345</v>
      </c>
      <c r="M64" s="43"/>
    </row>
    <row r="65" spans="1:13" ht="12.75" customHeight="1">
      <c r="A65" s="27"/>
      <c r="B65" s="44" t="s">
        <v>346</v>
      </c>
      <c r="C65" s="44"/>
      <c r="D65" s="44" t="s">
        <v>347</v>
      </c>
      <c r="E65" s="44"/>
      <c r="F65" s="43" t="s">
        <v>348</v>
      </c>
      <c r="G65" s="43"/>
      <c r="H65" s="43" t="s">
        <v>349</v>
      </c>
      <c r="I65" s="43"/>
      <c r="J65" s="43" t="s">
        <v>350</v>
      </c>
      <c r="K65" s="43"/>
      <c r="L65" s="43" t="s">
        <v>351</v>
      </c>
      <c r="M65" s="43"/>
    </row>
    <row r="66" spans="1:13" ht="12.75" customHeight="1">
      <c r="A66" s="27"/>
      <c r="B66" s="29"/>
      <c r="C66" s="29"/>
      <c r="D66" s="29"/>
      <c r="E66" s="29"/>
      <c r="F66" s="30"/>
      <c r="G66" s="30"/>
      <c r="H66" s="30"/>
      <c r="I66" s="30"/>
      <c r="J66" s="30"/>
      <c r="K66" s="30"/>
      <c r="L66" s="30"/>
      <c r="M66" s="30"/>
    </row>
    <row r="67" spans="1:13" ht="12.75" customHeight="1">
      <c r="A67" s="36" t="s">
        <v>35</v>
      </c>
      <c r="B67" s="31">
        <f>VLOOKUP($A67,'Step 2 3 mo'!$A$3:$T$286,6,FALSE)</f>
        <v>1793</v>
      </c>
      <c r="C67" s="31"/>
      <c r="D67" s="31">
        <f>VLOOKUP($A67,'Step 4 3 mo'!$A$3:$T$286,6,FALSE)</f>
        <v>187</v>
      </c>
      <c r="F67" s="32">
        <f t="shared" ref="F67" si="12">D67/B67</f>
        <v>0.10429447852760736</v>
      </c>
      <c r="H67" s="33">
        <f t="shared" ref="H67" si="13">TRUNC(F67,4)</f>
        <v>0.1042</v>
      </c>
      <c r="J67" s="24">
        <f t="shared" ref="J67" si="14">H67*100</f>
        <v>10.42</v>
      </c>
      <c r="L67" s="25">
        <f t="shared" ref="L67" si="15">ROUND(J67,1)</f>
        <v>10.4</v>
      </c>
    </row>
    <row r="68" spans="1:13" ht="12.75" customHeight="1">
      <c r="A68" s="5" t="s">
        <v>205</v>
      </c>
      <c r="B68" s="31">
        <f>VLOOKUP($A68,'Step 2 3 mo'!$A$3:$T$286,6,FALSE)</f>
        <v>996</v>
      </c>
      <c r="C68" s="31"/>
      <c r="D68" s="31">
        <f>VLOOKUP($A68,'Step 4 3 mo'!$A$3:$T$286,6,FALSE)</f>
        <v>106</v>
      </c>
      <c r="F68" s="32">
        <f t="shared" ref="F68" si="16">D68/B68</f>
        <v>0.10642570281124498</v>
      </c>
      <c r="H68" s="33">
        <f t="shared" ref="H68" si="17">TRUNC(F68,4)</f>
        <v>0.10639999999999999</v>
      </c>
      <c r="J68" s="24">
        <f t="shared" ref="J68" si="18">H68*100</f>
        <v>10.639999999999999</v>
      </c>
      <c r="L68" s="25">
        <f t="shared" ref="L68" si="19">ROUND(J68,1)</f>
        <v>10.6</v>
      </c>
    </row>
    <row r="69" spans="1:13" ht="12.75" customHeight="1">
      <c r="A69" s="34" t="s">
        <v>362</v>
      </c>
      <c r="L69" s="35">
        <v>10</v>
      </c>
    </row>
    <row r="70" spans="1:13" ht="12.75" customHeight="1">
      <c r="A70" s="23" t="s">
        <v>354</v>
      </c>
    </row>
    <row r="71" spans="1:13" ht="12.75" customHeight="1">
      <c r="A71" s="23" t="s">
        <v>355</v>
      </c>
    </row>
  </sheetData>
  <mergeCells count="81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B41:C41"/>
    <mergeCell ref="D41:E41"/>
    <mergeCell ref="F41:G41"/>
    <mergeCell ref="H41:I41"/>
    <mergeCell ref="J41:K41"/>
    <mergeCell ref="B40:C40"/>
    <mergeCell ref="D40:E40"/>
    <mergeCell ref="F40:I40"/>
    <mergeCell ref="J40:K40"/>
    <mergeCell ref="L40:M40"/>
    <mergeCell ref="L41:M41"/>
    <mergeCell ref="F42:G42"/>
    <mergeCell ref="H42:I42"/>
    <mergeCell ref="J42:K42"/>
    <mergeCell ref="L42:M42"/>
    <mergeCell ref="L43:M43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B62:C62"/>
    <mergeCell ref="D62:E62"/>
    <mergeCell ref="F62:G62"/>
    <mergeCell ref="H62:I62"/>
    <mergeCell ref="J62:K62"/>
    <mergeCell ref="B61:C61"/>
    <mergeCell ref="D61:E61"/>
    <mergeCell ref="F61:I61"/>
    <mergeCell ref="J61:K61"/>
    <mergeCell ref="L61:M61"/>
    <mergeCell ref="L62:M62"/>
    <mergeCell ref="F63:G63"/>
    <mergeCell ref="H63:I63"/>
    <mergeCell ref="J63:K63"/>
    <mergeCell ref="L63:M63"/>
    <mergeCell ref="L64:M64"/>
    <mergeCell ref="B65:C65"/>
    <mergeCell ref="D65:E65"/>
    <mergeCell ref="F65:G65"/>
    <mergeCell ref="H65:I65"/>
    <mergeCell ref="J65:K65"/>
    <mergeCell ref="L65:M65"/>
    <mergeCell ref="B64:C64"/>
    <mergeCell ref="D64:E64"/>
    <mergeCell ref="F64:G64"/>
    <mergeCell ref="H64:I64"/>
    <mergeCell ref="J64:K64"/>
  </mergeCells>
  <pageMargins left="0.75" right="0.75" top="1" bottom="1" header="0.5" footer="0.5"/>
  <pageSetup scale="96"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286"/>
  <sheetViews>
    <sheetView topLeftCell="U1" workbookViewId="0">
      <selection activeCell="X25" sqref="X25"/>
    </sheetView>
  </sheetViews>
  <sheetFormatPr defaultRowHeight="12.75"/>
  <cols>
    <col min="1" max="1" width="30.625" style="2" customWidth="1"/>
  </cols>
  <sheetData>
    <row r="1" spans="1:49">
      <c r="A1" s="5" t="s">
        <v>285</v>
      </c>
      <c r="B1" s="3">
        <v>40179</v>
      </c>
      <c r="C1" s="3">
        <v>40210</v>
      </c>
      <c r="D1" s="3">
        <v>40238</v>
      </c>
      <c r="E1" s="3">
        <v>40269</v>
      </c>
      <c r="F1" s="3">
        <v>40299</v>
      </c>
      <c r="G1" s="3">
        <v>40330</v>
      </c>
      <c r="H1" s="3">
        <v>40360</v>
      </c>
      <c r="I1" s="3">
        <v>40391</v>
      </c>
      <c r="J1" s="3">
        <v>40422</v>
      </c>
      <c r="K1" s="3">
        <v>40452</v>
      </c>
      <c r="L1" s="3">
        <v>40483</v>
      </c>
      <c r="M1" s="3">
        <v>40513</v>
      </c>
      <c r="N1" s="3">
        <v>40544</v>
      </c>
      <c r="O1" s="3">
        <v>40575</v>
      </c>
      <c r="P1" s="3">
        <v>40603</v>
      </c>
      <c r="Q1" s="3">
        <v>40634</v>
      </c>
      <c r="R1" s="3">
        <v>40664</v>
      </c>
      <c r="S1" s="3">
        <v>40695</v>
      </c>
      <c r="T1" s="3">
        <v>40725</v>
      </c>
      <c r="U1" s="3">
        <v>40756</v>
      </c>
      <c r="V1" s="3">
        <v>40787</v>
      </c>
      <c r="W1" s="3">
        <v>40817</v>
      </c>
      <c r="X1" s="3">
        <v>40848</v>
      </c>
      <c r="Y1" s="3">
        <v>40878</v>
      </c>
      <c r="Z1" s="3">
        <v>40909</v>
      </c>
      <c r="AA1" s="3">
        <v>40940</v>
      </c>
      <c r="AB1" s="3">
        <v>40969</v>
      </c>
      <c r="AC1" s="3">
        <v>41000</v>
      </c>
      <c r="AD1" s="3">
        <v>41030</v>
      </c>
      <c r="AE1" s="3">
        <v>41061</v>
      </c>
      <c r="AF1" s="3">
        <v>41091</v>
      </c>
      <c r="AG1" s="3">
        <v>41122</v>
      </c>
      <c r="AH1" s="3">
        <v>41153</v>
      </c>
      <c r="AI1" s="3">
        <v>41183</v>
      </c>
      <c r="AJ1" s="3">
        <v>41214</v>
      </c>
      <c r="AK1" s="3">
        <v>41244</v>
      </c>
      <c r="AL1" s="3">
        <v>41275</v>
      </c>
      <c r="AM1" s="3">
        <v>41306</v>
      </c>
      <c r="AN1" s="3">
        <v>41334</v>
      </c>
      <c r="AO1" s="3">
        <v>41365</v>
      </c>
      <c r="AP1" s="3">
        <v>41395</v>
      </c>
      <c r="AQ1" s="3">
        <v>41426</v>
      </c>
      <c r="AR1" s="3"/>
      <c r="AS1" s="3"/>
      <c r="AT1" s="3"/>
      <c r="AU1" s="3"/>
      <c r="AV1" s="3"/>
      <c r="AW1" s="3"/>
    </row>
    <row r="2" spans="1:49">
      <c r="A2" s="5"/>
    </row>
    <row r="3" spans="1:49">
      <c r="A3" s="5" t="s">
        <v>0</v>
      </c>
      <c r="B3" s="4">
        <v>20804</v>
      </c>
      <c r="C3" s="4">
        <v>20816</v>
      </c>
      <c r="D3" s="4">
        <v>20946</v>
      </c>
      <c r="E3" s="4">
        <v>21343</v>
      </c>
      <c r="F3" s="4">
        <v>21582</v>
      </c>
      <c r="G3" s="4">
        <v>21679</v>
      </c>
      <c r="H3" s="4">
        <v>22078</v>
      </c>
      <c r="I3" s="4">
        <v>21599</v>
      </c>
      <c r="J3" s="4">
        <v>21412</v>
      </c>
      <c r="K3" s="4">
        <v>21607</v>
      </c>
      <c r="L3" s="4">
        <v>21498</v>
      </c>
      <c r="M3" s="4">
        <v>21221</v>
      </c>
      <c r="N3" s="4">
        <v>20730</v>
      </c>
      <c r="O3" s="4">
        <v>20684</v>
      </c>
      <c r="P3" s="4">
        <v>20807</v>
      </c>
      <c r="Q3" s="4">
        <v>21024</v>
      </c>
      <c r="R3" s="4">
        <v>21269</v>
      </c>
      <c r="S3" s="4">
        <v>21630</v>
      </c>
      <c r="T3" s="4">
        <v>21705</v>
      </c>
      <c r="U3" s="4">
        <v>21277</v>
      </c>
      <c r="V3" s="4">
        <v>21077</v>
      </c>
      <c r="W3" s="4">
        <v>21044</v>
      </c>
      <c r="X3" s="4">
        <v>21053</v>
      </c>
      <c r="Y3" s="4">
        <v>20699</v>
      </c>
      <c r="Z3" s="4">
        <v>20401</v>
      </c>
      <c r="AA3" s="4">
        <v>20485</v>
      </c>
      <c r="AB3" s="4">
        <v>20605</v>
      </c>
      <c r="AC3" s="4">
        <v>20793</v>
      </c>
      <c r="AD3" s="4">
        <v>20932</v>
      </c>
      <c r="AE3" s="4">
        <v>20912</v>
      </c>
      <c r="AF3" s="4">
        <v>20996</v>
      </c>
      <c r="AG3" s="4">
        <v>20458</v>
      </c>
      <c r="AH3" s="4">
        <v>20340</v>
      </c>
      <c r="AI3" s="4">
        <v>20253</v>
      </c>
      <c r="AJ3" s="4">
        <v>20087</v>
      </c>
      <c r="AK3" s="4">
        <v>19685</v>
      </c>
      <c r="AL3" s="4">
        <v>20144</v>
      </c>
      <c r="AM3" s="4">
        <v>20026</v>
      </c>
      <c r="AN3" s="4">
        <v>20090</v>
      </c>
      <c r="AO3" s="4">
        <v>20375</v>
      </c>
      <c r="AP3" s="4">
        <v>20614</v>
      </c>
      <c r="AQ3" s="4">
        <v>20371</v>
      </c>
    </row>
    <row r="4" spans="1:49">
      <c r="A4" s="5" t="s">
        <v>1</v>
      </c>
      <c r="B4" s="4">
        <v>782</v>
      </c>
      <c r="C4" s="4">
        <v>772</v>
      </c>
      <c r="D4" s="4">
        <v>780</v>
      </c>
      <c r="E4" s="4">
        <v>800</v>
      </c>
      <c r="F4" s="4">
        <v>807</v>
      </c>
      <c r="G4" s="4">
        <v>809</v>
      </c>
      <c r="H4" s="4">
        <v>829</v>
      </c>
      <c r="I4" s="4">
        <v>812</v>
      </c>
      <c r="J4" s="4">
        <v>799</v>
      </c>
      <c r="K4" s="4">
        <v>816</v>
      </c>
      <c r="L4" s="4">
        <v>807</v>
      </c>
      <c r="M4" s="4">
        <v>787</v>
      </c>
      <c r="N4" s="4">
        <v>777</v>
      </c>
      <c r="O4" s="4">
        <v>770</v>
      </c>
      <c r="P4" s="4">
        <v>775</v>
      </c>
      <c r="Q4" s="4">
        <v>782</v>
      </c>
      <c r="R4" s="4">
        <v>800</v>
      </c>
      <c r="S4" s="4">
        <v>812</v>
      </c>
      <c r="T4" s="4">
        <v>824</v>
      </c>
      <c r="U4" s="4">
        <v>800</v>
      </c>
      <c r="V4" s="4">
        <v>799</v>
      </c>
      <c r="W4" s="4">
        <v>796</v>
      </c>
      <c r="X4" s="4">
        <v>793</v>
      </c>
      <c r="Y4" s="4">
        <v>779</v>
      </c>
      <c r="Z4" s="4">
        <v>761</v>
      </c>
      <c r="AA4" s="4">
        <v>768</v>
      </c>
      <c r="AB4" s="4">
        <v>770</v>
      </c>
      <c r="AC4" s="4">
        <v>773</v>
      </c>
      <c r="AD4" s="4">
        <v>791</v>
      </c>
      <c r="AE4" s="4">
        <v>783</v>
      </c>
      <c r="AF4" s="4">
        <v>783</v>
      </c>
      <c r="AG4" s="4">
        <v>750</v>
      </c>
      <c r="AH4" s="4">
        <v>750</v>
      </c>
      <c r="AI4" s="4">
        <v>740</v>
      </c>
      <c r="AJ4" s="4">
        <v>731</v>
      </c>
      <c r="AK4" s="4">
        <v>720</v>
      </c>
      <c r="AL4" s="4">
        <v>746</v>
      </c>
      <c r="AM4" s="4">
        <v>744</v>
      </c>
      <c r="AN4" s="4">
        <v>749</v>
      </c>
      <c r="AO4" s="4">
        <v>756</v>
      </c>
      <c r="AP4" s="4">
        <v>772</v>
      </c>
      <c r="AQ4" s="4">
        <v>754</v>
      </c>
    </row>
    <row r="5" spans="1:49">
      <c r="A5" s="5" t="s">
        <v>2</v>
      </c>
      <c r="B5" s="4">
        <v>494</v>
      </c>
      <c r="C5" s="4">
        <v>480</v>
      </c>
      <c r="D5" s="4">
        <v>486</v>
      </c>
      <c r="E5" s="4">
        <v>497</v>
      </c>
      <c r="F5" s="4">
        <v>493</v>
      </c>
      <c r="G5" s="4">
        <v>503</v>
      </c>
      <c r="H5" s="4">
        <v>502</v>
      </c>
      <c r="I5" s="4">
        <v>504</v>
      </c>
      <c r="J5" s="4">
        <v>487</v>
      </c>
      <c r="K5" s="4">
        <v>489</v>
      </c>
      <c r="L5" s="4">
        <v>495</v>
      </c>
      <c r="M5" s="4">
        <v>495</v>
      </c>
      <c r="N5" s="4">
        <v>485</v>
      </c>
      <c r="O5" s="4">
        <v>482</v>
      </c>
      <c r="P5" s="4">
        <v>474</v>
      </c>
      <c r="Q5" s="4">
        <v>499</v>
      </c>
      <c r="R5" s="4">
        <v>500</v>
      </c>
      <c r="S5" s="4">
        <v>494</v>
      </c>
      <c r="T5" s="4">
        <v>495</v>
      </c>
      <c r="U5" s="4">
        <v>490</v>
      </c>
      <c r="V5" s="4">
        <v>493</v>
      </c>
      <c r="W5" s="4">
        <v>490</v>
      </c>
      <c r="X5" s="4">
        <v>503</v>
      </c>
      <c r="Y5" s="4">
        <v>491</v>
      </c>
      <c r="Z5" s="4">
        <v>498</v>
      </c>
      <c r="AA5" s="4">
        <v>501</v>
      </c>
      <c r="AB5" s="4">
        <v>505</v>
      </c>
      <c r="AC5" s="4">
        <v>491</v>
      </c>
      <c r="AD5" s="4">
        <v>495</v>
      </c>
      <c r="AE5" s="4">
        <v>500</v>
      </c>
      <c r="AF5" s="4">
        <v>501</v>
      </c>
      <c r="AG5" s="4">
        <v>492</v>
      </c>
      <c r="AH5" s="4">
        <v>495</v>
      </c>
      <c r="AI5" s="4">
        <v>499</v>
      </c>
      <c r="AJ5" s="4">
        <v>505</v>
      </c>
      <c r="AK5" s="4">
        <v>495</v>
      </c>
      <c r="AL5" s="4">
        <v>496</v>
      </c>
      <c r="AM5" s="4">
        <v>498</v>
      </c>
      <c r="AN5" s="4">
        <v>488</v>
      </c>
      <c r="AO5" s="4">
        <v>487</v>
      </c>
      <c r="AP5" s="4">
        <v>496</v>
      </c>
      <c r="AQ5" s="4">
        <v>492</v>
      </c>
    </row>
    <row r="6" spans="1:49">
      <c r="A6" s="5" t="s">
        <v>3</v>
      </c>
      <c r="B6" s="4">
        <v>1006</v>
      </c>
      <c r="C6" s="4">
        <v>1041</v>
      </c>
      <c r="D6" s="4">
        <v>1048</v>
      </c>
      <c r="E6" s="4">
        <v>1031</v>
      </c>
      <c r="F6" s="4">
        <v>989</v>
      </c>
      <c r="G6" s="4">
        <v>995</v>
      </c>
      <c r="H6" s="4">
        <v>1005</v>
      </c>
      <c r="I6" s="4">
        <v>1018</v>
      </c>
      <c r="J6" s="4">
        <v>1000</v>
      </c>
      <c r="K6" s="4">
        <v>1010</v>
      </c>
      <c r="L6" s="4">
        <v>1052</v>
      </c>
      <c r="M6" s="4">
        <v>1046</v>
      </c>
      <c r="N6" s="4">
        <v>1029</v>
      </c>
      <c r="O6" s="4">
        <v>1033</v>
      </c>
      <c r="P6" s="4">
        <v>1028</v>
      </c>
      <c r="Q6" s="4">
        <v>1019</v>
      </c>
      <c r="R6" s="4">
        <v>985</v>
      </c>
      <c r="S6" s="4">
        <v>987</v>
      </c>
      <c r="T6" s="4">
        <v>983</v>
      </c>
      <c r="U6" s="4">
        <v>985</v>
      </c>
      <c r="V6" s="4">
        <v>998</v>
      </c>
      <c r="W6" s="4">
        <v>1009</v>
      </c>
      <c r="X6" s="4">
        <v>1010</v>
      </c>
      <c r="Y6" s="4">
        <v>1011</v>
      </c>
      <c r="Z6" s="4">
        <v>996</v>
      </c>
      <c r="AA6" s="4">
        <v>1010</v>
      </c>
      <c r="AB6" s="4">
        <v>1003</v>
      </c>
      <c r="AC6" s="4">
        <v>993</v>
      </c>
      <c r="AD6" s="4">
        <v>972</v>
      </c>
      <c r="AE6" s="4">
        <v>993</v>
      </c>
      <c r="AF6" s="4">
        <v>983</v>
      </c>
      <c r="AG6" s="4">
        <v>987</v>
      </c>
      <c r="AH6" s="4">
        <v>1006</v>
      </c>
      <c r="AI6" s="4">
        <v>1009</v>
      </c>
      <c r="AJ6" s="4">
        <v>1012</v>
      </c>
      <c r="AK6" s="4">
        <v>1007</v>
      </c>
      <c r="AL6" s="4">
        <v>994</v>
      </c>
      <c r="AM6" s="4">
        <v>993</v>
      </c>
      <c r="AN6" s="4">
        <v>989</v>
      </c>
      <c r="AO6" s="4">
        <v>996</v>
      </c>
      <c r="AP6" s="4">
        <v>960</v>
      </c>
      <c r="AQ6" s="4">
        <v>974</v>
      </c>
    </row>
    <row r="7" spans="1:49">
      <c r="A7" s="5" t="s">
        <v>4</v>
      </c>
      <c r="B7" s="4">
        <v>298</v>
      </c>
      <c r="C7" s="4">
        <v>296</v>
      </c>
      <c r="D7" s="4">
        <v>298</v>
      </c>
      <c r="E7" s="4">
        <v>278</v>
      </c>
      <c r="F7" s="4">
        <v>264</v>
      </c>
      <c r="G7" s="4">
        <v>273</v>
      </c>
      <c r="H7" s="4">
        <v>272</v>
      </c>
      <c r="I7" s="4">
        <v>266</v>
      </c>
      <c r="J7" s="4">
        <v>262</v>
      </c>
      <c r="K7" s="4">
        <v>251</v>
      </c>
      <c r="L7" s="4">
        <v>256</v>
      </c>
      <c r="M7" s="4">
        <v>275</v>
      </c>
      <c r="N7" s="4">
        <v>276</v>
      </c>
      <c r="O7" s="4">
        <v>271</v>
      </c>
      <c r="P7" s="4">
        <v>278</v>
      </c>
      <c r="Q7" s="4">
        <v>258</v>
      </c>
      <c r="R7" s="4">
        <v>246</v>
      </c>
      <c r="S7" s="4">
        <v>254</v>
      </c>
      <c r="T7" s="4">
        <v>254</v>
      </c>
      <c r="U7" s="4">
        <v>254</v>
      </c>
      <c r="V7" s="4">
        <v>250</v>
      </c>
      <c r="W7" s="4">
        <v>246</v>
      </c>
      <c r="X7" s="4">
        <v>247</v>
      </c>
      <c r="Y7" s="4">
        <v>268</v>
      </c>
      <c r="Z7" s="4">
        <v>273</v>
      </c>
      <c r="AA7" s="4">
        <v>270</v>
      </c>
      <c r="AB7" s="4">
        <v>271</v>
      </c>
      <c r="AC7" s="4">
        <v>248</v>
      </c>
      <c r="AD7" s="4">
        <v>242</v>
      </c>
      <c r="AE7" s="4">
        <v>246</v>
      </c>
      <c r="AF7" s="4">
        <v>246</v>
      </c>
      <c r="AG7" s="4">
        <v>243</v>
      </c>
      <c r="AH7" s="4">
        <v>237</v>
      </c>
      <c r="AI7" s="4">
        <v>240</v>
      </c>
      <c r="AJ7" s="4">
        <v>244</v>
      </c>
      <c r="AK7" s="4">
        <v>258</v>
      </c>
      <c r="AL7" s="4">
        <v>262</v>
      </c>
      <c r="AM7" s="4">
        <v>263</v>
      </c>
      <c r="AN7" s="4">
        <v>257</v>
      </c>
      <c r="AO7" s="4">
        <v>239</v>
      </c>
      <c r="AP7" s="4">
        <v>235</v>
      </c>
      <c r="AQ7" s="4">
        <v>240</v>
      </c>
    </row>
    <row r="8" spans="1:49">
      <c r="A8" s="5" t="s">
        <v>5</v>
      </c>
      <c r="B8" s="4">
        <v>1375</v>
      </c>
      <c r="C8" s="4">
        <v>1392</v>
      </c>
      <c r="D8" s="4">
        <v>1374</v>
      </c>
      <c r="E8" s="4">
        <v>1292</v>
      </c>
      <c r="F8" s="4">
        <v>1242</v>
      </c>
      <c r="G8" s="4">
        <v>1306</v>
      </c>
      <c r="H8" s="4">
        <v>1358</v>
      </c>
      <c r="I8" s="4">
        <v>1352</v>
      </c>
      <c r="J8" s="4">
        <v>1313</v>
      </c>
      <c r="K8" s="4">
        <v>1316</v>
      </c>
      <c r="L8" s="4">
        <v>1329</v>
      </c>
      <c r="M8" s="4">
        <v>1380</v>
      </c>
      <c r="N8" s="4">
        <v>1386</v>
      </c>
      <c r="O8" s="4">
        <v>1379</v>
      </c>
      <c r="P8" s="4">
        <v>1389</v>
      </c>
      <c r="Q8" s="4">
        <v>1287</v>
      </c>
      <c r="R8" s="4">
        <v>1259</v>
      </c>
      <c r="S8" s="4">
        <v>1291</v>
      </c>
      <c r="T8" s="4">
        <v>1324</v>
      </c>
      <c r="U8" s="4">
        <v>1327</v>
      </c>
      <c r="V8" s="4">
        <v>1277</v>
      </c>
      <c r="W8" s="4">
        <v>1295</v>
      </c>
      <c r="X8" s="4">
        <v>1272</v>
      </c>
      <c r="Y8" s="4">
        <v>1352</v>
      </c>
      <c r="Z8" s="4">
        <v>1358</v>
      </c>
      <c r="AA8" s="4">
        <v>1354</v>
      </c>
      <c r="AB8" s="4">
        <v>1340</v>
      </c>
      <c r="AC8" s="4">
        <v>1225</v>
      </c>
      <c r="AD8" s="4">
        <v>1217</v>
      </c>
      <c r="AE8" s="4">
        <v>1291</v>
      </c>
      <c r="AF8" s="4">
        <v>1311</v>
      </c>
      <c r="AG8" s="4">
        <v>1329</v>
      </c>
      <c r="AH8" s="4">
        <v>1299</v>
      </c>
      <c r="AI8" s="4">
        <v>1313</v>
      </c>
      <c r="AJ8" s="4">
        <v>1287</v>
      </c>
      <c r="AK8" s="4">
        <v>1347</v>
      </c>
      <c r="AL8" s="4">
        <v>1353</v>
      </c>
      <c r="AM8" s="4">
        <v>1327</v>
      </c>
      <c r="AN8" s="4">
        <v>1305</v>
      </c>
      <c r="AO8" s="4">
        <v>1199</v>
      </c>
      <c r="AP8" s="4">
        <v>1211</v>
      </c>
      <c r="AQ8" s="4">
        <v>1265</v>
      </c>
    </row>
    <row r="9" spans="1:49">
      <c r="A9" s="5" t="s">
        <v>6</v>
      </c>
      <c r="B9" s="4">
        <v>269</v>
      </c>
      <c r="C9" s="4">
        <v>266</v>
      </c>
      <c r="D9" s="4">
        <v>270</v>
      </c>
      <c r="E9" s="4">
        <v>272</v>
      </c>
      <c r="F9" s="4">
        <v>267</v>
      </c>
      <c r="G9" s="4">
        <v>271</v>
      </c>
      <c r="H9" s="4">
        <v>272</v>
      </c>
      <c r="I9" s="4">
        <v>267</v>
      </c>
      <c r="J9" s="4">
        <v>267</v>
      </c>
      <c r="K9" s="4">
        <v>264</v>
      </c>
      <c r="L9" s="4">
        <v>263</v>
      </c>
      <c r="M9" s="4">
        <v>271</v>
      </c>
      <c r="N9" s="4">
        <v>277</v>
      </c>
      <c r="O9" s="4">
        <v>287</v>
      </c>
      <c r="P9" s="4">
        <v>287</v>
      </c>
      <c r="Q9" s="4">
        <v>273</v>
      </c>
      <c r="R9" s="4">
        <v>271</v>
      </c>
      <c r="S9" s="4">
        <v>273</v>
      </c>
      <c r="T9" s="4">
        <v>275</v>
      </c>
      <c r="U9" s="4">
        <v>275</v>
      </c>
      <c r="V9" s="4">
        <v>275</v>
      </c>
      <c r="W9" s="4">
        <v>276</v>
      </c>
      <c r="X9" s="4">
        <v>267</v>
      </c>
      <c r="Y9" s="4">
        <v>273</v>
      </c>
      <c r="Z9" s="4">
        <v>270</v>
      </c>
      <c r="AA9" s="4">
        <v>265</v>
      </c>
      <c r="AB9" s="4">
        <v>264</v>
      </c>
      <c r="AC9" s="4">
        <v>263</v>
      </c>
      <c r="AD9" s="4">
        <v>268</v>
      </c>
      <c r="AE9" s="4">
        <v>282</v>
      </c>
      <c r="AF9" s="4">
        <v>284</v>
      </c>
      <c r="AG9" s="4">
        <v>283</v>
      </c>
      <c r="AH9" s="4">
        <v>271</v>
      </c>
      <c r="AI9" s="4">
        <v>274</v>
      </c>
      <c r="AJ9" s="4">
        <v>266</v>
      </c>
      <c r="AK9" s="4">
        <v>270</v>
      </c>
      <c r="AL9" s="4">
        <v>263</v>
      </c>
      <c r="AM9" s="4">
        <v>258</v>
      </c>
      <c r="AN9" s="4">
        <v>257</v>
      </c>
      <c r="AO9" s="4">
        <v>251</v>
      </c>
      <c r="AP9" s="4">
        <v>258</v>
      </c>
      <c r="AQ9" s="4">
        <v>265</v>
      </c>
    </row>
    <row r="10" spans="1:49">
      <c r="A10" s="5" t="s">
        <v>7</v>
      </c>
      <c r="B10" s="4">
        <v>44</v>
      </c>
      <c r="C10" s="4">
        <v>44</v>
      </c>
      <c r="D10" s="4">
        <v>44</v>
      </c>
      <c r="E10" s="4">
        <v>40</v>
      </c>
      <c r="F10" s="4">
        <v>43</v>
      </c>
      <c r="G10" s="4">
        <v>46</v>
      </c>
      <c r="H10" s="4">
        <v>48</v>
      </c>
      <c r="I10" s="4">
        <v>48</v>
      </c>
      <c r="J10" s="4">
        <v>46</v>
      </c>
      <c r="K10" s="4">
        <v>44</v>
      </c>
      <c r="L10" s="4">
        <v>41</v>
      </c>
      <c r="M10" s="4">
        <v>42</v>
      </c>
      <c r="N10" s="4">
        <v>45</v>
      </c>
      <c r="O10" s="4">
        <v>45</v>
      </c>
      <c r="P10" s="4">
        <v>45</v>
      </c>
      <c r="Q10" s="4">
        <v>40</v>
      </c>
      <c r="R10" s="4">
        <v>40</v>
      </c>
      <c r="S10" s="4">
        <v>44</v>
      </c>
      <c r="T10" s="4">
        <v>45</v>
      </c>
      <c r="U10" s="4">
        <v>46</v>
      </c>
      <c r="V10" s="4">
        <v>43</v>
      </c>
      <c r="W10" s="4">
        <v>39</v>
      </c>
      <c r="X10" s="4">
        <v>41</v>
      </c>
      <c r="Y10" s="4">
        <v>38</v>
      </c>
      <c r="Z10" s="4">
        <v>38</v>
      </c>
      <c r="AA10" s="4">
        <v>38</v>
      </c>
      <c r="AB10" s="4">
        <v>38</v>
      </c>
      <c r="AC10" s="4">
        <v>36</v>
      </c>
      <c r="AD10" s="4">
        <v>37</v>
      </c>
      <c r="AE10" s="4">
        <v>38</v>
      </c>
      <c r="AF10" s="4">
        <v>40</v>
      </c>
      <c r="AG10" s="4">
        <v>41</v>
      </c>
      <c r="AH10" s="4">
        <v>39</v>
      </c>
      <c r="AI10" s="4">
        <v>37</v>
      </c>
      <c r="AJ10" s="4">
        <v>36</v>
      </c>
      <c r="AK10" s="4">
        <v>35</v>
      </c>
      <c r="AL10" s="4">
        <v>37</v>
      </c>
      <c r="AM10" s="4">
        <v>35</v>
      </c>
      <c r="AN10" s="4">
        <v>35</v>
      </c>
      <c r="AO10" s="4">
        <v>33</v>
      </c>
      <c r="AP10" s="4">
        <v>37</v>
      </c>
      <c r="AQ10" s="4">
        <v>39</v>
      </c>
    </row>
    <row r="11" spans="1:49">
      <c r="A11" s="5" t="s">
        <v>8</v>
      </c>
      <c r="B11" s="4">
        <v>682</v>
      </c>
      <c r="C11" s="4">
        <v>690</v>
      </c>
      <c r="D11" s="4">
        <v>685</v>
      </c>
      <c r="E11" s="4">
        <v>696</v>
      </c>
      <c r="F11" s="4">
        <v>697</v>
      </c>
      <c r="G11" s="4">
        <v>700</v>
      </c>
      <c r="H11" s="4">
        <v>701</v>
      </c>
      <c r="I11" s="4">
        <v>702</v>
      </c>
      <c r="J11" s="4">
        <v>700</v>
      </c>
      <c r="K11" s="4">
        <v>700</v>
      </c>
      <c r="L11" s="4">
        <v>711</v>
      </c>
      <c r="M11" s="4">
        <v>705</v>
      </c>
      <c r="N11" s="4">
        <v>691</v>
      </c>
      <c r="O11" s="4">
        <v>699</v>
      </c>
      <c r="P11" s="4">
        <v>697</v>
      </c>
      <c r="Q11" s="4">
        <v>699</v>
      </c>
      <c r="R11" s="4">
        <v>704</v>
      </c>
      <c r="S11" s="4">
        <v>703</v>
      </c>
      <c r="T11" s="4">
        <v>704</v>
      </c>
      <c r="U11" s="4">
        <v>710</v>
      </c>
      <c r="V11" s="4">
        <v>705</v>
      </c>
      <c r="W11" s="4">
        <v>715</v>
      </c>
      <c r="X11" s="4">
        <v>712</v>
      </c>
      <c r="Y11" s="4">
        <v>712</v>
      </c>
      <c r="Z11" s="4">
        <v>696</v>
      </c>
      <c r="AA11" s="4">
        <v>703</v>
      </c>
      <c r="AB11" s="4">
        <v>698</v>
      </c>
      <c r="AC11" s="4">
        <v>701</v>
      </c>
      <c r="AD11" s="4">
        <v>707</v>
      </c>
      <c r="AE11" s="4">
        <v>710</v>
      </c>
      <c r="AF11" s="4">
        <v>710</v>
      </c>
      <c r="AG11" s="4">
        <v>706</v>
      </c>
      <c r="AH11" s="4">
        <v>714</v>
      </c>
      <c r="AI11" s="4">
        <v>718</v>
      </c>
      <c r="AJ11" s="4">
        <v>722</v>
      </c>
      <c r="AK11" s="4">
        <v>711</v>
      </c>
      <c r="AL11" s="4">
        <v>696</v>
      </c>
      <c r="AM11" s="4">
        <v>696</v>
      </c>
      <c r="AN11" s="4">
        <v>695</v>
      </c>
      <c r="AO11" s="4">
        <v>704</v>
      </c>
      <c r="AP11" s="4">
        <v>703</v>
      </c>
      <c r="AQ11" s="4">
        <v>705</v>
      </c>
    </row>
    <row r="12" spans="1:49">
      <c r="A12" s="5" t="s">
        <v>9</v>
      </c>
      <c r="B12" s="4">
        <v>173</v>
      </c>
      <c r="C12" s="4">
        <v>170</v>
      </c>
      <c r="D12" s="4">
        <v>171</v>
      </c>
      <c r="E12" s="4">
        <v>163</v>
      </c>
      <c r="F12" s="4">
        <v>158</v>
      </c>
      <c r="G12" s="4">
        <v>163</v>
      </c>
      <c r="H12" s="4">
        <v>166</v>
      </c>
      <c r="I12" s="4">
        <v>161</v>
      </c>
      <c r="J12" s="4">
        <v>160</v>
      </c>
      <c r="K12" s="4">
        <v>157</v>
      </c>
      <c r="L12" s="4">
        <v>156</v>
      </c>
      <c r="M12" s="4">
        <v>168</v>
      </c>
      <c r="N12" s="4">
        <v>171</v>
      </c>
      <c r="O12" s="4">
        <v>169</v>
      </c>
      <c r="P12" s="4">
        <v>169</v>
      </c>
      <c r="Q12" s="4">
        <v>157</v>
      </c>
      <c r="R12" s="4">
        <v>151</v>
      </c>
      <c r="S12" s="4">
        <v>159</v>
      </c>
      <c r="T12" s="4">
        <v>159</v>
      </c>
      <c r="U12" s="4">
        <v>156</v>
      </c>
      <c r="V12" s="4">
        <v>153</v>
      </c>
      <c r="W12" s="4">
        <v>157</v>
      </c>
      <c r="X12" s="4">
        <v>158</v>
      </c>
      <c r="Y12" s="4">
        <v>171</v>
      </c>
      <c r="Z12" s="4">
        <v>174</v>
      </c>
      <c r="AA12" s="4">
        <v>169</v>
      </c>
      <c r="AB12" s="4">
        <v>171</v>
      </c>
      <c r="AC12" s="4">
        <v>159</v>
      </c>
      <c r="AD12" s="4">
        <v>162</v>
      </c>
      <c r="AE12" s="4">
        <v>164</v>
      </c>
      <c r="AF12" s="4">
        <v>164</v>
      </c>
      <c r="AG12" s="4">
        <v>166</v>
      </c>
      <c r="AH12" s="4">
        <v>164</v>
      </c>
      <c r="AI12" s="4">
        <v>158</v>
      </c>
      <c r="AJ12" s="4">
        <v>157</v>
      </c>
      <c r="AK12" s="4">
        <v>172</v>
      </c>
      <c r="AL12" s="4">
        <v>174</v>
      </c>
      <c r="AM12" s="4">
        <v>168</v>
      </c>
      <c r="AN12" s="4">
        <v>163</v>
      </c>
      <c r="AO12" s="4">
        <v>151</v>
      </c>
      <c r="AP12" s="4">
        <v>150</v>
      </c>
      <c r="AQ12" s="4">
        <v>157</v>
      </c>
    </row>
    <row r="13" spans="1:49">
      <c r="A13" s="5" t="s">
        <v>10</v>
      </c>
      <c r="B13" s="4">
        <v>568</v>
      </c>
      <c r="C13" s="4">
        <v>554</v>
      </c>
      <c r="D13" s="4">
        <v>550</v>
      </c>
      <c r="E13" s="4">
        <v>569</v>
      </c>
      <c r="F13" s="4">
        <v>585</v>
      </c>
      <c r="G13" s="4">
        <v>587</v>
      </c>
      <c r="H13" s="4">
        <v>631</v>
      </c>
      <c r="I13" s="4">
        <v>644</v>
      </c>
      <c r="J13" s="4">
        <v>615</v>
      </c>
      <c r="K13" s="4">
        <v>603</v>
      </c>
      <c r="L13" s="4">
        <v>584</v>
      </c>
      <c r="M13" s="4">
        <v>573</v>
      </c>
      <c r="N13" s="4">
        <v>571</v>
      </c>
      <c r="O13" s="4">
        <v>557</v>
      </c>
      <c r="P13" s="4">
        <v>561</v>
      </c>
      <c r="Q13" s="4">
        <v>560</v>
      </c>
      <c r="R13" s="4">
        <v>584</v>
      </c>
      <c r="S13" s="4">
        <v>596</v>
      </c>
      <c r="T13" s="4">
        <v>612</v>
      </c>
      <c r="U13" s="4">
        <v>634</v>
      </c>
      <c r="V13" s="4">
        <v>598</v>
      </c>
      <c r="W13" s="4">
        <v>597</v>
      </c>
      <c r="X13" s="4">
        <v>581</v>
      </c>
      <c r="Y13" s="4">
        <v>569</v>
      </c>
      <c r="Z13" s="4">
        <v>550</v>
      </c>
      <c r="AA13" s="4">
        <v>541</v>
      </c>
      <c r="AB13" s="4">
        <v>544</v>
      </c>
      <c r="AC13" s="4">
        <v>553</v>
      </c>
      <c r="AD13" s="4">
        <v>579</v>
      </c>
      <c r="AE13" s="4">
        <v>594</v>
      </c>
      <c r="AF13" s="4">
        <v>609</v>
      </c>
      <c r="AG13" s="4">
        <v>623</v>
      </c>
      <c r="AH13" s="4">
        <v>592</v>
      </c>
      <c r="AI13" s="4">
        <v>593</v>
      </c>
      <c r="AJ13" s="4">
        <v>575</v>
      </c>
      <c r="AK13" s="4">
        <v>560</v>
      </c>
      <c r="AL13" s="4">
        <v>542</v>
      </c>
      <c r="AM13" s="4">
        <v>530</v>
      </c>
      <c r="AN13" s="4">
        <v>532</v>
      </c>
      <c r="AO13" s="4">
        <v>540</v>
      </c>
      <c r="AP13" s="4">
        <v>566</v>
      </c>
      <c r="AQ13" s="4">
        <v>579</v>
      </c>
    </row>
    <row r="14" spans="1:49">
      <c r="A14" s="5" t="s">
        <v>11</v>
      </c>
      <c r="B14" s="4">
        <v>867</v>
      </c>
      <c r="C14" s="4">
        <v>874</v>
      </c>
      <c r="D14" s="4">
        <v>878</v>
      </c>
      <c r="E14" s="4">
        <v>880</v>
      </c>
      <c r="F14" s="4">
        <v>913</v>
      </c>
      <c r="G14" s="4">
        <v>911</v>
      </c>
      <c r="H14" s="4">
        <v>911</v>
      </c>
      <c r="I14" s="4">
        <v>902</v>
      </c>
      <c r="J14" s="4">
        <v>893</v>
      </c>
      <c r="K14" s="4">
        <v>884</v>
      </c>
      <c r="L14" s="4">
        <v>874</v>
      </c>
      <c r="M14" s="4">
        <v>877</v>
      </c>
      <c r="N14" s="4">
        <v>892</v>
      </c>
      <c r="O14" s="4">
        <v>893</v>
      </c>
      <c r="P14" s="4">
        <v>908</v>
      </c>
      <c r="Q14" s="4">
        <v>892</v>
      </c>
      <c r="R14" s="4">
        <v>903</v>
      </c>
      <c r="S14" s="4">
        <v>912</v>
      </c>
      <c r="T14" s="4">
        <v>909</v>
      </c>
      <c r="U14" s="4">
        <v>898</v>
      </c>
      <c r="V14" s="4">
        <v>895</v>
      </c>
      <c r="W14" s="4">
        <v>881</v>
      </c>
      <c r="X14" s="4">
        <v>872</v>
      </c>
      <c r="Y14" s="4">
        <v>861</v>
      </c>
      <c r="Z14" s="4">
        <v>864</v>
      </c>
      <c r="AA14" s="4">
        <v>872</v>
      </c>
      <c r="AB14" s="4">
        <v>865</v>
      </c>
      <c r="AC14" s="4">
        <v>857</v>
      </c>
      <c r="AD14" s="4">
        <v>869</v>
      </c>
      <c r="AE14" s="4">
        <v>891</v>
      </c>
      <c r="AF14" s="4">
        <v>884</v>
      </c>
      <c r="AG14" s="4">
        <v>874</v>
      </c>
      <c r="AH14" s="4">
        <v>880</v>
      </c>
      <c r="AI14" s="4">
        <v>861</v>
      </c>
      <c r="AJ14" s="4">
        <v>838</v>
      </c>
      <c r="AK14" s="4">
        <v>836</v>
      </c>
      <c r="AL14" s="4">
        <v>828</v>
      </c>
      <c r="AM14" s="4">
        <v>838</v>
      </c>
      <c r="AN14" s="4">
        <v>841</v>
      </c>
      <c r="AO14" s="4">
        <v>837</v>
      </c>
      <c r="AP14" s="4">
        <v>840</v>
      </c>
      <c r="AQ14" s="4">
        <v>846</v>
      </c>
    </row>
    <row r="15" spans="1:49">
      <c r="A15" s="5" t="s">
        <v>12</v>
      </c>
      <c r="B15" s="4">
        <v>4954</v>
      </c>
      <c r="C15" s="4">
        <v>4947</v>
      </c>
      <c r="D15" s="4">
        <v>4986</v>
      </c>
      <c r="E15" s="4">
        <v>4966</v>
      </c>
      <c r="F15" s="4">
        <v>4891</v>
      </c>
      <c r="G15" s="4">
        <v>4993</v>
      </c>
      <c r="H15" s="4">
        <v>4952</v>
      </c>
      <c r="I15" s="4">
        <v>4936</v>
      </c>
      <c r="J15" s="4">
        <v>4881</v>
      </c>
      <c r="K15" s="4">
        <v>4877</v>
      </c>
      <c r="L15" s="4">
        <v>4891</v>
      </c>
      <c r="M15" s="4">
        <v>4839</v>
      </c>
      <c r="N15" s="4">
        <v>4914</v>
      </c>
      <c r="O15" s="4">
        <v>4871</v>
      </c>
      <c r="P15" s="4">
        <v>4855</v>
      </c>
      <c r="Q15" s="4">
        <v>4771</v>
      </c>
      <c r="R15" s="4">
        <v>4766</v>
      </c>
      <c r="S15" s="4">
        <v>4863</v>
      </c>
      <c r="T15" s="4">
        <v>4761</v>
      </c>
      <c r="U15" s="4">
        <v>4800</v>
      </c>
      <c r="V15" s="4">
        <v>4852</v>
      </c>
      <c r="W15" s="4">
        <v>4832</v>
      </c>
      <c r="X15" s="4">
        <v>4779</v>
      </c>
      <c r="Y15" s="4">
        <v>4760</v>
      </c>
      <c r="Z15" s="4">
        <v>4821</v>
      </c>
      <c r="AA15" s="4">
        <v>4822</v>
      </c>
      <c r="AB15" s="4">
        <v>4775</v>
      </c>
      <c r="AC15" s="4">
        <v>4751</v>
      </c>
      <c r="AD15" s="4">
        <v>4731</v>
      </c>
      <c r="AE15" s="4">
        <v>4877</v>
      </c>
      <c r="AF15" s="4">
        <v>4777</v>
      </c>
      <c r="AG15" s="4">
        <v>4785</v>
      </c>
      <c r="AH15" s="4">
        <v>4814</v>
      </c>
      <c r="AI15" s="4">
        <v>4813</v>
      </c>
      <c r="AJ15" s="4">
        <v>4785</v>
      </c>
      <c r="AK15" s="4">
        <v>4930</v>
      </c>
      <c r="AL15" s="4">
        <v>4969</v>
      </c>
      <c r="AM15" s="4">
        <v>4881</v>
      </c>
      <c r="AN15" s="4">
        <v>4898</v>
      </c>
      <c r="AO15" s="4">
        <v>4909</v>
      </c>
      <c r="AP15" s="4">
        <v>4840</v>
      </c>
      <c r="AQ15" s="4">
        <v>5017</v>
      </c>
    </row>
    <row r="16" spans="1:49">
      <c r="A16" s="5" t="s">
        <v>13</v>
      </c>
      <c r="B16" s="4">
        <v>4400</v>
      </c>
      <c r="C16" s="4">
        <v>4391</v>
      </c>
      <c r="D16" s="4">
        <v>4423</v>
      </c>
      <c r="E16" s="4">
        <v>4474</v>
      </c>
      <c r="F16" s="4">
        <v>4466</v>
      </c>
      <c r="G16" s="4">
        <v>4573</v>
      </c>
      <c r="H16" s="4">
        <v>4471</v>
      </c>
      <c r="I16" s="4">
        <v>4501</v>
      </c>
      <c r="J16" s="4">
        <v>4468</v>
      </c>
      <c r="K16" s="4">
        <v>4515</v>
      </c>
      <c r="L16" s="4">
        <v>4478</v>
      </c>
      <c r="M16" s="4">
        <v>4420</v>
      </c>
      <c r="N16" s="4">
        <v>4413</v>
      </c>
      <c r="O16" s="4">
        <v>4419</v>
      </c>
      <c r="P16" s="4">
        <v>4438</v>
      </c>
      <c r="Q16" s="4">
        <v>4423</v>
      </c>
      <c r="R16" s="4">
        <v>4459</v>
      </c>
      <c r="S16" s="4">
        <v>4526</v>
      </c>
      <c r="T16" s="4">
        <v>4414</v>
      </c>
      <c r="U16" s="4">
        <v>4450</v>
      </c>
      <c r="V16" s="4">
        <v>4469</v>
      </c>
      <c r="W16" s="4">
        <v>4452</v>
      </c>
      <c r="X16" s="4">
        <v>4444</v>
      </c>
      <c r="Y16" s="4">
        <v>4392</v>
      </c>
      <c r="Z16" s="4">
        <v>4380</v>
      </c>
      <c r="AA16" s="4">
        <v>4397</v>
      </c>
      <c r="AB16" s="4">
        <v>4381</v>
      </c>
      <c r="AC16" s="4">
        <v>4400</v>
      </c>
      <c r="AD16" s="4">
        <v>4415</v>
      </c>
      <c r="AE16" s="4">
        <v>4539</v>
      </c>
      <c r="AF16" s="4">
        <v>4445</v>
      </c>
      <c r="AG16" s="4">
        <v>4437</v>
      </c>
      <c r="AH16" s="4">
        <v>4469</v>
      </c>
      <c r="AI16" s="4">
        <v>4468</v>
      </c>
      <c r="AJ16" s="4">
        <v>4447</v>
      </c>
      <c r="AK16" s="4">
        <v>4564</v>
      </c>
      <c r="AL16" s="4">
        <v>4538</v>
      </c>
      <c r="AM16" s="4">
        <v>4501</v>
      </c>
      <c r="AN16" s="4">
        <v>4532</v>
      </c>
      <c r="AO16" s="4">
        <v>4575</v>
      </c>
      <c r="AP16" s="4">
        <v>4563</v>
      </c>
      <c r="AQ16" s="4">
        <v>4705</v>
      </c>
    </row>
    <row r="17" spans="1:43">
      <c r="A17" s="5" t="s">
        <v>14</v>
      </c>
      <c r="B17" s="4">
        <v>28823</v>
      </c>
      <c r="C17" s="4">
        <v>28839</v>
      </c>
      <c r="D17" s="4">
        <v>29048</v>
      </c>
      <c r="E17" s="4">
        <v>29320</v>
      </c>
      <c r="F17" s="4">
        <v>29111</v>
      </c>
      <c r="G17" s="4">
        <v>29778</v>
      </c>
      <c r="H17" s="4">
        <v>29224</v>
      </c>
      <c r="I17" s="4">
        <v>29339</v>
      </c>
      <c r="J17" s="4">
        <v>29207</v>
      </c>
      <c r="K17" s="4">
        <v>29256</v>
      </c>
      <c r="L17" s="4">
        <v>29173</v>
      </c>
      <c r="M17" s="4">
        <v>28788</v>
      </c>
      <c r="N17" s="4">
        <v>28796</v>
      </c>
      <c r="O17" s="4">
        <v>28755</v>
      </c>
      <c r="P17" s="4">
        <v>28827</v>
      </c>
      <c r="Q17" s="4">
        <v>28729</v>
      </c>
      <c r="R17" s="4">
        <v>28854</v>
      </c>
      <c r="S17" s="4">
        <v>29285</v>
      </c>
      <c r="T17" s="4">
        <v>28646</v>
      </c>
      <c r="U17" s="4">
        <v>28848</v>
      </c>
      <c r="V17" s="4">
        <v>29013</v>
      </c>
      <c r="W17" s="4">
        <v>28936</v>
      </c>
      <c r="X17" s="4">
        <v>28707</v>
      </c>
      <c r="Y17" s="4">
        <v>28482</v>
      </c>
      <c r="Z17" s="4">
        <v>28395</v>
      </c>
      <c r="AA17" s="4">
        <v>28480</v>
      </c>
      <c r="AB17" s="4">
        <v>28438</v>
      </c>
      <c r="AC17" s="4">
        <v>28497</v>
      </c>
      <c r="AD17" s="4">
        <v>28518</v>
      </c>
      <c r="AE17" s="4">
        <v>29391</v>
      </c>
      <c r="AF17" s="4">
        <v>28877</v>
      </c>
      <c r="AG17" s="4">
        <v>28756</v>
      </c>
      <c r="AH17" s="4">
        <v>28913</v>
      </c>
      <c r="AI17" s="4">
        <v>28955</v>
      </c>
      <c r="AJ17" s="4">
        <v>28798</v>
      </c>
      <c r="AK17" s="4">
        <v>29494</v>
      </c>
      <c r="AL17" s="4">
        <v>29312</v>
      </c>
      <c r="AM17" s="4">
        <v>28981</v>
      </c>
      <c r="AN17" s="4">
        <v>29218</v>
      </c>
      <c r="AO17" s="4">
        <v>29477</v>
      </c>
      <c r="AP17" s="4">
        <v>29476</v>
      </c>
      <c r="AQ17" s="4">
        <v>30355</v>
      </c>
    </row>
    <row r="18" spans="1:43">
      <c r="A18" s="5" t="s">
        <v>15</v>
      </c>
      <c r="B18" s="4">
        <v>1554</v>
      </c>
      <c r="C18" s="4">
        <v>1551</v>
      </c>
      <c r="D18" s="4">
        <v>1551</v>
      </c>
      <c r="E18" s="4">
        <v>1524</v>
      </c>
      <c r="F18" s="4">
        <v>1514</v>
      </c>
      <c r="G18" s="4">
        <v>1552</v>
      </c>
      <c r="H18" s="4">
        <v>1544</v>
      </c>
      <c r="I18" s="4">
        <v>1501</v>
      </c>
      <c r="J18" s="4">
        <v>1529</v>
      </c>
      <c r="K18" s="4">
        <v>1492</v>
      </c>
      <c r="L18" s="4">
        <v>1514</v>
      </c>
      <c r="M18" s="4">
        <v>1545</v>
      </c>
      <c r="N18" s="4">
        <v>1564</v>
      </c>
      <c r="O18" s="4">
        <v>1558</v>
      </c>
      <c r="P18" s="4">
        <v>1521</v>
      </c>
      <c r="Q18" s="4">
        <v>1554</v>
      </c>
      <c r="R18" s="4">
        <v>1489</v>
      </c>
      <c r="S18" s="4">
        <v>1509</v>
      </c>
      <c r="T18" s="4">
        <v>1469</v>
      </c>
      <c r="U18" s="4">
        <v>1478</v>
      </c>
      <c r="V18" s="4">
        <v>1488</v>
      </c>
      <c r="W18" s="4">
        <v>1480</v>
      </c>
      <c r="X18" s="4">
        <v>1519</v>
      </c>
      <c r="Y18" s="4">
        <v>1522</v>
      </c>
      <c r="Z18" s="4">
        <v>1601</v>
      </c>
      <c r="AA18" s="4">
        <v>1614</v>
      </c>
      <c r="AB18" s="4">
        <v>1600</v>
      </c>
      <c r="AC18" s="4">
        <v>1565</v>
      </c>
      <c r="AD18" s="4">
        <v>1536</v>
      </c>
      <c r="AE18" s="4">
        <v>1538</v>
      </c>
      <c r="AF18" s="4">
        <v>1504</v>
      </c>
      <c r="AG18" s="4">
        <v>1504</v>
      </c>
      <c r="AH18" s="4">
        <v>1517</v>
      </c>
      <c r="AI18" s="4">
        <v>1519</v>
      </c>
      <c r="AJ18" s="4">
        <v>1567</v>
      </c>
      <c r="AK18" s="4">
        <v>1549</v>
      </c>
      <c r="AL18" s="4">
        <v>1569</v>
      </c>
      <c r="AM18" s="4">
        <v>1558</v>
      </c>
      <c r="AN18" s="4">
        <v>1534</v>
      </c>
      <c r="AO18" s="4">
        <v>1524</v>
      </c>
      <c r="AP18" s="4">
        <v>1486</v>
      </c>
      <c r="AQ18" s="4">
        <v>1471</v>
      </c>
    </row>
    <row r="19" spans="1:43">
      <c r="A19" s="5" t="s">
        <v>16</v>
      </c>
      <c r="B19" s="4">
        <v>244</v>
      </c>
      <c r="C19" s="4">
        <v>243</v>
      </c>
      <c r="D19" s="4">
        <v>245</v>
      </c>
      <c r="E19" s="4">
        <v>230</v>
      </c>
      <c r="F19" s="4">
        <v>229</v>
      </c>
      <c r="G19" s="4">
        <v>227</v>
      </c>
      <c r="H19" s="4">
        <v>230</v>
      </c>
      <c r="I19" s="4">
        <v>230</v>
      </c>
      <c r="J19" s="4">
        <v>228</v>
      </c>
      <c r="K19" s="4">
        <v>229</v>
      </c>
      <c r="L19" s="4">
        <v>230</v>
      </c>
      <c r="M19" s="4">
        <v>239</v>
      </c>
      <c r="N19" s="4">
        <v>238</v>
      </c>
      <c r="O19" s="4">
        <v>237</v>
      </c>
      <c r="P19" s="4">
        <v>233</v>
      </c>
      <c r="Q19" s="4">
        <v>236</v>
      </c>
      <c r="R19" s="4">
        <v>220</v>
      </c>
      <c r="S19" s="4">
        <v>219</v>
      </c>
      <c r="T19" s="4">
        <v>224</v>
      </c>
      <c r="U19" s="4">
        <v>223</v>
      </c>
      <c r="V19" s="4">
        <v>230</v>
      </c>
      <c r="W19" s="4">
        <v>235</v>
      </c>
      <c r="X19" s="4">
        <v>225</v>
      </c>
      <c r="Y19" s="4">
        <v>238</v>
      </c>
      <c r="Z19" s="4">
        <v>244</v>
      </c>
      <c r="AA19" s="4">
        <v>238</v>
      </c>
      <c r="AB19" s="4">
        <v>239</v>
      </c>
      <c r="AC19" s="4">
        <v>222</v>
      </c>
      <c r="AD19" s="4">
        <v>222</v>
      </c>
      <c r="AE19" s="4">
        <v>230</v>
      </c>
      <c r="AF19" s="4">
        <v>230</v>
      </c>
      <c r="AG19" s="4">
        <v>237</v>
      </c>
      <c r="AH19" s="4">
        <v>229</v>
      </c>
      <c r="AI19" s="4">
        <v>232</v>
      </c>
      <c r="AJ19" s="4">
        <v>225</v>
      </c>
      <c r="AK19" s="4">
        <v>232</v>
      </c>
      <c r="AL19" s="4">
        <v>242</v>
      </c>
      <c r="AM19" s="4">
        <v>233</v>
      </c>
      <c r="AN19" s="4">
        <v>234</v>
      </c>
      <c r="AO19" s="4">
        <v>216</v>
      </c>
      <c r="AP19" s="4">
        <v>221</v>
      </c>
      <c r="AQ19" s="4">
        <v>230</v>
      </c>
    </row>
    <row r="20" spans="1:43">
      <c r="A20" s="5" t="s">
        <v>17</v>
      </c>
      <c r="B20" s="4">
        <v>20412</v>
      </c>
      <c r="C20" s="4">
        <v>20511</v>
      </c>
      <c r="D20" s="4">
        <v>20744</v>
      </c>
      <c r="E20" s="4">
        <v>20489</v>
      </c>
      <c r="F20" s="4">
        <v>20299</v>
      </c>
      <c r="G20" s="4">
        <v>20984</v>
      </c>
      <c r="H20" s="4">
        <v>20718</v>
      </c>
      <c r="I20" s="4">
        <v>20360</v>
      </c>
      <c r="J20" s="4">
        <v>20559</v>
      </c>
      <c r="K20" s="4">
        <v>20281</v>
      </c>
      <c r="L20" s="4">
        <v>20211</v>
      </c>
      <c r="M20" s="4">
        <v>20243</v>
      </c>
      <c r="N20" s="4">
        <v>20322</v>
      </c>
      <c r="O20" s="4">
        <v>20198</v>
      </c>
      <c r="P20" s="4">
        <v>20342</v>
      </c>
      <c r="Q20" s="4">
        <v>19967</v>
      </c>
      <c r="R20" s="4">
        <v>19765</v>
      </c>
      <c r="S20" s="4">
        <v>20257</v>
      </c>
      <c r="T20" s="4">
        <v>19935</v>
      </c>
      <c r="U20" s="4">
        <v>19837</v>
      </c>
      <c r="V20" s="4">
        <v>20011</v>
      </c>
      <c r="W20" s="4">
        <v>20072</v>
      </c>
      <c r="X20" s="4">
        <v>19816</v>
      </c>
      <c r="Y20" s="4">
        <v>20017</v>
      </c>
      <c r="Z20" s="4">
        <v>20094</v>
      </c>
      <c r="AA20" s="4">
        <v>20028</v>
      </c>
      <c r="AB20" s="4">
        <v>20101</v>
      </c>
      <c r="AC20" s="4">
        <v>19493</v>
      </c>
      <c r="AD20" s="4">
        <v>19717</v>
      </c>
      <c r="AE20" s="4">
        <v>20483</v>
      </c>
      <c r="AF20" s="4">
        <v>20158</v>
      </c>
      <c r="AG20" s="4">
        <v>20085</v>
      </c>
      <c r="AH20" s="4">
        <v>20084</v>
      </c>
      <c r="AI20" s="4">
        <v>20120</v>
      </c>
      <c r="AJ20" s="4">
        <v>19903</v>
      </c>
      <c r="AK20" s="4">
        <v>20013</v>
      </c>
      <c r="AL20" s="4">
        <v>19727</v>
      </c>
      <c r="AM20" s="4">
        <v>19395</v>
      </c>
      <c r="AN20" s="4">
        <v>19521</v>
      </c>
      <c r="AO20" s="4">
        <v>18943</v>
      </c>
      <c r="AP20" s="4">
        <v>19219</v>
      </c>
      <c r="AQ20" s="4">
        <v>19879</v>
      </c>
    </row>
    <row r="21" spans="1:43">
      <c r="A21" s="5" t="s">
        <v>18</v>
      </c>
      <c r="B21" s="4">
        <v>8335</v>
      </c>
      <c r="C21" s="4">
        <v>8367</v>
      </c>
      <c r="D21" s="4">
        <v>8504</v>
      </c>
      <c r="E21" s="4">
        <v>8549</v>
      </c>
      <c r="F21" s="4">
        <v>8528</v>
      </c>
      <c r="G21" s="4">
        <v>8782</v>
      </c>
      <c r="H21" s="4">
        <v>8561</v>
      </c>
      <c r="I21" s="4">
        <v>8336</v>
      </c>
      <c r="J21" s="4">
        <v>8557</v>
      </c>
      <c r="K21" s="4">
        <v>8436</v>
      </c>
      <c r="L21" s="4">
        <v>8388</v>
      </c>
      <c r="M21" s="4">
        <v>8280</v>
      </c>
      <c r="N21" s="4">
        <v>8282</v>
      </c>
      <c r="O21" s="4">
        <v>8255</v>
      </c>
      <c r="P21" s="4">
        <v>8319</v>
      </c>
      <c r="Q21" s="4">
        <v>8330</v>
      </c>
      <c r="R21" s="4">
        <v>8240</v>
      </c>
      <c r="S21" s="4">
        <v>8425</v>
      </c>
      <c r="T21" s="4">
        <v>8135</v>
      </c>
      <c r="U21" s="4">
        <v>8055</v>
      </c>
      <c r="V21" s="4">
        <v>8299</v>
      </c>
      <c r="W21" s="4">
        <v>8290</v>
      </c>
      <c r="X21" s="4">
        <v>8247</v>
      </c>
      <c r="Y21" s="4">
        <v>8164</v>
      </c>
      <c r="Z21" s="4">
        <v>8198</v>
      </c>
      <c r="AA21" s="4">
        <v>8164</v>
      </c>
      <c r="AB21" s="4">
        <v>8292</v>
      </c>
      <c r="AC21" s="4">
        <v>8170</v>
      </c>
      <c r="AD21" s="4">
        <v>8258</v>
      </c>
      <c r="AE21" s="4">
        <v>8551</v>
      </c>
      <c r="AF21" s="4">
        <v>8263</v>
      </c>
      <c r="AG21" s="4">
        <v>8242</v>
      </c>
      <c r="AH21" s="4">
        <v>8396</v>
      </c>
      <c r="AI21" s="4">
        <v>8365</v>
      </c>
      <c r="AJ21" s="4">
        <v>8317</v>
      </c>
      <c r="AK21" s="4">
        <v>8178</v>
      </c>
      <c r="AL21" s="4">
        <v>7977</v>
      </c>
      <c r="AM21" s="4">
        <v>7848</v>
      </c>
      <c r="AN21" s="4">
        <v>8005</v>
      </c>
      <c r="AO21" s="4">
        <v>7928</v>
      </c>
      <c r="AP21" s="4">
        <v>8011</v>
      </c>
      <c r="AQ21" s="4">
        <v>8259</v>
      </c>
    </row>
    <row r="22" spans="1:43">
      <c r="A22" s="5" t="s">
        <v>19</v>
      </c>
      <c r="B22" s="4">
        <v>12648</v>
      </c>
      <c r="C22" s="4">
        <v>12702</v>
      </c>
      <c r="D22" s="4">
        <v>12897</v>
      </c>
      <c r="E22" s="4">
        <v>12981</v>
      </c>
      <c r="F22" s="4">
        <v>12929</v>
      </c>
      <c r="G22" s="4">
        <v>13282</v>
      </c>
      <c r="H22" s="4">
        <v>12912</v>
      </c>
      <c r="I22" s="4">
        <v>12594</v>
      </c>
      <c r="J22" s="4">
        <v>12960</v>
      </c>
      <c r="K22" s="4">
        <v>12777</v>
      </c>
      <c r="L22" s="4">
        <v>12690</v>
      </c>
      <c r="M22" s="4">
        <v>12528</v>
      </c>
      <c r="N22" s="4">
        <v>12511</v>
      </c>
      <c r="O22" s="4">
        <v>12480</v>
      </c>
      <c r="P22" s="4">
        <v>12610</v>
      </c>
      <c r="Q22" s="4">
        <v>12601</v>
      </c>
      <c r="R22" s="4">
        <v>12502</v>
      </c>
      <c r="S22" s="4">
        <v>12759</v>
      </c>
      <c r="T22" s="4">
        <v>12335</v>
      </c>
      <c r="U22" s="4">
        <v>12220</v>
      </c>
      <c r="V22" s="4">
        <v>12603</v>
      </c>
      <c r="W22" s="4">
        <v>12609</v>
      </c>
      <c r="X22" s="4">
        <v>12503</v>
      </c>
      <c r="Y22" s="4">
        <v>12391</v>
      </c>
      <c r="Z22" s="4">
        <v>12431</v>
      </c>
      <c r="AA22" s="4">
        <v>12392</v>
      </c>
      <c r="AB22" s="4">
        <v>12589</v>
      </c>
      <c r="AC22" s="4">
        <v>12399</v>
      </c>
      <c r="AD22" s="4">
        <v>12548</v>
      </c>
      <c r="AE22" s="4">
        <v>12976</v>
      </c>
      <c r="AF22" s="4">
        <v>12523</v>
      </c>
      <c r="AG22" s="4">
        <v>12470</v>
      </c>
      <c r="AH22" s="4">
        <v>12679</v>
      </c>
      <c r="AI22" s="4">
        <v>12664</v>
      </c>
      <c r="AJ22" s="4">
        <v>12617</v>
      </c>
      <c r="AK22" s="4">
        <v>12418</v>
      </c>
      <c r="AL22" s="4">
        <v>12105</v>
      </c>
      <c r="AM22" s="4">
        <v>11909</v>
      </c>
      <c r="AN22" s="4">
        <v>12154</v>
      </c>
      <c r="AO22" s="4">
        <v>12034</v>
      </c>
      <c r="AP22" s="4">
        <v>12189</v>
      </c>
      <c r="AQ22" s="4">
        <v>12547</v>
      </c>
    </row>
    <row r="23" spans="1:43">
      <c r="A23" s="5" t="s">
        <v>20</v>
      </c>
      <c r="B23" s="4">
        <v>571</v>
      </c>
      <c r="C23" s="4">
        <v>567</v>
      </c>
      <c r="D23" s="4">
        <v>568</v>
      </c>
      <c r="E23" s="4">
        <v>585</v>
      </c>
      <c r="F23" s="4">
        <v>593</v>
      </c>
      <c r="G23" s="4">
        <v>607</v>
      </c>
      <c r="H23" s="4">
        <v>611</v>
      </c>
      <c r="I23" s="4">
        <v>603</v>
      </c>
      <c r="J23" s="4">
        <v>616</v>
      </c>
      <c r="K23" s="4">
        <v>618</v>
      </c>
      <c r="L23" s="4">
        <v>601</v>
      </c>
      <c r="M23" s="4">
        <v>594</v>
      </c>
      <c r="N23" s="4">
        <v>582</v>
      </c>
      <c r="O23" s="4">
        <v>570</v>
      </c>
      <c r="P23" s="4">
        <v>571</v>
      </c>
      <c r="Q23" s="4">
        <v>581</v>
      </c>
      <c r="R23" s="4">
        <v>593</v>
      </c>
      <c r="S23" s="4">
        <v>608</v>
      </c>
      <c r="T23" s="4">
        <v>615</v>
      </c>
      <c r="U23" s="4">
        <v>592</v>
      </c>
      <c r="V23" s="4">
        <v>575</v>
      </c>
      <c r="W23" s="4">
        <v>583</v>
      </c>
      <c r="X23" s="4">
        <v>579</v>
      </c>
      <c r="Y23" s="4">
        <v>563</v>
      </c>
      <c r="Z23" s="4">
        <v>555</v>
      </c>
      <c r="AA23" s="4">
        <v>555</v>
      </c>
      <c r="AB23" s="4">
        <v>565</v>
      </c>
      <c r="AC23" s="4">
        <v>571</v>
      </c>
      <c r="AD23" s="4">
        <v>573</v>
      </c>
      <c r="AE23" s="4">
        <v>569</v>
      </c>
      <c r="AF23" s="4">
        <v>580</v>
      </c>
      <c r="AG23" s="4">
        <v>552</v>
      </c>
      <c r="AH23" s="4">
        <v>541</v>
      </c>
      <c r="AI23" s="4">
        <v>543</v>
      </c>
      <c r="AJ23" s="4">
        <v>542</v>
      </c>
      <c r="AK23" s="4">
        <v>520</v>
      </c>
      <c r="AL23" s="4">
        <v>538</v>
      </c>
      <c r="AM23" s="4">
        <v>535</v>
      </c>
      <c r="AN23" s="4">
        <v>538</v>
      </c>
      <c r="AO23" s="4">
        <v>554</v>
      </c>
      <c r="AP23" s="4">
        <v>560</v>
      </c>
      <c r="AQ23" s="4">
        <v>544</v>
      </c>
    </row>
    <row r="24" spans="1:43">
      <c r="A24" s="5" t="s">
        <v>21</v>
      </c>
      <c r="B24" s="4">
        <v>814</v>
      </c>
      <c r="C24" s="4">
        <v>822</v>
      </c>
      <c r="D24" s="4">
        <v>818</v>
      </c>
      <c r="E24" s="4">
        <v>836</v>
      </c>
      <c r="F24" s="4">
        <v>839</v>
      </c>
      <c r="G24" s="4">
        <v>845</v>
      </c>
      <c r="H24" s="4">
        <v>854</v>
      </c>
      <c r="I24" s="4">
        <v>855</v>
      </c>
      <c r="J24" s="4">
        <v>848</v>
      </c>
      <c r="K24" s="4">
        <v>854</v>
      </c>
      <c r="L24" s="4">
        <v>852</v>
      </c>
      <c r="M24" s="4">
        <v>838</v>
      </c>
      <c r="N24" s="4">
        <v>832</v>
      </c>
      <c r="O24" s="4">
        <v>842</v>
      </c>
      <c r="P24" s="4">
        <v>838</v>
      </c>
      <c r="Q24" s="4">
        <v>840</v>
      </c>
      <c r="R24" s="4">
        <v>856</v>
      </c>
      <c r="S24" s="4">
        <v>861</v>
      </c>
      <c r="T24" s="4">
        <v>867</v>
      </c>
      <c r="U24" s="4">
        <v>867</v>
      </c>
      <c r="V24" s="4">
        <v>870</v>
      </c>
      <c r="W24" s="4">
        <v>868</v>
      </c>
      <c r="X24" s="4">
        <v>866</v>
      </c>
      <c r="Y24" s="4">
        <v>857</v>
      </c>
      <c r="Z24" s="4">
        <v>832</v>
      </c>
      <c r="AA24" s="4">
        <v>845</v>
      </c>
      <c r="AB24" s="4">
        <v>841</v>
      </c>
      <c r="AC24" s="4">
        <v>848</v>
      </c>
      <c r="AD24" s="4">
        <v>862</v>
      </c>
      <c r="AE24" s="4">
        <v>880</v>
      </c>
      <c r="AF24" s="4">
        <v>873</v>
      </c>
      <c r="AG24" s="4">
        <v>868</v>
      </c>
      <c r="AH24" s="4">
        <v>864</v>
      </c>
      <c r="AI24" s="4">
        <v>869</v>
      </c>
      <c r="AJ24" s="4">
        <v>865</v>
      </c>
      <c r="AK24" s="4">
        <v>849</v>
      </c>
      <c r="AL24" s="4">
        <v>830</v>
      </c>
      <c r="AM24" s="4">
        <v>830</v>
      </c>
      <c r="AN24" s="4">
        <v>833</v>
      </c>
      <c r="AO24" s="4">
        <v>848</v>
      </c>
      <c r="AP24" s="4">
        <v>849</v>
      </c>
      <c r="AQ24" s="4">
        <v>864</v>
      </c>
    </row>
    <row r="25" spans="1:43">
      <c r="A25" s="5" t="s">
        <v>22</v>
      </c>
      <c r="B25" s="4">
        <v>1560</v>
      </c>
      <c r="C25" s="4">
        <v>1561</v>
      </c>
      <c r="D25" s="4">
        <v>1572</v>
      </c>
      <c r="E25" s="4">
        <v>1585</v>
      </c>
      <c r="F25" s="4">
        <v>1582</v>
      </c>
      <c r="G25" s="4">
        <v>1624</v>
      </c>
      <c r="H25" s="4">
        <v>1584</v>
      </c>
      <c r="I25" s="4">
        <v>1583</v>
      </c>
      <c r="J25" s="4">
        <v>1575</v>
      </c>
      <c r="K25" s="4">
        <v>1566</v>
      </c>
      <c r="L25" s="4">
        <v>1572</v>
      </c>
      <c r="M25" s="4">
        <v>1550</v>
      </c>
      <c r="N25" s="4">
        <v>1545</v>
      </c>
      <c r="O25" s="4">
        <v>1557</v>
      </c>
      <c r="P25" s="4">
        <v>1551</v>
      </c>
      <c r="Q25" s="4">
        <v>1554</v>
      </c>
      <c r="R25" s="4">
        <v>1567</v>
      </c>
      <c r="S25" s="4">
        <v>1585</v>
      </c>
      <c r="T25" s="4">
        <v>1554</v>
      </c>
      <c r="U25" s="4">
        <v>1563</v>
      </c>
      <c r="V25" s="4">
        <v>1569</v>
      </c>
      <c r="W25" s="4">
        <v>1569</v>
      </c>
      <c r="X25" s="4">
        <v>1543</v>
      </c>
      <c r="Y25" s="4">
        <v>1550</v>
      </c>
      <c r="Z25" s="4">
        <v>1532</v>
      </c>
      <c r="AA25" s="4">
        <v>1545</v>
      </c>
      <c r="AB25" s="4">
        <v>1536</v>
      </c>
      <c r="AC25" s="4">
        <v>1539</v>
      </c>
      <c r="AD25" s="4">
        <v>1545</v>
      </c>
      <c r="AE25" s="4">
        <v>1584</v>
      </c>
      <c r="AF25" s="4">
        <v>1549</v>
      </c>
      <c r="AG25" s="4">
        <v>1545</v>
      </c>
      <c r="AH25" s="4">
        <v>1552</v>
      </c>
      <c r="AI25" s="4">
        <v>1547</v>
      </c>
      <c r="AJ25" s="4">
        <v>1544</v>
      </c>
      <c r="AK25" s="4">
        <v>1589</v>
      </c>
      <c r="AL25" s="4">
        <v>1572</v>
      </c>
      <c r="AM25" s="4">
        <v>1568</v>
      </c>
      <c r="AN25" s="4">
        <v>1577</v>
      </c>
      <c r="AO25" s="4">
        <v>1585</v>
      </c>
      <c r="AP25" s="4">
        <v>1589</v>
      </c>
      <c r="AQ25" s="4">
        <v>1645</v>
      </c>
    </row>
    <row r="26" spans="1:43">
      <c r="A26" s="5" t="s">
        <v>23</v>
      </c>
      <c r="B26" s="4">
        <v>1083</v>
      </c>
      <c r="C26" s="4">
        <v>1092</v>
      </c>
      <c r="D26" s="4">
        <v>1115</v>
      </c>
      <c r="E26" s="4">
        <v>1135</v>
      </c>
      <c r="F26" s="4">
        <v>1119</v>
      </c>
      <c r="G26" s="4">
        <v>1157</v>
      </c>
      <c r="H26" s="4">
        <v>1080</v>
      </c>
      <c r="I26" s="4">
        <v>1075</v>
      </c>
      <c r="J26" s="4">
        <v>1088</v>
      </c>
      <c r="K26" s="4">
        <v>1099</v>
      </c>
      <c r="L26" s="4">
        <v>1083</v>
      </c>
      <c r="M26" s="4">
        <v>1068</v>
      </c>
      <c r="N26" s="4">
        <v>1055</v>
      </c>
      <c r="O26" s="4">
        <v>1069</v>
      </c>
      <c r="P26" s="4">
        <v>1076</v>
      </c>
      <c r="Q26" s="4">
        <v>1092</v>
      </c>
      <c r="R26" s="4">
        <v>1123</v>
      </c>
      <c r="S26" s="4">
        <v>1108</v>
      </c>
      <c r="T26" s="4">
        <v>1105</v>
      </c>
      <c r="U26" s="4">
        <v>1084</v>
      </c>
      <c r="V26" s="4">
        <v>1115</v>
      </c>
      <c r="W26" s="4">
        <v>1086</v>
      </c>
      <c r="X26" s="4">
        <v>1078</v>
      </c>
      <c r="Y26" s="4">
        <v>1063</v>
      </c>
      <c r="Z26" s="4">
        <v>1058</v>
      </c>
      <c r="AA26" s="4">
        <v>1054</v>
      </c>
      <c r="AB26" s="4">
        <v>1059</v>
      </c>
      <c r="AC26" s="4">
        <v>1063</v>
      </c>
      <c r="AD26" s="4">
        <v>1064</v>
      </c>
      <c r="AE26" s="4">
        <v>1110</v>
      </c>
      <c r="AF26" s="4">
        <v>1093</v>
      </c>
      <c r="AG26" s="4">
        <v>1093</v>
      </c>
      <c r="AH26" s="4">
        <v>1105</v>
      </c>
      <c r="AI26" s="4">
        <v>1068</v>
      </c>
      <c r="AJ26" s="4">
        <v>1070</v>
      </c>
      <c r="AK26" s="4">
        <v>1037</v>
      </c>
      <c r="AL26" s="4">
        <v>1041</v>
      </c>
      <c r="AM26" s="4">
        <v>1028</v>
      </c>
      <c r="AN26" s="4">
        <v>1030</v>
      </c>
      <c r="AO26" s="4">
        <v>1044</v>
      </c>
      <c r="AP26" s="4">
        <v>1038</v>
      </c>
      <c r="AQ26" s="4">
        <v>1089</v>
      </c>
    </row>
    <row r="27" spans="1:43">
      <c r="A27" s="5" t="s">
        <v>24</v>
      </c>
      <c r="B27" s="4">
        <v>165</v>
      </c>
      <c r="C27" s="4">
        <v>165</v>
      </c>
      <c r="D27" s="4">
        <v>162</v>
      </c>
      <c r="E27" s="4">
        <v>158</v>
      </c>
      <c r="F27" s="4">
        <v>163</v>
      </c>
      <c r="G27" s="4">
        <v>164</v>
      </c>
      <c r="H27" s="4">
        <v>171</v>
      </c>
      <c r="I27" s="4">
        <v>168</v>
      </c>
      <c r="J27" s="4">
        <v>166</v>
      </c>
      <c r="K27" s="4">
        <v>156</v>
      </c>
      <c r="L27" s="4">
        <v>148</v>
      </c>
      <c r="M27" s="4">
        <v>152</v>
      </c>
      <c r="N27" s="4">
        <v>156</v>
      </c>
      <c r="O27" s="4">
        <v>157</v>
      </c>
      <c r="P27" s="4">
        <v>158</v>
      </c>
      <c r="Q27" s="4">
        <v>139</v>
      </c>
      <c r="R27" s="4">
        <v>143</v>
      </c>
      <c r="S27" s="4">
        <v>156</v>
      </c>
      <c r="T27" s="4">
        <v>159</v>
      </c>
      <c r="U27" s="4">
        <v>161</v>
      </c>
      <c r="V27" s="4">
        <v>153</v>
      </c>
      <c r="W27" s="4">
        <v>142</v>
      </c>
      <c r="X27" s="4">
        <v>139</v>
      </c>
      <c r="Y27" s="4">
        <v>133</v>
      </c>
      <c r="Z27" s="4">
        <v>132</v>
      </c>
      <c r="AA27" s="4">
        <v>133</v>
      </c>
      <c r="AB27" s="4">
        <v>129</v>
      </c>
      <c r="AC27" s="4">
        <v>128</v>
      </c>
      <c r="AD27" s="4">
        <v>132</v>
      </c>
      <c r="AE27" s="4">
        <v>138</v>
      </c>
      <c r="AF27" s="4">
        <v>143</v>
      </c>
      <c r="AG27" s="4">
        <v>147</v>
      </c>
      <c r="AH27" s="4">
        <v>141</v>
      </c>
      <c r="AI27" s="4">
        <v>132</v>
      </c>
      <c r="AJ27" s="4">
        <v>127</v>
      </c>
      <c r="AK27" s="4">
        <v>120</v>
      </c>
      <c r="AL27" s="4">
        <v>127</v>
      </c>
      <c r="AM27" s="4">
        <v>126</v>
      </c>
      <c r="AN27" s="4">
        <v>124</v>
      </c>
      <c r="AO27" s="4">
        <v>115</v>
      </c>
      <c r="AP27" s="4">
        <v>127</v>
      </c>
      <c r="AQ27" s="4">
        <v>135</v>
      </c>
    </row>
    <row r="28" spans="1:43">
      <c r="A28" s="5" t="s">
        <v>25</v>
      </c>
      <c r="B28" s="4">
        <v>706</v>
      </c>
      <c r="C28" s="4">
        <v>718</v>
      </c>
      <c r="D28" s="4">
        <v>715</v>
      </c>
      <c r="E28" s="4">
        <v>744</v>
      </c>
      <c r="F28" s="4">
        <v>743</v>
      </c>
      <c r="G28" s="4">
        <v>745</v>
      </c>
      <c r="H28" s="4">
        <v>744</v>
      </c>
      <c r="I28" s="4">
        <v>748</v>
      </c>
      <c r="J28" s="4">
        <v>742</v>
      </c>
      <c r="K28" s="4">
        <v>744</v>
      </c>
      <c r="L28" s="4">
        <v>739</v>
      </c>
      <c r="M28" s="4">
        <v>730</v>
      </c>
      <c r="N28" s="4">
        <v>718</v>
      </c>
      <c r="O28" s="4">
        <v>727</v>
      </c>
      <c r="P28" s="4">
        <v>723</v>
      </c>
      <c r="Q28" s="4">
        <v>730</v>
      </c>
      <c r="R28" s="4">
        <v>747</v>
      </c>
      <c r="S28" s="4">
        <v>748</v>
      </c>
      <c r="T28" s="4">
        <v>748</v>
      </c>
      <c r="U28" s="4">
        <v>750</v>
      </c>
      <c r="V28" s="4">
        <v>751</v>
      </c>
      <c r="W28" s="4">
        <v>754</v>
      </c>
      <c r="X28" s="4">
        <v>756</v>
      </c>
      <c r="Y28" s="4">
        <v>740</v>
      </c>
      <c r="Z28" s="4">
        <v>722</v>
      </c>
      <c r="AA28" s="4">
        <v>733</v>
      </c>
      <c r="AB28" s="4">
        <v>729</v>
      </c>
      <c r="AC28" s="4">
        <v>749</v>
      </c>
      <c r="AD28" s="4">
        <v>751</v>
      </c>
      <c r="AE28" s="4">
        <v>758</v>
      </c>
      <c r="AF28" s="4">
        <v>756</v>
      </c>
      <c r="AG28" s="4">
        <v>752</v>
      </c>
      <c r="AH28" s="4">
        <v>754</v>
      </c>
      <c r="AI28" s="4">
        <v>756</v>
      </c>
      <c r="AJ28" s="4">
        <v>749</v>
      </c>
      <c r="AK28" s="4">
        <v>738</v>
      </c>
      <c r="AL28" s="4">
        <v>720</v>
      </c>
      <c r="AM28" s="4">
        <v>722</v>
      </c>
      <c r="AN28" s="4">
        <v>724</v>
      </c>
      <c r="AO28" s="4">
        <v>745</v>
      </c>
      <c r="AP28" s="4">
        <v>748</v>
      </c>
      <c r="AQ28" s="4">
        <v>754</v>
      </c>
    </row>
    <row r="29" spans="1:43">
      <c r="A29" s="5" t="s">
        <v>26</v>
      </c>
      <c r="B29" s="4">
        <v>1401</v>
      </c>
      <c r="C29" s="4">
        <v>1399</v>
      </c>
      <c r="D29" s="4">
        <v>1421</v>
      </c>
      <c r="E29" s="4">
        <v>1418</v>
      </c>
      <c r="F29" s="4">
        <v>1427</v>
      </c>
      <c r="G29" s="4">
        <v>1480</v>
      </c>
      <c r="H29" s="4">
        <v>1464</v>
      </c>
      <c r="I29" s="4">
        <v>1461</v>
      </c>
      <c r="J29" s="4">
        <v>1428</v>
      </c>
      <c r="K29" s="4">
        <v>1413</v>
      </c>
      <c r="L29" s="4">
        <v>1409</v>
      </c>
      <c r="M29" s="4">
        <v>1361</v>
      </c>
      <c r="N29" s="4">
        <v>1354</v>
      </c>
      <c r="O29" s="4">
        <v>1350</v>
      </c>
      <c r="P29" s="4">
        <v>1354</v>
      </c>
      <c r="Q29" s="4">
        <v>1373</v>
      </c>
      <c r="R29" s="4">
        <v>1382</v>
      </c>
      <c r="S29" s="4">
        <v>1393</v>
      </c>
      <c r="T29" s="4">
        <v>1411</v>
      </c>
      <c r="U29" s="4">
        <v>1434</v>
      </c>
      <c r="V29" s="4">
        <v>1397</v>
      </c>
      <c r="W29" s="4">
        <v>1357</v>
      </c>
      <c r="X29" s="4">
        <v>1378</v>
      </c>
      <c r="Y29" s="4">
        <v>1328</v>
      </c>
      <c r="Z29" s="4">
        <v>1334</v>
      </c>
      <c r="AA29" s="4">
        <v>1342</v>
      </c>
      <c r="AB29" s="4">
        <v>1351</v>
      </c>
      <c r="AC29" s="4">
        <v>1357</v>
      </c>
      <c r="AD29" s="4">
        <v>1398</v>
      </c>
      <c r="AE29" s="4">
        <v>1370</v>
      </c>
      <c r="AF29" s="4">
        <v>1383</v>
      </c>
      <c r="AG29" s="4">
        <v>1398</v>
      </c>
      <c r="AH29" s="4">
        <v>1364</v>
      </c>
      <c r="AI29" s="4">
        <v>1356</v>
      </c>
      <c r="AJ29" s="4">
        <v>1358</v>
      </c>
      <c r="AK29" s="4">
        <v>1310</v>
      </c>
      <c r="AL29" s="4">
        <v>1320</v>
      </c>
      <c r="AM29" s="4">
        <v>1316</v>
      </c>
      <c r="AN29" s="4">
        <v>1334</v>
      </c>
      <c r="AO29" s="4">
        <v>1329</v>
      </c>
      <c r="AP29" s="4">
        <v>1374</v>
      </c>
      <c r="AQ29" s="4">
        <v>1353</v>
      </c>
    </row>
    <row r="30" spans="1:43">
      <c r="A30" s="5" t="s">
        <v>27</v>
      </c>
      <c r="B30" s="4">
        <v>4891</v>
      </c>
      <c r="C30" s="4">
        <v>4875</v>
      </c>
      <c r="D30" s="4">
        <v>4934</v>
      </c>
      <c r="E30" s="4">
        <v>4937</v>
      </c>
      <c r="F30" s="4">
        <v>4927</v>
      </c>
      <c r="G30" s="4">
        <v>5088</v>
      </c>
      <c r="H30" s="4">
        <v>5066</v>
      </c>
      <c r="I30" s="4">
        <v>5073</v>
      </c>
      <c r="J30" s="4">
        <v>4922</v>
      </c>
      <c r="K30" s="4">
        <v>4857</v>
      </c>
      <c r="L30" s="4">
        <v>4908</v>
      </c>
      <c r="M30" s="4">
        <v>4785</v>
      </c>
      <c r="N30" s="4">
        <v>4824</v>
      </c>
      <c r="O30" s="4">
        <v>4769</v>
      </c>
      <c r="P30" s="4">
        <v>4749</v>
      </c>
      <c r="Q30" s="4">
        <v>4816</v>
      </c>
      <c r="R30" s="4">
        <v>4831</v>
      </c>
      <c r="S30" s="4">
        <v>4853</v>
      </c>
      <c r="T30" s="4">
        <v>4919</v>
      </c>
      <c r="U30" s="4">
        <v>5000</v>
      </c>
      <c r="V30" s="4">
        <v>4841</v>
      </c>
      <c r="W30" s="4">
        <v>4709</v>
      </c>
      <c r="X30" s="4">
        <v>4766</v>
      </c>
      <c r="Y30" s="4">
        <v>4632</v>
      </c>
      <c r="Z30" s="4">
        <v>4685</v>
      </c>
      <c r="AA30" s="4">
        <v>4677</v>
      </c>
      <c r="AB30" s="4">
        <v>4709</v>
      </c>
      <c r="AC30" s="4">
        <v>4718</v>
      </c>
      <c r="AD30" s="4">
        <v>4827</v>
      </c>
      <c r="AE30" s="4">
        <v>4739</v>
      </c>
      <c r="AF30" s="4">
        <v>4821</v>
      </c>
      <c r="AG30" s="4">
        <v>4875</v>
      </c>
      <c r="AH30" s="4">
        <v>4719</v>
      </c>
      <c r="AI30" s="4">
        <v>4623</v>
      </c>
      <c r="AJ30" s="4">
        <v>4657</v>
      </c>
      <c r="AK30" s="4">
        <v>4504</v>
      </c>
      <c r="AL30" s="4">
        <v>4619</v>
      </c>
      <c r="AM30" s="4">
        <v>4579</v>
      </c>
      <c r="AN30" s="4">
        <v>4609</v>
      </c>
      <c r="AO30" s="4">
        <v>4618</v>
      </c>
      <c r="AP30" s="4">
        <v>4735</v>
      </c>
      <c r="AQ30" s="4">
        <v>4614</v>
      </c>
    </row>
    <row r="31" spans="1:43">
      <c r="A31" s="5" t="s">
        <v>28</v>
      </c>
      <c r="B31" s="4">
        <v>674</v>
      </c>
      <c r="C31" s="4">
        <v>682</v>
      </c>
      <c r="D31" s="4">
        <v>701</v>
      </c>
      <c r="E31" s="4">
        <v>707</v>
      </c>
      <c r="F31" s="4">
        <v>701</v>
      </c>
      <c r="G31" s="4">
        <v>730</v>
      </c>
      <c r="H31" s="4">
        <v>706</v>
      </c>
      <c r="I31" s="4">
        <v>704</v>
      </c>
      <c r="J31" s="4">
        <v>710</v>
      </c>
      <c r="K31" s="4">
        <v>704</v>
      </c>
      <c r="L31" s="4">
        <v>701</v>
      </c>
      <c r="M31" s="4">
        <v>689</v>
      </c>
      <c r="N31" s="4">
        <v>680</v>
      </c>
      <c r="O31" s="4">
        <v>684</v>
      </c>
      <c r="P31" s="4">
        <v>677</v>
      </c>
      <c r="Q31" s="4">
        <v>694</v>
      </c>
      <c r="R31" s="4">
        <v>707</v>
      </c>
      <c r="S31" s="4">
        <v>699</v>
      </c>
      <c r="T31" s="4">
        <v>698</v>
      </c>
      <c r="U31" s="4">
        <v>689</v>
      </c>
      <c r="V31" s="4">
        <v>706</v>
      </c>
      <c r="W31" s="4">
        <v>677</v>
      </c>
      <c r="X31" s="4">
        <v>684</v>
      </c>
      <c r="Y31" s="4">
        <v>687</v>
      </c>
      <c r="Z31" s="4">
        <v>672</v>
      </c>
      <c r="AA31" s="4">
        <v>680</v>
      </c>
      <c r="AB31" s="4">
        <v>668</v>
      </c>
      <c r="AC31" s="4">
        <v>682</v>
      </c>
      <c r="AD31" s="4">
        <v>679</v>
      </c>
      <c r="AE31" s="4">
        <v>714</v>
      </c>
      <c r="AF31" s="4">
        <v>689</v>
      </c>
      <c r="AG31" s="4">
        <v>693</v>
      </c>
      <c r="AH31" s="4">
        <v>695</v>
      </c>
      <c r="AI31" s="4">
        <v>693</v>
      </c>
      <c r="AJ31" s="4">
        <v>695</v>
      </c>
      <c r="AK31" s="4">
        <v>679</v>
      </c>
      <c r="AL31" s="4">
        <v>667</v>
      </c>
      <c r="AM31" s="4">
        <v>663</v>
      </c>
      <c r="AN31" s="4">
        <v>666</v>
      </c>
      <c r="AO31" s="4">
        <v>674</v>
      </c>
      <c r="AP31" s="4">
        <v>673</v>
      </c>
      <c r="AQ31" s="4">
        <v>703</v>
      </c>
    </row>
    <row r="32" spans="1:43">
      <c r="A32" s="5" t="s">
        <v>29</v>
      </c>
      <c r="B32" s="4">
        <v>2124</v>
      </c>
      <c r="C32" s="4">
        <v>2111</v>
      </c>
      <c r="D32" s="4">
        <v>2134</v>
      </c>
      <c r="E32" s="4">
        <v>2168</v>
      </c>
      <c r="F32" s="4">
        <v>2229</v>
      </c>
      <c r="G32" s="4">
        <v>2229</v>
      </c>
      <c r="H32" s="4">
        <v>2260</v>
      </c>
      <c r="I32" s="4">
        <v>2186</v>
      </c>
      <c r="J32" s="4">
        <v>2171</v>
      </c>
      <c r="K32" s="4">
        <v>2203</v>
      </c>
      <c r="L32" s="4">
        <v>2203</v>
      </c>
      <c r="M32" s="4">
        <v>2151</v>
      </c>
      <c r="N32" s="4">
        <v>2101</v>
      </c>
      <c r="O32" s="4">
        <v>2090</v>
      </c>
      <c r="P32" s="4">
        <v>2135</v>
      </c>
      <c r="Q32" s="4">
        <v>2165</v>
      </c>
      <c r="R32" s="4">
        <v>2172</v>
      </c>
      <c r="S32" s="4">
        <v>2223</v>
      </c>
      <c r="T32" s="4">
        <v>2236</v>
      </c>
      <c r="U32" s="4">
        <v>2174</v>
      </c>
      <c r="V32" s="4">
        <v>2183</v>
      </c>
      <c r="W32" s="4">
        <v>2167</v>
      </c>
      <c r="X32" s="4">
        <v>2136</v>
      </c>
      <c r="Y32" s="4">
        <v>2091</v>
      </c>
      <c r="Z32" s="4">
        <v>2062</v>
      </c>
      <c r="AA32" s="4">
        <v>2073</v>
      </c>
      <c r="AB32" s="4">
        <v>2070</v>
      </c>
      <c r="AC32" s="4">
        <v>2111</v>
      </c>
      <c r="AD32" s="4">
        <v>2137</v>
      </c>
      <c r="AE32" s="4">
        <v>2089</v>
      </c>
      <c r="AF32" s="4">
        <v>2121</v>
      </c>
      <c r="AG32" s="4">
        <v>2054</v>
      </c>
      <c r="AH32" s="4">
        <v>2070</v>
      </c>
      <c r="AI32" s="4">
        <v>2073</v>
      </c>
      <c r="AJ32" s="4">
        <v>2029</v>
      </c>
      <c r="AK32" s="4">
        <v>1975</v>
      </c>
      <c r="AL32" s="4">
        <v>2030</v>
      </c>
      <c r="AM32" s="4">
        <v>2043</v>
      </c>
      <c r="AN32" s="4">
        <v>2038</v>
      </c>
      <c r="AO32" s="4">
        <v>2081</v>
      </c>
      <c r="AP32" s="4">
        <v>2092</v>
      </c>
      <c r="AQ32" s="4">
        <v>2042</v>
      </c>
    </row>
    <row r="33" spans="1:43">
      <c r="A33" s="5" t="s">
        <v>30</v>
      </c>
      <c r="B33" s="4">
        <v>6642</v>
      </c>
      <c r="C33" s="4">
        <v>6592</v>
      </c>
      <c r="D33" s="4">
        <v>6673</v>
      </c>
      <c r="E33" s="4">
        <v>6592</v>
      </c>
      <c r="F33" s="4">
        <v>6554</v>
      </c>
      <c r="G33" s="4">
        <v>6628</v>
      </c>
      <c r="H33" s="4">
        <v>6653</v>
      </c>
      <c r="I33" s="4">
        <v>6627</v>
      </c>
      <c r="J33" s="4">
        <v>6520</v>
      </c>
      <c r="K33" s="4">
        <v>6541</v>
      </c>
      <c r="L33" s="4">
        <v>6489</v>
      </c>
      <c r="M33" s="4">
        <v>6582</v>
      </c>
      <c r="N33" s="4">
        <v>6630</v>
      </c>
      <c r="O33" s="4">
        <v>6639</v>
      </c>
      <c r="P33" s="4">
        <v>6676</v>
      </c>
      <c r="Q33" s="4">
        <v>6413</v>
      </c>
      <c r="R33" s="4">
        <v>6486</v>
      </c>
      <c r="S33" s="4">
        <v>6538</v>
      </c>
      <c r="T33" s="4">
        <v>6615</v>
      </c>
      <c r="U33" s="4">
        <v>6557</v>
      </c>
      <c r="V33" s="4">
        <v>6541</v>
      </c>
      <c r="W33" s="4">
        <v>6643</v>
      </c>
      <c r="X33" s="4">
        <v>6490</v>
      </c>
      <c r="Y33" s="4">
        <v>6589</v>
      </c>
      <c r="Z33" s="4">
        <v>6598</v>
      </c>
      <c r="AA33" s="4">
        <v>6535</v>
      </c>
      <c r="AB33" s="4">
        <v>6550</v>
      </c>
      <c r="AC33" s="4">
        <v>6401</v>
      </c>
      <c r="AD33" s="4">
        <v>6457</v>
      </c>
      <c r="AE33" s="4">
        <v>6726</v>
      </c>
      <c r="AF33" s="4">
        <v>6775</v>
      </c>
      <c r="AG33" s="4">
        <v>6722</v>
      </c>
      <c r="AH33" s="4">
        <v>6658</v>
      </c>
      <c r="AI33" s="4">
        <v>6759</v>
      </c>
      <c r="AJ33" s="4">
        <v>6593</v>
      </c>
      <c r="AK33" s="4">
        <v>6649</v>
      </c>
      <c r="AL33" s="4">
        <v>6485</v>
      </c>
      <c r="AM33" s="4">
        <v>6349</v>
      </c>
      <c r="AN33" s="4">
        <v>6339</v>
      </c>
      <c r="AO33" s="4">
        <v>6229</v>
      </c>
      <c r="AP33" s="4">
        <v>6287</v>
      </c>
      <c r="AQ33" s="4">
        <v>6483</v>
      </c>
    </row>
    <row r="34" spans="1:43">
      <c r="A34" s="5" t="s">
        <v>31</v>
      </c>
      <c r="B34" s="4">
        <v>27162</v>
      </c>
      <c r="C34" s="4">
        <v>27026</v>
      </c>
      <c r="D34" s="4">
        <v>27277</v>
      </c>
      <c r="E34" s="4">
        <v>27323</v>
      </c>
      <c r="F34" s="4">
        <v>27112</v>
      </c>
      <c r="G34" s="4">
        <v>27297</v>
      </c>
      <c r="H34" s="4">
        <v>27207</v>
      </c>
      <c r="I34" s="4">
        <v>27004</v>
      </c>
      <c r="J34" s="4">
        <v>26735</v>
      </c>
      <c r="K34" s="4">
        <v>26734</v>
      </c>
      <c r="L34" s="4">
        <v>26594</v>
      </c>
      <c r="M34" s="4">
        <v>27001</v>
      </c>
      <c r="N34" s="4">
        <v>27328</v>
      </c>
      <c r="O34" s="4">
        <v>27350</v>
      </c>
      <c r="P34" s="4">
        <v>27550</v>
      </c>
      <c r="Q34" s="4">
        <v>26692</v>
      </c>
      <c r="R34" s="4">
        <v>26835</v>
      </c>
      <c r="S34" s="4">
        <v>27019</v>
      </c>
      <c r="T34" s="4">
        <v>27186</v>
      </c>
      <c r="U34" s="4">
        <v>26900</v>
      </c>
      <c r="V34" s="4">
        <v>26950</v>
      </c>
      <c r="W34" s="4">
        <v>27247</v>
      </c>
      <c r="X34" s="4">
        <v>26691</v>
      </c>
      <c r="Y34" s="4">
        <v>27092</v>
      </c>
      <c r="Z34" s="4">
        <v>27096</v>
      </c>
      <c r="AA34" s="4">
        <v>26837</v>
      </c>
      <c r="AB34" s="4">
        <v>26873</v>
      </c>
      <c r="AC34" s="4">
        <v>26524</v>
      </c>
      <c r="AD34" s="4">
        <v>26544</v>
      </c>
      <c r="AE34" s="4">
        <v>27513</v>
      </c>
      <c r="AF34" s="4">
        <v>27669</v>
      </c>
      <c r="AG34" s="4">
        <v>27427</v>
      </c>
      <c r="AH34" s="4">
        <v>27152</v>
      </c>
      <c r="AI34" s="4">
        <v>27493</v>
      </c>
      <c r="AJ34" s="4">
        <v>27042</v>
      </c>
      <c r="AK34" s="4">
        <v>27261</v>
      </c>
      <c r="AL34" s="4">
        <v>26570</v>
      </c>
      <c r="AM34" s="4">
        <v>26118</v>
      </c>
      <c r="AN34" s="4">
        <v>26099</v>
      </c>
      <c r="AO34" s="4">
        <v>25711</v>
      </c>
      <c r="AP34" s="4">
        <v>25858</v>
      </c>
      <c r="AQ34" s="4">
        <v>26615</v>
      </c>
    </row>
    <row r="35" spans="1:43">
      <c r="A35" s="5" t="s">
        <v>32</v>
      </c>
      <c r="B35" s="4">
        <v>24682</v>
      </c>
      <c r="C35" s="4">
        <v>24566</v>
      </c>
      <c r="D35" s="4">
        <v>24818</v>
      </c>
      <c r="E35" s="4">
        <v>24896</v>
      </c>
      <c r="F35" s="4">
        <v>24715</v>
      </c>
      <c r="G35" s="4">
        <v>24909</v>
      </c>
      <c r="H35" s="4">
        <v>24834</v>
      </c>
      <c r="I35" s="4">
        <v>24654</v>
      </c>
      <c r="J35" s="4">
        <v>24375</v>
      </c>
      <c r="K35" s="4">
        <v>24335</v>
      </c>
      <c r="L35" s="4">
        <v>24226</v>
      </c>
      <c r="M35" s="4">
        <v>24562</v>
      </c>
      <c r="N35" s="4">
        <v>24821</v>
      </c>
      <c r="O35" s="4">
        <v>24858</v>
      </c>
      <c r="P35" s="4">
        <v>25040</v>
      </c>
      <c r="Q35" s="4">
        <v>24329</v>
      </c>
      <c r="R35" s="4">
        <v>24454</v>
      </c>
      <c r="S35" s="4">
        <v>24635</v>
      </c>
      <c r="T35" s="4">
        <v>24803</v>
      </c>
      <c r="U35" s="4">
        <v>24543</v>
      </c>
      <c r="V35" s="4">
        <v>24609</v>
      </c>
      <c r="W35" s="4">
        <v>24853</v>
      </c>
      <c r="X35" s="4">
        <v>24331</v>
      </c>
      <c r="Y35" s="4">
        <v>24648</v>
      </c>
      <c r="Z35" s="4">
        <v>24632</v>
      </c>
      <c r="AA35" s="4">
        <v>24387</v>
      </c>
      <c r="AB35" s="4">
        <v>24419</v>
      </c>
      <c r="AC35" s="4">
        <v>24148</v>
      </c>
      <c r="AD35" s="4">
        <v>24169</v>
      </c>
      <c r="AE35" s="4">
        <v>25081</v>
      </c>
      <c r="AF35" s="4">
        <v>25212</v>
      </c>
      <c r="AG35" s="4">
        <v>25012</v>
      </c>
      <c r="AH35" s="4">
        <v>24736</v>
      </c>
      <c r="AI35" s="4">
        <v>25035</v>
      </c>
      <c r="AJ35" s="4">
        <v>24614</v>
      </c>
      <c r="AK35" s="4">
        <v>24774</v>
      </c>
      <c r="AL35" s="4">
        <v>24101</v>
      </c>
      <c r="AM35" s="4">
        <v>23674</v>
      </c>
      <c r="AN35" s="4">
        <v>23684</v>
      </c>
      <c r="AO35" s="4">
        <v>23340</v>
      </c>
      <c r="AP35" s="4">
        <v>23511</v>
      </c>
      <c r="AQ35" s="4">
        <v>24211</v>
      </c>
    </row>
    <row r="36" spans="1:43">
      <c r="A36" s="5" t="s">
        <v>33</v>
      </c>
      <c r="B36" s="4">
        <v>587</v>
      </c>
      <c r="C36" s="4">
        <v>578</v>
      </c>
      <c r="D36" s="4">
        <v>572</v>
      </c>
      <c r="E36" s="4">
        <v>594</v>
      </c>
      <c r="F36" s="4">
        <v>617</v>
      </c>
      <c r="G36" s="4">
        <v>619</v>
      </c>
      <c r="H36" s="4">
        <v>662</v>
      </c>
      <c r="I36" s="4">
        <v>667</v>
      </c>
      <c r="J36" s="4">
        <v>639</v>
      </c>
      <c r="K36" s="4">
        <v>623</v>
      </c>
      <c r="L36" s="4">
        <v>612</v>
      </c>
      <c r="M36" s="4">
        <v>593</v>
      </c>
      <c r="N36" s="4">
        <v>588</v>
      </c>
      <c r="O36" s="4">
        <v>587</v>
      </c>
      <c r="P36" s="4">
        <v>591</v>
      </c>
      <c r="Q36" s="4">
        <v>597</v>
      </c>
      <c r="R36" s="4">
        <v>627</v>
      </c>
      <c r="S36" s="4">
        <v>643</v>
      </c>
      <c r="T36" s="4">
        <v>636</v>
      </c>
      <c r="U36" s="4">
        <v>659</v>
      </c>
      <c r="V36" s="4">
        <v>654</v>
      </c>
      <c r="W36" s="4">
        <v>628</v>
      </c>
      <c r="X36" s="4">
        <v>609</v>
      </c>
      <c r="Y36" s="4">
        <v>601</v>
      </c>
      <c r="Z36" s="4">
        <v>576</v>
      </c>
      <c r="AA36" s="4">
        <v>570</v>
      </c>
      <c r="AB36" s="4">
        <v>568</v>
      </c>
      <c r="AC36" s="4">
        <v>575</v>
      </c>
      <c r="AD36" s="4">
        <v>607</v>
      </c>
      <c r="AE36" s="4">
        <v>610</v>
      </c>
      <c r="AF36" s="4">
        <v>621</v>
      </c>
      <c r="AG36" s="4">
        <v>629</v>
      </c>
      <c r="AH36" s="4">
        <v>598</v>
      </c>
      <c r="AI36" s="4">
        <v>596</v>
      </c>
      <c r="AJ36" s="4">
        <v>594</v>
      </c>
      <c r="AK36" s="4">
        <v>575</v>
      </c>
      <c r="AL36" s="4">
        <v>550</v>
      </c>
      <c r="AM36" s="4">
        <v>550</v>
      </c>
      <c r="AN36" s="4">
        <v>554</v>
      </c>
      <c r="AO36" s="4">
        <v>559</v>
      </c>
      <c r="AP36" s="4">
        <v>586</v>
      </c>
      <c r="AQ36" s="4">
        <v>590</v>
      </c>
    </row>
    <row r="37" spans="1:43">
      <c r="A37" s="5" t="s">
        <v>34</v>
      </c>
      <c r="B37" s="4">
        <v>725</v>
      </c>
      <c r="C37" s="4">
        <v>714</v>
      </c>
      <c r="D37" s="4">
        <v>721</v>
      </c>
      <c r="E37" s="4">
        <v>729</v>
      </c>
      <c r="F37" s="4">
        <v>724</v>
      </c>
      <c r="G37" s="4">
        <v>729</v>
      </c>
      <c r="H37" s="4">
        <v>762</v>
      </c>
      <c r="I37" s="4">
        <v>740</v>
      </c>
      <c r="J37" s="4">
        <v>727</v>
      </c>
      <c r="K37" s="4">
        <v>742</v>
      </c>
      <c r="L37" s="4">
        <v>761</v>
      </c>
      <c r="M37" s="4">
        <v>735</v>
      </c>
      <c r="N37" s="4">
        <v>730</v>
      </c>
      <c r="O37" s="4">
        <v>727</v>
      </c>
      <c r="P37" s="4">
        <v>715</v>
      </c>
      <c r="Q37" s="4">
        <v>716</v>
      </c>
      <c r="R37" s="4">
        <v>724</v>
      </c>
      <c r="S37" s="4">
        <v>737</v>
      </c>
      <c r="T37" s="4">
        <v>738</v>
      </c>
      <c r="U37" s="4">
        <v>716</v>
      </c>
      <c r="V37" s="4">
        <v>708</v>
      </c>
      <c r="W37" s="4">
        <v>704</v>
      </c>
      <c r="X37" s="4">
        <v>712</v>
      </c>
      <c r="Y37" s="4">
        <v>704</v>
      </c>
      <c r="Z37" s="4">
        <v>693</v>
      </c>
      <c r="AA37" s="4">
        <v>702</v>
      </c>
      <c r="AB37" s="4">
        <v>712</v>
      </c>
      <c r="AC37" s="4">
        <v>705</v>
      </c>
      <c r="AD37" s="4">
        <v>719</v>
      </c>
      <c r="AE37" s="4">
        <v>705</v>
      </c>
      <c r="AF37" s="4">
        <v>716</v>
      </c>
      <c r="AG37" s="4">
        <v>692</v>
      </c>
      <c r="AH37" s="4">
        <v>687</v>
      </c>
      <c r="AI37" s="4">
        <v>676</v>
      </c>
      <c r="AJ37" s="4">
        <v>677</v>
      </c>
      <c r="AK37" s="4">
        <v>653</v>
      </c>
      <c r="AL37" s="4">
        <v>690</v>
      </c>
      <c r="AM37" s="4">
        <v>683</v>
      </c>
      <c r="AN37" s="4">
        <v>692</v>
      </c>
      <c r="AO37" s="4">
        <v>694</v>
      </c>
      <c r="AP37" s="4">
        <v>702</v>
      </c>
      <c r="AQ37" s="4">
        <v>685</v>
      </c>
    </row>
    <row r="38" spans="1:43">
      <c r="A38" s="5" t="s">
        <v>35</v>
      </c>
      <c r="B38" s="4">
        <v>583</v>
      </c>
      <c r="C38" s="4">
        <v>577</v>
      </c>
      <c r="D38" s="4">
        <v>584</v>
      </c>
      <c r="E38" s="4">
        <v>591</v>
      </c>
      <c r="F38" s="4">
        <v>590</v>
      </c>
      <c r="G38" s="4">
        <v>604</v>
      </c>
      <c r="H38" s="4">
        <v>594</v>
      </c>
      <c r="I38" s="4">
        <v>582</v>
      </c>
      <c r="J38" s="4">
        <v>578</v>
      </c>
      <c r="K38" s="4">
        <v>580</v>
      </c>
      <c r="L38" s="4">
        <v>583</v>
      </c>
      <c r="M38" s="4">
        <v>595</v>
      </c>
      <c r="N38" s="4">
        <v>596</v>
      </c>
      <c r="O38" s="4">
        <v>591</v>
      </c>
      <c r="P38" s="4">
        <v>589</v>
      </c>
      <c r="Q38" s="4">
        <v>604</v>
      </c>
      <c r="R38" s="4">
        <v>585</v>
      </c>
      <c r="S38" s="4">
        <v>599</v>
      </c>
      <c r="T38" s="4">
        <v>585</v>
      </c>
      <c r="U38" s="4">
        <v>582</v>
      </c>
      <c r="V38" s="4">
        <v>576</v>
      </c>
      <c r="W38" s="4">
        <v>561</v>
      </c>
      <c r="X38" s="4">
        <v>579</v>
      </c>
      <c r="Y38" s="4">
        <v>583</v>
      </c>
      <c r="Z38" s="4">
        <v>602</v>
      </c>
      <c r="AA38" s="4">
        <v>614</v>
      </c>
      <c r="AB38" s="4">
        <v>617</v>
      </c>
      <c r="AC38" s="4">
        <v>609</v>
      </c>
      <c r="AD38" s="4">
        <v>597</v>
      </c>
      <c r="AE38" s="4">
        <v>592</v>
      </c>
      <c r="AF38" s="4">
        <v>587</v>
      </c>
      <c r="AG38" s="4">
        <v>595</v>
      </c>
      <c r="AH38" s="4">
        <v>574</v>
      </c>
      <c r="AI38" s="4">
        <v>574</v>
      </c>
      <c r="AJ38" s="4">
        <v>585</v>
      </c>
      <c r="AK38" s="4">
        <v>599</v>
      </c>
      <c r="AL38" s="4">
        <v>592</v>
      </c>
      <c r="AM38" s="4">
        <v>604</v>
      </c>
      <c r="AN38" s="4">
        <v>594</v>
      </c>
      <c r="AO38" s="4">
        <v>595</v>
      </c>
      <c r="AP38" s="4">
        <v>577</v>
      </c>
      <c r="AQ38" s="4">
        <v>571</v>
      </c>
    </row>
    <row r="39" spans="1:43">
      <c r="A39" s="5" t="s">
        <v>36</v>
      </c>
      <c r="B39" s="4">
        <v>2300</v>
      </c>
      <c r="C39" s="4">
        <v>2294</v>
      </c>
      <c r="D39" s="4">
        <v>2300</v>
      </c>
      <c r="E39" s="4">
        <v>2344</v>
      </c>
      <c r="F39" s="4">
        <v>2385</v>
      </c>
      <c r="G39" s="4">
        <v>2376</v>
      </c>
      <c r="H39" s="4">
        <v>2430</v>
      </c>
      <c r="I39" s="4">
        <v>2340</v>
      </c>
      <c r="J39" s="4">
        <v>2322</v>
      </c>
      <c r="K39" s="4">
        <v>2350</v>
      </c>
      <c r="L39" s="4">
        <v>2350</v>
      </c>
      <c r="M39" s="4">
        <v>2333</v>
      </c>
      <c r="N39" s="4">
        <v>2280</v>
      </c>
      <c r="O39" s="4">
        <v>2273</v>
      </c>
      <c r="P39" s="4">
        <v>2301</v>
      </c>
      <c r="Q39" s="4">
        <v>2313</v>
      </c>
      <c r="R39" s="4">
        <v>2321</v>
      </c>
      <c r="S39" s="4">
        <v>2376</v>
      </c>
      <c r="T39" s="4">
        <v>2381</v>
      </c>
      <c r="U39" s="4">
        <v>2316</v>
      </c>
      <c r="V39" s="4">
        <v>2305</v>
      </c>
      <c r="W39" s="4">
        <v>2303</v>
      </c>
      <c r="X39" s="4">
        <v>2286</v>
      </c>
      <c r="Y39" s="4">
        <v>2241</v>
      </c>
      <c r="Z39" s="4">
        <v>2223</v>
      </c>
      <c r="AA39" s="4">
        <v>2232</v>
      </c>
      <c r="AB39" s="4">
        <v>2251</v>
      </c>
      <c r="AC39" s="4">
        <v>2275</v>
      </c>
      <c r="AD39" s="4">
        <v>2283</v>
      </c>
      <c r="AE39" s="4">
        <v>2260</v>
      </c>
      <c r="AF39" s="4">
        <v>2276</v>
      </c>
      <c r="AG39" s="4">
        <v>2197</v>
      </c>
      <c r="AH39" s="4">
        <v>2215</v>
      </c>
      <c r="AI39" s="4">
        <v>2216</v>
      </c>
      <c r="AJ39" s="4">
        <v>2195</v>
      </c>
      <c r="AK39" s="4">
        <v>2129</v>
      </c>
      <c r="AL39" s="4">
        <v>2225</v>
      </c>
      <c r="AM39" s="4">
        <v>2204</v>
      </c>
      <c r="AN39" s="4">
        <v>2188</v>
      </c>
      <c r="AO39" s="4">
        <v>2210</v>
      </c>
      <c r="AP39" s="4">
        <v>2217</v>
      </c>
      <c r="AQ39" s="4">
        <v>2160</v>
      </c>
    </row>
    <row r="40" spans="1:43">
      <c r="A40" s="5" t="s">
        <v>37</v>
      </c>
      <c r="B40" s="4">
        <v>731</v>
      </c>
      <c r="C40" s="4">
        <v>723</v>
      </c>
      <c r="D40" s="4">
        <v>735</v>
      </c>
      <c r="E40" s="4">
        <v>744</v>
      </c>
      <c r="F40" s="4">
        <v>748</v>
      </c>
      <c r="G40" s="4">
        <v>767</v>
      </c>
      <c r="H40" s="4">
        <v>749</v>
      </c>
      <c r="I40" s="4">
        <v>747</v>
      </c>
      <c r="J40" s="4">
        <v>754</v>
      </c>
      <c r="K40" s="4">
        <v>744</v>
      </c>
      <c r="L40" s="4">
        <v>743</v>
      </c>
      <c r="M40" s="4">
        <v>738</v>
      </c>
      <c r="N40" s="4">
        <v>743</v>
      </c>
      <c r="O40" s="4">
        <v>747</v>
      </c>
      <c r="P40" s="4">
        <v>752</v>
      </c>
      <c r="Q40" s="4">
        <v>749</v>
      </c>
      <c r="R40" s="4">
        <v>759</v>
      </c>
      <c r="S40" s="4">
        <v>778</v>
      </c>
      <c r="T40" s="4">
        <v>753</v>
      </c>
      <c r="U40" s="4">
        <v>756</v>
      </c>
      <c r="V40" s="4">
        <v>752</v>
      </c>
      <c r="W40" s="4">
        <v>727</v>
      </c>
      <c r="X40" s="4">
        <v>746</v>
      </c>
      <c r="Y40" s="4">
        <v>736</v>
      </c>
      <c r="Z40" s="4">
        <v>721</v>
      </c>
      <c r="AA40" s="4">
        <v>726</v>
      </c>
      <c r="AB40" s="4">
        <v>726</v>
      </c>
      <c r="AC40" s="4">
        <v>736</v>
      </c>
      <c r="AD40" s="4">
        <v>730</v>
      </c>
      <c r="AE40" s="4">
        <v>761</v>
      </c>
      <c r="AF40" s="4">
        <v>751</v>
      </c>
      <c r="AG40" s="4">
        <v>744</v>
      </c>
      <c r="AH40" s="4">
        <v>742</v>
      </c>
      <c r="AI40" s="4">
        <v>718</v>
      </c>
      <c r="AJ40" s="4">
        <v>739</v>
      </c>
      <c r="AK40" s="4">
        <v>735</v>
      </c>
      <c r="AL40" s="4">
        <v>715</v>
      </c>
      <c r="AM40" s="4">
        <v>711</v>
      </c>
      <c r="AN40" s="4">
        <v>709</v>
      </c>
      <c r="AO40" s="4">
        <v>718</v>
      </c>
      <c r="AP40" s="4">
        <v>722</v>
      </c>
      <c r="AQ40" s="4">
        <v>744</v>
      </c>
    </row>
    <row r="41" spans="1:43">
      <c r="A41" s="5" t="s">
        <v>38</v>
      </c>
      <c r="B41" s="4">
        <v>307</v>
      </c>
      <c r="C41" s="4">
        <v>304</v>
      </c>
      <c r="D41" s="4">
        <v>312</v>
      </c>
      <c r="E41" s="4">
        <v>310</v>
      </c>
      <c r="F41" s="4">
        <v>302</v>
      </c>
      <c r="G41" s="4">
        <v>308</v>
      </c>
      <c r="H41" s="4">
        <v>307</v>
      </c>
      <c r="I41" s="4">
        <v>307</v>
      </c>
      <c r="J41" s="4">
        <v>301</v>
      </c>
      <c r="K41" s="4">
        <v>304</v>
      </c>
      <c r="L41" s="4">
        <v>303</v>
      </c>
      <c r="M41" s="4">
        <v>304</v>
      </c>
      <c r="N41" s="4">
        <v>315</v>
      </c>
      <c r="O41" s="4">
        <v>313</v>
      </c>
      <c r="P41" s="4">
        <v>318</v>
      </c>
      <c r="Q41" s="4">
        <v>302</v>
      </c>
      <c r="R41" s="4">
        <v>300</v>
      </c>
      <c r="S41" s="4">
        <v>303</v>
      </c>
      <c r="T41" s="4">
        <v>306</v>
      </c>
      <c r="U41" s="4">
        <v>304</v>
      </c>
      <c r="V41" s="4">
        <v>300</v>
      </c>
      <c r="W41" s="4">
        <v>303</v>
      </c>
      <c r="X41" s="4">
        <v>300</v>
      </c>
      <c r="Y41" s="4">
        <v>306</v>
      </c>
      <c r="Z41" s="4">
        <v>308</v>
      </c>
      <c r="AA41" s="4">
        <v>311</v>
      </c>
      <c r="AB41" s="4">
        <v>308</v>
      </c>
      <c r="AC41" s="4">
        <v>298</v>
      </c>
      <c r="AD41" s="4">
        <v>302</v>
      </c>
      <c r="AE41" s="4">
        <v>310</v>
      </c>
      <c r="AF41" s="4">
        <v>313</v>
      </c>
      <c r="AG41" s="4">
        <v>310</v>
      </c>
      <c r="AH41" s="4">
        <v>307</v>
      </c>
      <c r="AI41" s="4">
        <v>313</v>
      </c>
      <c r="AJ41" s="4">
        <v>306</v>
      </c>
      <c r="AK41" s="4">
        <v>312</v>
      </c>
      <c r="AL41" s="4">
        <v>310</v>
      </c>
      <c r="AM41" s="4">
        <v>297</v>
      </c>
      <c r="AN41" s="4">
        <v>300</v>
      </c>
      <c r="AO41" s="4">
        <v>292</v>
      </c>
      <c r="AP41" s="4">
        <v>298</v>
      </c>
      <c r="AQ41" s="4">
        <v>306</v>
      </c>
    </row>
    <row r="42" spans="1:43">
      <c r="A42" s="5" t="s">
        <v>39</v>
      </c>
      <c r="B42" s="4">
        <v>555</v>
      </c>
      <c r="C42" s="4">
        <v>550</v>
      </c>
      <c r="D42" s="4">
        <v>554</v>
      </c>
      <c r="E42" s="4">
        <v>547</v>
      </c>
      <c r="F42" s="4">
        <v>546</v>
      </c>
      <c r="G42" s="4">
        <v>563</v>
      </c>
      <c r="H42" s="4">
        <v>569</v>
      </c>
      <c r="I42" s="4">
        <v>561</v>
      </c>
      <c r="J42" s="4">
        <v>561</v>
      </c>
      <c r="K42" s="4">
        <v>551</v>
      </c>
      <c r="L42" s="4">
        <v>550</v>
      </c>
      <c r="M42" s="4">
        <v>557</v>
      </c>
      <c r="N42" s="4">
        <v>556</v>
      </c>
      <c r="O42" s="4">
        <v>550</v>
      </c>
      <c r="P42" s="4">
        <v>550</v>
      </c>
      <c r="Q42" s="4">
        <v>565</v>
      </c>
      <c r="R42" s="4">
        <v>549</v>
      </c>
      <c r="S42" s="4">
        <v>558</v>
      </c>
      <c r="T42" s="4">
        <v>553</v>
      </c>
      <c r="U42" s="4">
        <v>554</v>
      </c>
      <c r="V42" s="4">
        <v>548</v>
      </c>
      <c r="W42" s="4">
        <v>539</v>
      </c>
      <c r="X42" s="4">
        <v>551</v>
      </c>
      <c r="Y42" s="4">
        <v>548</v>
      </c>
      <c r="Z42" s="4">
        <v>572</v>
      </c>
      <c r="AA42" s="4">
        <v>582</v>
      </c>
      <c r="AB42" s="4">
        <v>572</v>
      </c>
      <c r="AC42" s="4">
        <v>570</v>
      </c>
      <c r="AD42" s="4">
        <v>565</v>
      </c>
      <c r="AE42" s="4">
        <v>572</v>
      </c>
      <c r="AF42" s="4">
        <v>568</v>
      </c>
      <c r="AG42" s="4">
        <v>559</v>
      </c>
      <c r="AH42" s="4">
        <v>548</v>
      </c>
      <c r="AI42" s="4">
        <v>548</v>
      </c>
      <c r="AJ42" s="4">
        <v>571</v>
      </c>
      <c r="AK42" s="4">
        <v>558</v>
      </c>
      <c r="AL42" s="4">
        <v>554</v>
      </c>
      <c r="AM42" s="4">
        <v>555</v>
      </c>
      <c r="AN42" s="4">
        <v>554</v>
      </c>
      <c r="AO42" s="4">
        <v>541</v>
      </c>
      <c r="AP42" s="4">
        <v>558</v>
      </c>
      <c r="AQ42" s="4">
        <v>550</v>
      </c>
    </row>
    <row r="43" spans="1:43">
      <c r="A43" s="5" t="s">
        <v>40</v>
      </c>
      <c r="B43" s="4">
        <v>54</v>
      </c>
      <c r="C43" s="4">
        <v>54</v>
      </c>
      <c r="D43" s="4">
        <v>54</v>
      </c>
      <c r="E43" s="4">
        <v>54</v>
      </c>
      <c r="F43" s="4">
        <v>54</v>
      </c>
      <c r="G43" s="4">
        <v>58</v>
      </c>
      <c r="H43" s="4">
        <v>59</v>
      </c>
      <c r="I43" s="4">
        <v>60</v>
      </c>
      <c r="J43" s="4">
        <v>58</v>
      </c>
      <c r="K43" s="4">
        <v>54</v>
      </c>
      <c r="L43" s="4">
        <v>56</v>
      </c>
      <c r="M43" s="4">
        <v>61</v>
      </c>
      <c r="N43" s="4">
        <v>59</v>
      </c>
      <c r="O43" s="4">
        <v>61</v>
      </c>
      <c r="P43" s="4">
        <v>60</v>
      </c>
      <c r="Q43" s="4">
        <v>61</v>
      </c>
      <c r="R43" s="4">
        <v>63</v>
      </c>
      <c r="S43" s="4">
        <v>62</v>
      </c>
      <c r="T43" s="4">
        <v>62</v>
      </c>
      <c r="U43" s="4">
        <v>63</v>
      </c>
      <c r="V43" s="4">
        <v>62</v>
      </c>
      <c r="W43" s="4">
        <v>63</v>
      </c>
      <c r="X43" s="4">
        <v>61</v>
      </c>
      <c r="Y43" s="4">
        <v>61</v>
      </c>
      <c r="Z43" s="4">
        <v>62</v>
      </c>
      <c r="AA43" s="4">
        <v>63</v>
      </c>
      <c r="AB43" s="4">
        <v>65</v>
      </c>
      <c r="AC43" s="4">
        <v>62</v>
      </c>
      <c r="AD43" s="4">
        <v>60</v>
      </c>
      <c r="AE43" s="4">
        <v>59</v>
      </c>
      <c r="AF43" s="4">
        <v>62</v>
      </c>
      <c r="AG43" s="4">
        <v>62</v>
      </c>
      <c r="AH43" s="4">
        <v>57</v>
      </c>
      <c r="AI43" s="4">
        <v>56</v>
      </c>
      <c r="AJ43" s="4">
        <v>56</v>
      </c>
      <c r="AK43" s="4">
        <v>58</v>
      </c>
      <c r="AL43" s="4">
        <v>56</v>
      </c>
      <c r="AM43" s="4">
        <v>56</v>
      </c>
      <c r="AN43" s="4">
        <v>56</v>
      </c>
      <c r="AO43" s="4">
        <v>55</v>
      </c>
      <c r="AP43" s="4">
        <v>56</v>
      </c>
      <c r="AQ43" s="4">
        <v>58</v>
      </c>
    </row>
    <row r="44" spans="1:43">
      <c r="A44" s="5" t="s">
        <v>41</v>
      </c>
      <c r="B44" s="4">
        <v>15</v>
      </c>
      <c r="C44" s="4">
        <v>15</v>
      </c>
      <c r="D44" s="4">
        <v>15</v>
      </c>
      <c r="E44" s="4">
        <v>15</v>
      </c>
      <c r="F44" s="4">
        <v>15</v>
      </c>
      <c r="G44" s="4">
        <v>15</v>
      </c>
      <c r="H44" s="4">
        <v>15</v>
      </c>
      <c r="I44" s="4">
        <v>15</v>
      </c>
      <c r="J44" s="4">
        <v>15</v>
      </c>
      <c r="K44" s="4">
        <v>15</v>
      </c>
      <c r="L44" s="4">
        <v>15</v>
      </c>
      <c r="M44" s="4">
        <v>15</v>
      </c>
      <c r="N44" s="4">
        <v>15</v>
      </c>
      <c r="O44" s="4">
        <v>15</v>
      </c>
      <c r="P44" s="4">
        <v>15</v>
      </c>
      <c r="Q44" s="4">
        <v>15</v>
      </c>
      <c r="R44" s="4">
        <v>15</v>
      </c>
      <c r="S44" s="4">
        <v>15</v>
      </c>
      <c r="T44" s="4">
        <v>15</v>
      </c>
      <c r="U44" s="4">
        <v>16</v>
      </c>
      <c r="V44" s="4">
        <v>16</v>
      </c>
      <c r="W44" s="4">
        <v>16</v>
      </c>
      <c r="X44" s="4">
        <v>16</v>
      </c>
      <c r="Y44" s="4">
        <v>15</v>
      </c>
      <c r="Z44" s="4">
        <v>15</v>
      </c>
      <c r="AA44" s="4">
        <v>15</v>
      </c>
      <c r="AB44" s="4">
        <v>15</v>
      </c>
      <c r="AC44" s="4">
        <v>15</v>
      </c>
      <c r="AD44" s="4">
        <v>15</v>
      </c>
      <c r="AE44" s="4">
        <v>16</v>
      </c>
      <c r="AF44" s="4">
        <v>16</v>
      </c>
      <c r="AG44" s="4">
        <v>16</v>
      </c>
      <c r="AH44" s="4">
        <v>16</v>
      </c>
      <c r="AI44" s="4">
        <v>16</v>
      </c>
      <c r="AJ44" s="4">
        <v>16</v>
      </c>
      <c r="AK44" s="4">
        <v>15</v>
      </c>
      <c r="AL44" s="4">
        <v>15</v>
      </c>
      <c r="AM44" s="4">
        <v>15</v>
      </c>
      <c r="AN44" s="4">
        <v>15</v>
      </c>
      <c r="AO44" s="4">
        <v>15</v>
      </c>
      <c r="AP44" s="4">
        <v>15</v>
      </c>
      <c r="AQ44" s="4">
        <v>16</v>
      </c>
    </row>
    <row r="45" spans="1:43">
      <c r="A45" s="5" t="s">
        <v>42</v>
      </c>
      <c r="B45" s="4">
        <v>1075</v>
      </c>
      <c r="C45" s="4">
        <v>1068</v>
      </c>
      <c r="D45" s="4">
        <v>1069</v>
      </c>
      <c r="E45" s="4">
        <v>1060</v>
      </c>
      <c r="F45" s="4">
        <v>1056</v>
      </c>
      <c r="G45" s="4">
        <v>1050</v>
      </c>
      <c r="H45" s="4">
        <v>1048</v>
      </c>
      <c r="I45" s="4">
        <v>1043</v>
      </c>
      <c r="J45" s="4">
        <v>1043</v>
      </c>
      <c r="K45" s="4">
        <v>1048</v>
      </c>
      <c r="L45" s="4">
        <v>1068</v>
      </c>
      <c r="M45" s="4">
        <v>1048</v>
      </c>
      <c r="N45" s="4">
        <v>1064</v>
      </c>
      <c r="O45" s="4">
        <v>1052</v>
      </c>
      <c r="P45" s="4">
        <v>1074</v>
      </c>
      <c r="Q45" s="4">
        <v>1055</v>
      </c>
      <c r="R45" s="4">
        <v>1037</v>
      </c>
      <c r="S45" s="4">
        <v>1029</v>
      </c>
      <c r="T45" s="4">
        <v>1044</v>
      </c>
      <c r="U45" s="4">
        <v>1030</v>
      </c>
      <c r="V45" s="4">
        <v>1047</v>
      </c>
      <c r="W45" s="4">
        <v>1051</v>
      </c>
      <c r="X45" s="4">
        <v>1043</v>
      </c>
      <c r="Y45" s="4">
        <v>1042</v>
      </c>
      <c r="Z45" s="4">
        <v>1028</v>
      </c>
      <c r="AA45" s="4">
        <v>1024</v>
      </c>
      <c r="AB45" s="4">
        <v>1017</v>
      </c>
      <c r="AC45" s="4">
        <v>1044</v>
      </c>
      <c r="AD45" s="4">
        <v>1025</v>
      </c>
      <c r="AE45" s="4">
        <v>1018</v>
      </c>
      <c r="AF45" s="4">
        <v>1022</v>
      </c>
      <c r="AG45" s="4">
        <v>1021</v>
      </c>
      <c r="AH45" s="4">
        <v>1026</v>
      </c>
      <c r="AI45" s="4">
        <v>1022</v>
      </c>
      <c r="AJ45" s="4">
        <v>994</v>
      </c>
      <c r="AK45" s="4">
        <v>982</v>
      </c>
      <c r="AL45" s="4">
        <v>979</v>
      </c>
      <c r="AM45" s="4">
        <v>966</v>
      </c>
      <c r="AN45" s="4">
        <v>965</v>
      </c>
      <c r="AO45" s="4">
        <v>971</v>
      </c>
      <c r="AP45" s="4">
        <v>963</v>
      </c>
      <c r="AQ45" s="4">
        <v>967</v>
      </c>
    </row>
    <row r="46" spans="1:43">
      <c r="A46" s="5" t="s">
        <v>43</v>
      </c>
      <c r="B46" s="4">
        <v>24170</v>
      </c>
      <c r="C46" s="4">
        <v>24379</v>
      </c>
      <c r="D46" s="4">
        <v>24432</v>
      </c>
      <c r="E46" s="4">
        <v>24766</v>
      </c>
      <c r="F46" s="4">
        <v>24873</v>
      </c>
      <c r="G46" s="4">
        <v>25187</v>
      </c>
      <c r="H46" s="4">
        <v>25381</v>
      </c>
      <c r="I46" s="4">
        <v>25380</v>
      </c>
      <c r="J46" s="4">
        <v>24988</v>
      </c>
      <c r="K46" s="4">
        <v>25201</v>
      </c>
      <c r="L46" s="4">
        <v>25080</v>
      </c>
      <c r="M46" s="4">
        <v>24693</v>
      </c>
      <c r="N46" s="4">
        <v>24521</v>
      </c>
      <c r="O46" s="4">
        <v>24726</v>
      </c>
      <c r="P46" s="4">
        <v>24709</v>
      </c>
      <c r="Q46" s="4">
        <v>24716</v>
      </c>
      <c r="R46" s="4">
        <v>25117</v>
      </c>
      <c r="S46" s="4">
        <v>25521</v>
      </c>
      <c r="T46" s="4">
        <v>25557</v>
      </c>
      <c r="U46" s="4">
        <v>25440</v>
      </c>
      <c r="V46" s="4">
        <v>25489</v>
      </c>
      <c r="W46" s="4">
        <v>25405</v>
      </c>
      <c r="X46" s="4">
        <v>25328</v>
      </c>
      <c r="Y46" s="4">
        <v>25009</v>
      </c>
      <c r="Z46" s="4">
        <v>24602</v>
      </c>
      <c r="AA46" s="4">
        <v>24798</v>
      </c>
      <c r="AB46" s="4">
        <v>24691</v>
      </c>
      <c r="AC46" s="4">
        <v>24692</v>
      </c>
      <c r="AD46" s="4">
        <v>24983</v>
      </c>
      <c r="AE46" s="4">
        <v>25629</v>
      </c>
      <c r="AF46" s="4">
        <v>25494</v>
      </c>
      <c r="AG46" s="4">
        <v>25355</v>
      </c>
      <c r="AH46" s="4">
        <v>25311</v>
      </c>
      <c r="AI46" s="4">
        <v>25367</v>
      </c>
      <c r="AJ46" s="4">
        <v>25189</v>
      </c>
      <c r="AK46" s="4">
        <v>24862</v>
      </c>
      <c r="AL46" s="4">
        <v>24357</v>
      </c>
      <c r="AM46" s="4">
        <v>24349</v>
      </c>
      <c r="AN46" s="4">
        <v>24413</v>
      </c>
      <c r="AO46" s="4">
        <v>24723</v>
      </c>
      <c r="AP46" s="4">
        <v>24888</v>
      </c>
      <c r="AQ46" s="4">
        <v>25387</v>
      </c>
    </row>
    <row r="47" spans="1:43">
      <c r="A47" s="5" t="s">
        <v>44</v>
      </c>
      <c r="B47" s="4">
        <v>113522</v>
      </c>
      <c r="C47" s="4">
        <v>114734</v>
      </c>
      <c r="D47" s="4">
        <v>114690</v>
      </c>
      <c r="E47" s="4">
        <v>116324</v>
      </c>
      <c r="F47" s="4">
        <v>116361</v>
      </c>
      <c r="G47" s="4">
        <v>117196</v>
      </c>
      <c r="H47" s="4">
        <v>118267</v>
      </c>
      <c r="I47" s="4">
        <v>118163</v>
      </c>
      <c r="J47" s="4">
        <v>116659</v>
      </c>
      <c r="K47" s="4">
        <v>117675</v>
      </c>
      <c r="L47" s="4">
        <v>117528</v>
      </c>
      <c r="M47" s="4">
        <v>116063</v>
      </c>
      <c r="N47" s="4">
        <v>115030</v>
      </c>
      <c r="O47" s="4">
        <v>116164</v>
      </c>
      <c r="P47" s="4">
        <v>115711</v>
      </c>
      <c r="Q47" s="4">
        <v>115877</v>
      </c>
      <c r="R47" s="4">
        <v>117176</v>
      </c>
      <c r="S47" s="4">
        <v>118245</v>
      </c>
      <c r="T47" s="4">
        <v>118499</v>
      </c>
      <c r="U47" s="4">
        <v>118312</v>
      </c>
      <c r="V47" s="4">
        <v>118492</v>
      </c>
      <c r="W47" s="4">
        <v>118685</v>
      </c>
      <c r="X47" s="4">
        <v>118282</v>
      </c>
      <c r="Y47" s="4">
        <v>117034</v>
      </c>
      <c r="Z47" s="4">
        <v>115073</v>
      </c>
      <c r="AA47" s="4">
        <v>116301</v>
      </c>
      <c r="AB47" s="4">
        <v>115737</v>
      </c>
      <c r="AC47" s="4">
        <v>115905</v>
      </c>
      <c r="AD47" s="4">
        <v>116915</v>
      </c>
      <c r="AE47" s="4">
        <v>119091</v>
      </c>
      <c r="AF47" s="4">
        <v>118500</v>
      </c>
      <c r="AG47" s="4">
        <v>118267</v>
      </c>
      <c r="AH47" s="4">
        <v>118280</v>
      </c>
      <c r="AI47" s="4">
        <v>118914</v>
      </c>
      <c r="AJ47" s="4">
        <v>117972</v>
      </c>
      <c r="AK47" s="4">
        <v>116414</v>
      </c>
      <c r="AL47" s="4">
        <v>114189</v>
      </c>
      <c r="AM47" s="4">
        <v>114229</v>
      </c>
      <c r="AN47" s="4">
        <v>114467</v>
      </c>
      <c r="AO47" s="4">
        <v>116010</v>
      </c>
      <c r="AP47" s="4">
        <v>116295</v>
      </c>
      <c r="AQ47" s="4">
        <v>118265</v>
      </c>
    </row>
    <row r="48" spans="1:43">
      <c r="A48" s="5" t="s">
        <v>45</v>
      </c>
      <c r="B48" s="4">
        <v>787</v>
      </c>
      <c r="C48" s="4">
        <v>796</v>
      </c>
      <c r="D48" s="4">
        <v>795</v>
      </c>
      <c r="E48" s="4">
        <v>809</v>
      </c>
      <c r="F48" s="4">
        <v>796</v>
      </c>
      <c r="G48" s="4">
        <v>819</v>
      </c>
      <c r="H48" s="4">
        <v>810</v>
      </c>
      <c r="I48" s="4">
        <v>819</v>
      </c>
      <c r="J48" s="4">
        <v>823</v>
      </c>
      <c r="K48" s="4">
        <v>831</v>
      </c>
      <c r="L48" s="4">
        <v>819</v>
      </c>
      <c r="M48" s="4">
        <v>805</v>
      </c>
      <c r="N48" s="4">
        <v>797</v>
      </c>
      <c r="O48" s="4">
        <v>799</v>
      </c>
      <c r="P48" s="4">
        <v>810</v>
      </c>
      <c r="Q48" s="4">
        <v>806</v>
      </c>
      <c r="R48" s="4">
        <v>800</v>
      </c>
      <c r="S48" s="4">
        <v>802</v>
      </c>
      <c r="T48" s="4">
        <v>793</v>
      </c>
      <c r="U48" s="4">
        <v>803</v>
      </c>
      <c r="V48" s="4">
        <v>798</v>
      </c>
      <c r="W48" s="4">
        <v>809</v>
      </c>
      <c r="X48" s="4">
        <v>798</v>
      </c>
      <c r="Y48" s="4">
        <v>791</v>
      </c>
      <c r="Z48" s="4">
        <v>780</v>
      </c>
      <c r="AA48" s="4">
        <v>793</v>
      </c>
      <c r="AB48" s="4">
        <v>797</v>
      </c>
      <c r="AC48" s="4">
        <v>793</v>
      </c>
      <c r="AD48" s="4">
        <v>790</v>
      </c>
      <c r="AE48" s="4">
        <v>818</v>
      </c>
      <c r="AF48" s="4">
        <v>803</v>
      </c>
      <c r="AG48" s="4">
        <v>790</v>
      </c>
      <c r="AH48" s="4">
        <v>797</v>
      </c>
      <c r="AI48" s="4">
        <v>801</v>
      </c>
      <c r="AJ48" s="4">
        <v>797</v>
      </c>
      <c r="AK48" s="4">
        <v>817</v>
      </c>
      <c r="AL48" s="4">
        <v>804</v>
      </c>
      <c r="AM48" s="4">
        <v>794</v>
      </c>
      <c r="AN48" s="4">
        <v>809</v>
      </c>
      <c r="AO48" s="4">
        <v>811</v>
      </c>
      <c r="AP48" s="4">
        <v>811</v>
      </c>
      <c r="AQ48" s="4">
        <v>834</v>
      </c>
    </row>
    <row r="49" spans="1:43">
      <c r="A49" s="5" t="s">
        <v>46</v>
      </c>
      <c r="B49" s="4">
        <v>903</v>
      </c>
      <c r="C49" s="4">
        <v>907</v>
      </c>
      <c r="D49" s="4">
        <v>908</v>
      </c>
      <c r="E49" s="4">
        <v>922</v>
      </c>
      <c r="F49" s="4">
        <v>908</v>
      </c>
      <c r="G49" s="4">
        <v>916</v>
      </c>
      <c r="H49" s="4">
        <v>903</v>
      </c>
      <c r="I49" s="4">
        <v>909</v>
      </c>
      <c r="J49" s="4">
        <v>914</v>
      </c>
      <c r="K49" s="4">
        <v>919</v>
      </c>
      <c r="L49" s="4">
        <v>923</v>
      </c>
      <c r="M49" s="4">
        <v>922</v>
      </c>
      <c r="N49" s="4">
        <v>920</v>
      </c>
      <c r="O49" s="4">
        <v>912</v>
      </c>
      <c r="P49" s="4">
        <v>912</v>
      </c>
      <c r="Q49" s="4">
        <v>913</v>
      </c>
      <c r="R49" s="4">
        <v>918</v>
      </c>
      <c r="S49" s="4">
        <v>911</v>
      </c>
      <c r="T49" s="4">
        <v>884</v>
      </c>
      <c r="U49" s="4">
        <v>899</v>
      </c>
      <c r="V49" s="4">
        <v>902</v>
      </c>
      <c r="W49" s="4">
        <v>901</v>
      </c>
      <c r="X49" s="4">
        <v>905</v>
      </c>
      <c r="Y49" s="4">
        <v>891</v>
      </c>
      <c r="Z49" s="4">
        <v>887</v>
      </c>
      <c r="AA49" s="4">
        <v>892</v>
      </c>
      <c r="AB49" s="4">
        <v>892</v>
      </c>
      <c r="AC49" s="4">
        <v>892</v>
      </c>
      <c r="AD49" s="4">
        <v>893</v>
      </c>
      <c r="AE49" s="4">
        <v>915</v>
      </c>
      <c r="AF49" s="4">
        <v>899</v>
      </c>
      <c r="AG49" s="4">
        <v>896</v>
      </c>
      <c r="AH49" s="4">
        <v>906</v>
      </c>
      <c r="AI49" s="4">
        <v>917</v>
      </c>
      <c r="AJ49" s="4">
        <v>910</v>
      </c>
      <c r="AK49" s="4">
        <v>929</v>
      </c>
      <c r="AL49" s="4">
        <v>930</v>
      </c>
      <c r="AM49" s="4">
        <v>909</v>
      </c>
      <c r="AN49" s="4">
        <v>906</v>
      </c>
      <c r="AO49" s="4">
        <v>925</v>
      </c>
      <c r="AP49" s="4">
        <v>933</v>
      </c>
      <c r="AQ49" s="4">
        <v>953</v>
      </c>
    </row>
    <row r="50" spans="1:43">
      <c r="A50" s="5" t="s">
        <v>47</v>
      </c>
      <c r="B50" s="4">
        <v>16560</v>
      </c>
      <c r="C50" s="4">
        <v>16570</v>
      </c>
      <c r="D50" s="4">
        <v>16661</v>
      </c>
      <c r="E50" s="4">
        <v>16688</v>
      </c>
      <c r="F50" s="4">
        <v>16936</v>
      </c>
      <c r="G50" s="4">
        <v>16990</v>
      </c>
      <c r="H50" s="4">
        <v>16972</v>
      </c>
      <c r="I50" s="4">
        <v>16783</v>
      </c>
      <c r="J50" s="4">
        <v>16786</v>
      </c>
      <c r="K50" s="4">
        <v>16532</v>
      </c>
      <c r="L50" s="4">
        <v>16360</v>
      </c>
      <c r="M50" s="4">
        <v>16425</v>
      </c>
      <c r="N50" s="4">
        <v>16613</v>
      </c>
      <c r="O50" s="4">
        <v>16455</v>
      </c>
      <c r="P50" s="4">
        <v>16638</v>
      </c>
      <c r="Q50" s="4">
        <v>16394</v>
      </c>
      <c r="R50" s="4">
        <v>16573</v>
      </c>
      <c r="S50" s="4">
        <v>16725</v>
      </c>
      <c r="T50" s="4">
        <v>16644</v>
      </c>
      <c r="U50" s="4">
        <v>16634</v>
      </c>
      <c r="V50" s="4">
        <v>16653</v>
      </c>
      <c r="W50" s="4">
        <v>16487</v>
      </c>
      <c r="X50" s="4">
        <v>16232</v>
      </c>
      <c r="Y50" s="4">
        <v>16179</v>
      </c>
      <c r="Z50" s="4">
        <v>16107</v>
      </c>
      <c r="AA50" s="4">
        <v>16146</v>
      </c>
      <c r="AB50" s="4">
        <v>16173</v>
      </c>
      <c r="AC50" s="4">
        <v>16032</v>
      </c>
      <c r="AD50" s="4">
        <v>16124</v>
      </c>
      <c r="AE50" s="4">
        <v>16442</v>
      </c>
      <c r="AF50" s="4">
        <v>16365</v>
      </c>
      <c r="AG50" s="4">
        <v>16238</v>
      </c>
      <c r="AH50" s="4">
        <v>16226</v>
      </c>
      <c r="AI50" s="4">
        <v>16052</v>
      </c>
      <c r="AJ50" s="4">
        <v>15791</v>
      </c>
      <c r="AK50" s="4">
        <v>15600</v>
      </c>
      <c r="AL50" s="4">
        <v>15703</v>
      </c>
      <c r="AM50" s="4">
        <v>15655</v>
      </c>
      <c r="AN50" s="4">
        <v>15598</v>
      </c>
      <c r="AO50" s="4">
        <v>15536</v>
      </c>
      <c r="AP50" s="4">
        <v>15667</v>
      </c>
      <c r="AQ50" s="4">
        <v>15844</v>
      </c>
    </row>
    <row r="51" spans="1:43">
      <c r="A51" s="5" t="s">
        <v>48</v>
      </c>
      <c r="B51" s="4">
        <v>2272</v>
      </c>
      <c r="C51" s="4">
        <v>2290</v>
      </c>
      <c r="D51" s="4">
        <v>2286</v>
      </c>
      <c r="E51" s="4">
        <v>2387</v>
      </c>
      <c r="F51" s="4">
        <v>2383</v>
      </c>
      <c r="G51" s="4">
        <v>2314</v>
      </c>
      <c r="H51" s="4">
        <v>2323</v>
      </c>
      <c r="I51" s="4">
        <v>2313</v>
      </c>
      <c r="J51" s="4">
        <v>2314</v>
      </c>
      <c r="K51" s="4">
        <v>2334</v>
      </c>
      <c r="L51" s="4">
        <v>2395</v>
      </c>
      <c r="M51" s="4">
        <v>2309</v>
      </c>
      <c r="N51" s="4">
        <v>2309</v>
      </c>
      <c r="O51" s="4">
        <v>2322</v>
      </c>
      <c r="P51" s="4">
        <v>2319</v>
      </c>
      <c r="Q51" s="4">
        <v>2376</v>
      </c>
      <c r="R51" s="4">
        <v>2375</v>
      </c>
      <c r="S51" s="4">
        <v>2320</v>
      </c>
      <c r="T51" s="4">
        <v>2337</v>
      </c>
      <c r="U51" s="4">
        <v>2324</v>
      </c>
      <c r="V51" s="4">
        <v>2361</v>
      </c>
      <c r="W51" s="4">
        <v>2363</v>
      </c>
      <c r="X51" s="4">
        <v>2344</v>
      </c>
      <c r="Y51" s="4">
        <v>2298</v>
      </c>
      <c r="Z51" s="4">
        <v>2275</v>
      </c>
      <c r="AA51" s="4">
        <v>2297</v>
      </c>
      <c r="AB51" s="4">
        <v>2286</v>
      </c>
      <c r="AC51" s="4">
        <v>2326</v>
      </c>
      <c r="AD51" s="4">
        <v>2331</v>
      </c>
      <c r="AE51" s="4">
        <v>2312</v>
      </c>
      <c r="AF51" s="4">
        <v>2304</v>
      </c>
      <c r="AG51" s="4">
        <v>2301</v>
      </c>
      <c r="AH51" s="4">
        <v>2317</v>
      </c>
      <c r="AI51" s="4">
        <v>2345</v>
      </c>
      <c r="AJ51" s="4">
        <v>2359</v>
      </c>
      <c r="AK51" s="4">
        <v>2311</v>
      </c>
      <c r="AL51" s="4">
        <v>2272</v>
      </c>
      <c r="AM51" s="4">
        <v>2269</v>
      </c>
      <c r="AN51" s="4">
        <v>2278</v>
      </c>
      <c r="AO51" s="4">
        <v>2318</v>
      </c>
      <c r="AP51" s="4">
        <v>2307</v>
      </c>
      <c r="AQ51" s="4">
        <v>2320</v>
      </c>
    </row>
    <row r="52" spans="1:43">
      <c r="A52" s="5" t="s">
        <v>49</v>
      </c>
      <c r="B52" s="4">
        <v>545</v>
      </c>
      <c r="C52" s="4">
        <v>553</v>
      </c>
      <c r="D52" s="4">
        <v>537</v>
      </c>
      <c r="E52" s="4">
        <v>498</v>
      </c>
      <c r="F52" s="4">
        <v>516</v>
      </c>
      <c r="G52" s="4">
        <v>536</v>
      </c>
      <c r="H52" s="4">
        <v>554</v>
      </c>
      <c r="I52" s="4">
        <v>550</v>
      </c>
      <c r="J52" s="4">
        <v>529</v>
      </c>
      <c r="K52" s="4">
        <v>506</v>
      </c>
      <c r="L52" s="4">
        <v>472</v>
      </c>
      <c r="M52" s="4">
        <v>483</v>
      </c>
      <c r="N52" s="4">
        <v>495</v>
      </c>
      <c r="O52" s="4">
        <v>492</v>
      </c>
      <c r="P52" s="4">
        <v>494</v>
      </c>
      <c r="Q52" s="4">
        <v>454</v>
      </c>
      <c r="R52" s="4">
        <v>453</v>
      </c>
      <c r="S52" s="4">
        <v>494</v>
      </c>
      <c r="T52" s="4">
        <v>511</v>
      </c>
      <c r="U52" s="4">
        <v>514</v>
      </c>
      <c r="V52" s="4">
        <v>491</v>
      </c>
      <c r="W52" s="4">
        <v>458</v>
      </c>
      <c r="X52" s="4">
        <v>442</v>
      </c>
      <c r="Y52" s="4">
        <v>429</v>
      </c>
      <c r="Z52" s="4">
        <v>434</v>
      </c>
      <c r="AA52" s="4">
        <v>423</v>
      </c>
      <c r="AB52" s="4">
        <v>425</v>
      </c>
      <c r="AC52" s="4">
        <v>415</v>
      </c>
      <c r="AD52" s="4">
        <v>418</v>
      </c>
      <c r="AE52" s="4">
        <v>432</v>
      </c>
      <c r="AF52" s="4">
        <v>452</v>
      </c>
      <c r="AG52" s="4">
        <v>466</v>
      </c>
      <c r="AH52" s="4">
        <v>449</v>
      </c>
      <c r="AI52" s="4">
        <v>425</v>
      </c>
      <c r="AJ52" s="4">
        <v>403</v>
      </c>
      <c r="AK52" s="4">
        <v>388</v>
      </c>
      <c r="AL52" s="4">
        <v>397</v>
      </c>
      <c r="AM52" s="4">
        <v>387</v>
      </c>
      <c r="AN52" s="4">
        <v>388</v>
      </c>
      <c r="AO52" s="4">
        <v>366</v>
      </c>
      <c r="AP52" s="4">
        <v>408</v>
      </c>
      <c r="AQ52" s="4">
        <v>439</v>
      </c>
    </row>
    <row r="53" spans="1:43">
      <c r="A53" s="5" t="s">
        <v>50</v>
      </c>
      <c r="B53" s="4">
        <v>2726</v>
      </c>
      <c r="C53" s="4">
        <v>2739</v>
      </c>
      <c r="D53" s="4">
        <v>2756</v>
      </c>
      <c r="E53" s="4">
        <v>2663</v>
      </c>
      <c r="F53" s="4">
        <v>2586</v>
      </c>
      <c r="G53" s="4">
        <v>2666</v>
      </c>
      <c r="H53" s="4">
        <v>2681</v>
      </c>
      <c r="I53" s="4">
        <v>2684</v>
      </c>
      <c r="J53" s="4">
        <v>2642</v>
      </c>
      <c r="K53" s="4">
        <v>2658</v>
      </c>
      <c r="L53" s="4">
        <v>2701</v>
      </c>
      <c r="M53" s="4">
        <v>2724</v>
      </c>
      <c r="N53" s="4">
        <v>2737</v>
      </c>
      <c r="O53" s="4">
        <v>2703</v>
      </c>
      <c r="P53" s="4">
        <v>2731</v>
      </c>
      <c r="Q53" s="4">
        <v>2600</v>
      </c>
      <c r="R53" s="4">
        <v>2531</v>
      </c>
      <c r="S53" s="4">
        <v>2602</v>
      </c>
      <c r="T53" s="4">
        <v>2602</v>
      </c>
      <c r="U53" s="4">
        <v>2625</v>
      </c>
      <c r="V53" s="4">
        <v>2577</v>
      </c>
      <c r="W53" s="4">
        <v>2627</v>
      </c>
      <c r="X53" s="4">
        <v>2674</v>
      </c>
      <c r="Y53" s="4">
        <v>2687</v>
      </c>
      <c r="Z53" s="4">
        <v>2716</v>
      </c>
      <c r="AA53" s="4">
        <v>2669</v>
      </c>
      <c r="AB53" s="4">
        <v>2653</v>
      </c>
      <c r="AC53" s="4">
        <v>2533</v>
      </c>
      <c r="AD53" s="4">
        <v>2524</v>
      </c>
      <c r="AE53" s="4">
        <v>2604</v>
      </c>
      <c r="AF53" s="4">
        <v>2617</v>
      </c>
      <c r="AG53" s="4">
        <v>2577</v>
      </c>
      <c r="AH53" s="4">
        <v>2573</v>
      </c>
      <c r="AI53" s="4">
        <v>2589</v>
      </c>
      <c r="AJ53" s="4">
        <v>2627</v>
      </c>
      <c r="AK53" s="4">
        <v>2648</v>
      </c>
      <c r="AL53" s="4">
        <v>2649</v>
      </c>
      <c r="AM53" s="4">
        <v>2609</v>
      </c>
      <c r="AN53" s="4">
        <v>2634</v>
      </c>
      <c r="AO53" s="4">
        <v>2548</v>
      </c>
      <c r="AP53" s="4">
        <v>2475</v>
      </c>
      <c r="AQ53" s="4">
        <v>2556</v>
      </c>
    </row>
    <row r="54" spans="1:43">
      <c r="A54" s="5" t="s">
        <v>51</v>
      </c>
      <c r="B54" s="4">
        <v>749</v>
      </c>
      <c r="C54" s="4">
        <v>740</v>
      </c>
      <c r="D54" s="4">
        <v>738</v>
      </c>
      <c r="E54" s="4">
        <v>707</v>
      </c>
      <c r="F54" s="4">
        <v>691</v>
      </c>
      <c r="G54" s="4">
        <v>697</v>
      </c>
      <c r="H54" s="4">
        <v>704</v>
      </c>
      <c r="I54" s="4">
        <v>693</v>
      </c>
      <c r="J54" s="4">
        <v>681</v>
      </c>
      <c r="K54" s="4">
        <v>677</v>
      </c>
      <c r="L54" s="4">
        <v>667</v>
      </c>
      <c r="M54" s="4">
        <v>723</v>
      </c>
      <c r="N54" s="4">
        <v>729</v>
      </c>
      <c r="O54" s="4">
        <v>728</v>
      </c>
      <c r="P54" s="4">
        <v>726</v>
      </c>
      <c r="Q54" s="4">
        <v>696</v>
      </c>
      <c r="R54" s="4">
        <v>673</v>
      </c>
      <c r="S54" s="4">
        <v>687</v>
      </c>
      <c r="T54" s="4">
        <v>680</v>
      </c>
      <c r="U54" s="4">
        <v>678</v>
      </c>
      <c r="V54" s="4">
        <v>681</v>
      </c>
      <c r="W54" s="4">
        <v>676</v>
      </c>
      <c r="X54" s="4">
        <v>666</v>
      </c>
      <c r="Y54" s="4">
        <v>713</v>
      </c>
      <c r="Z54" s="4">
        <v>719</v>
      </c>
      <c r="AA54" s="4">
        <v>704</v>
      </c>
      <c r="AB54" s="4">
        <v>704</v>
      </c>
      <c r="AC54" s="4">
        <v>653</v>
      </c>
      <c r="AD54" s="4">
        <v>664</v>
      </c>
      <c r="AE54" s="4">
        <v>686</v>
      </c>
      <c r="AF54" s="4">
        <v>686</v>
      </c>
      <c r="AG54" s="4">
        <v>675</v>
      </c>
      <c r="AH54" s="4">
        <v>656</v>
      </c>
      <c r="AI54" s="4">
        <v>648</v>
      </c>
      <c r="AJ54" s="4">
        <v>657</v>
      </c>
      <c r="AK54" s="4">
        <v>703</v>
      </c>
      <c r="AL54" s="4">
        <v>709</v>
      </c>
      <c r="AM54" s="4">
        <v>693</v>
      </c>
      <c r="AN54" s="4">
        <v>691</v>
      </c>
      <c r="AO54" s="4">
        <v>631</v>
      </c>
      <c r="AP54" s="4">
        <v>643</v>
      </c>
      <c r="AQ54" s="4">
        <v>650</v>
      </c>
    </row>
    <row r="55" spans="1:43">
      <c r="A55" s="5" t="s">
        <v>52</v>
      </c>
      <c r="B55" s="4">
        <v>581</v>
      </c>
      <c r="C55" s="4">
        <v>584</v>
      </c>
      <c r="D55" s="4">
        <v>589</v>
      </c>
      <c r="E55" s="4">
        <v>586</v>
      </c>
      <c r="F55" s="4">
        <v>581</v>
      </c>
      <c r="G55" s="4">
        <v>604</v>
      </c>
      <c r="H55" s="4">
        <v>592</v>
      </c>
      <c r="I55" s="4">
        <v>587</v>
      </c>
      <c r="J55" s="4">
        <v>571</v>
      </c>
      <c r="K55" s="4">
        <v>571</v>
      </c>
      <c r="L55" s="4">
        <v>560</v>
      </c>
      <c r="M55" s="4">
        <v>569</v>
      </c>
      <c r="N55" s="4">
        <v>571</v>
      </c>
      <c r="O55" s="4">
        <v>574</v>
      </c>
      <c r="P55" s="4">
        <v>557</v>
      </c>
      <c r="Q55" s="4">
        <v>573</v>
      </c>
      <c r="R55" s="4">
        <v>577</v>
      </c>
      <c r="S55" s="4">
        <v>574</v>
      </c>
      <c r="T55" s="4">
        <v>576</v>
      </c>
      <c r="U55" s="4">
        <v>563</v>
      </c>
      <c r="V55" s="4">
        <v>557</v>
      </c>
      <c r="W55" s="4">
        <v>551</v>
      </c>
      <c r="X55" s="4">
        <v>570</v>
      </c>
      <c r="Y55" s="4">
        <v>574</v>
      </c>
      <c r="Z55" s="4">
        <v>604</v>
      </c>
      <c r="AA55" s="4">
        <v>602</v>
      </c>
      <c r="AB55" s="4">
        <v>586</v>
      </c>
      <c r="AC55" s="4">
        <v>593</v>
      </c>
      <c r="AD55" s="4">
        <v>582</v>
      </c>
      <c r="AE55" s="4">
        <v>597</v>
      </c>
      <c r="AF55" s="4">
        <v>594</v>
      </c>
      <c r="AG55" s="4">
        <v>583</v>
      </c>
      <c r="AH55" s="4">
        <v>586</v>
      </c>
      <c r="AI55" s="4">
        <v>574</v>
      </c>
      <c r="AJ55" s="4">
        <v>583</v>
      </c>
      <c r="AK55" s="4">
        <v>577</v>
      </c>
      <c r="AL55" s="4">
        <v>584</v>
      </c>
      <c r="AM55" s="4">
        <v>584</v>
      </c>
      <c r="AN55" s="4">
        <v>579</v>
      </c>
      <c r="AO55" s="4">
        <v>572</v>
      </c>
      <c r="AP55" s="4">
        <v>581</v>
      </c>
      <c r="AQ55" s="4">
        <v>590</v>
      </c>
    </row>
    <row r="56" spans="1:43">
      <c r="A56" s="5" t="s">
        <v>53</v>
      </c>
      <c r="B56" s="4">
        <v>2043</v>
      </c>
      <c r="C56" s="4">
        <v>2068</v>
      </c>
      <c r="D56" s="4">
        <v>2066</v>
      </c>
      <c r="E56" s="4">
        <v>2096</v>
      </c>
      <c r="F56" s="4">
        <v>2092</v>
      </c>
      <c r="G56" s="4">
        <v>2093</v>
      </c>
      <c r="H56" s="4">
        <v>2113</v>
      </c>
      <c r="I56" s="4">
        <v>2116</v>
      </c>
      <c r="J56" s="4">
        <v>2093</v>
      </c>
      <c r="K56" s="4">
        <v>2109</v>
      </c>
      <c r="L56" s="4">
        <v>2103</v>
      </c>
      <c r="M56" s="4">
        <v>2075</v>
      </c>
      <c r="N56" s="4">
        <v>2054</v>
      </c>
      <c r="O56" s="4">
        <v>2080</v>
      </c>
      <c r="P56" s="4">
        <v>2073</v>
      </c>
      <c r="Q56" s="4">
        <v>2072</v>
      </c>
      <c r="R56" s="4">
        <v>2102</v>
      </c>
      <c r="S56" s="4">
        <v>2116</v>
      </c>
      <c r="T56" s="4">
        <v>2121</v>
      </c>
      <c r="U56" s="4">
        <v>2127</v>
      </c>
      <c r="V56" s="4">
        <v>2141</v>
      </c>
      <c r="W56" s="4">
        <v>2147</v>
      </c>
      <c r="X56" s="4">
        <v>2136</v>
      </c>
      <c r="Y56" s="4">
        <v>2110</v>
      </c>
      <c r="Z56" s="4">
        <v>2066</v>
      </c>
      <c r="AA56" s="4">
        <v>2093</v>
      </c>
      <c r="AB56" s="4">
        <v>2089</v>
      </c>
      <c r="AC56" s="4">
        <v>2087</v>
      </c>
      <c r="AD56" s="4">
        <v>2107</v>
      </c>
      <c r="AE56" s="4">
        <v>2135</v>
      </c>
      <c r="AF56" s="4">
        <v>2128</v>
      </c>
      <c r="AG56" s="4">
        <v>2110</v>
      </c>
      <c r="AH56" s="4">
        <v>2111</v>
      </c>
      <c r="AI56" s="4">
        <v>2132</v>
      </c>
      <c r="AJ56" s="4">
        <v>2129</v>
      </c>
      <c r="AK56" s="4">
        <v>2099</v>
      </c>
      <c r="AL56" s="4">
        <v>2054</v>
      </c>
      <c r="AM56" s="4">
        <v>2060</v>
      </c>
      <c r="AN56" s="4">
        <v>2061</v>
      </c>
      <c r="AO56" s="4">
        <v>2074</v>
      </c>
      <c r="AP56" s="4">
        <v>2087</v>
      </c>
      <c r="AQ56" s="4">
        <v>2117</v>
      </c>
    </row>
    <row r="57" spans="1:43">
      <c r="A57" s="5" t="s">
        <v>54</v>
      </c>
      <c r="B57" s="4">
        <v>632</v>
      </c>
      <c r="C57" s="4">
        <v>638</v>
      </c>
      <c r="D57" s="4">
        <v>653</v>
      </c>
      <c r="E57" s="4">
        <v>640</v>
      </c>
      <c r="F57" s="4">
        <v>652</v>
      </c>
      <c r="G57" s="4">
        <v>671</v>
      </c>
      <c r="H57" s="4">
        <v>648</v>
      </c>
      <c r="I57" s="4">
        <v>649</v>
      </c>
      <c r="J57" s="4">
        <v>666</v>
      </c>
      <c r="K57" s="4">
        <v>666</v>
      </c>
      <c r="L57" s="4">
        <v>664</v>
      </c>
      <c r="M57" s="4">
        <v>646</v>
      </c>
      <c r="N57" s="4">
        <v>656</v>
      </c>
      <c r="O57" s="4">
        <v>658</v>
      </c>
      <c r="P57" s="4">
        <v>645</v>
      </c>
      <c r="Q57" s="4">
        <v>645</v>
      </c>
      <c r="R57" s="4">
        <v>655</v>
      </c>
      <c r="S57" s="4">
        <v>662</v>
      </c>
      <c r="T57" s="4">
        <v>651</v>
      </c>
      <c r="U57" s="4">
        <v>658</v>
      </c>
      <c r="V57" s="4">
        <v>654</v>
      </c>
      <c r="W57" s="4">
        <v>641</v>
      </c>
      <c r="X57" s="4">
        <v>647</v>
      </c>
      <c r="Y57" s="4">
        <v>634</v>
      </c>
      <c r="Z57" s="4">
        <v>649</v>
      </c>
      <c r="AA57" s="4">
        <v>644</v>
      </c>
      <c r="AB57" s="4">
        <v>632</v>
      </c>
      <c r="AC57" s="4">
        <v>644</v>
      </c>
      <c r="AD57" s="4">
        <v>636</v>
      </c>
      <c r="AE57" s="4">
        <v>665</v>
      </c>
      <c r="AF57" s="4">
        <v>650</v>
      </c>
      <c r="AG57" s="4">
        <v>650</v>
      </c>
      <c r="AH57" s="4">
        <v>660</v>
      </c>
      <c r="AI57" s="4">
        <v>634</v>
      </c>
      <c r="AJ57" s="4">
        <v>639</v>
      </c>
      <c r="AK57" s="4">
        <v>618</v>
      </c>
      <c r="AL57" s="4">
        <v>626</v>
      </c>
      <c r="AM57" s="4">
        <v>627</v>
      </c>
      <c r="AN57" s="4">
        <v>621</v>
      </c>
      <c r="AO57" s="4">
        <v>625</v>
      </c>
      <c r="AP57" s="4">
        <v>622</v>
      </c>
      <c r="AQ57" s="4">
        <v>649</v>
      </c>
    </row>
    <row r="58" spans="1:43">
      <c r="A58" s="5" t="s">
        <v>55</v>
      </c>
      <c r="B58" s="4">
        <v>1863</v>
      </c>
      <c r="C58" s="4">
        <v>1839</v>
      </c>
      <c r="D58" s="4">
        <v>1838</v>
      </c>
      <c r="E58" s="4">
        <v>1767</v>
      </c>
      <c r="F58" s="4">
        <v>1693</v>
      </c>
      <c r="G58" s="4">
        <v>1743</v>
      </c>
      <c r="H58" s="4">
        <v>1730</v>
      </c>
      <c r="I58" s="4">
        <v>1724</v>
      </c>
      <c r="J58" s="4">
        <v>1684</v>
      </c>
      <c r="K58" s="4">
        <v>1679</v>
      </c>
      <c r="L58" s="4">
        <v>1684</v>
      </c>
      <c r="M58" s="4">
        <v>1815</v>
      </c>
      <c r="N58" s="4">
        <v>1819</v>
      </c>
      <c r="O58" s="4">
        <v>1809</v>
      </c>
      <c r="P58" s="4">
        <v>1801</v>
      </c>
      <c r="Q58" s="4">
        <v>1709</v>
      </c>
      <c r="R58" s="4">
        <v>1635</v>
      </c>
      <c r="S58" s="4">
        <v>1678</v>
      </c>
      <c r="T58" s="4">
        <v>1673</v>
      </c>
      <c r="U58" s="4">
        <v>1674</v>
      </c>
      <c r="V58" s="4">
        <v>1630</v>
      </c>
      <c r="W58" s="4">
        <v>1631</v>
      </c>
      <c r="X58" s="4">
        <v>1649</v>
      </c>
      <c r="Y58" s="4">
        <v>1762</v>
      </c>
      <c r="Z58" s="4">
        <v>1796</v>
      </c>
      <c r="AA58" s="4">
        <v>1785</v>
      </c>
      <c r="AB58" s="4">
        <v>1762</v>
      </c>
      <c r="AC58" s="4">
        <v>1635</v>
      </c>
      <c r="AD58" s="4">
        <v>1618</v>
      </c>
      <c r="AE58" s="4">
        <v>1651</v>
      </c>
      <c r="AF58" s="4">
        <v>1649</v>
      </c>
      <c r="AG58" s="4">
        <v>1655</v>
      </c>
      <c r="AH58" s="4">
        <v>1623</v>
      </c>
      <c r="AI58" s="4">
        <v>1618</v>
      </c>
      <c r="AJ58" s="4">
        <v>1636</v>
      </c>
      <c r="AK58" s="4">
        <v>1725</v>
      </c>
      <c r="AL58" s="4">
        <v>1756</v>
      </c>
      <c r="AM58" s="4">
        <v>1716</v>
      </c>
      <c r="AN58" s="4">
        <v>1693</v>
      </c>
      <c r="AO58" s="4">
        <v>1591</v>
      </c>
      <c r="AP58" s="4">
        <v>1571</v>
      </c>
      <c r="AQ58" s="4">
        <v>1608</v>
      </c>
    </row>
    <row r="59" spans="1:43">
      <c r="A59" s="5" t="s">
        <v>56</v>
      </c>
      <c r="B59" s="4">
        <v>89755</v>
      </c>
      <c r="C59" s="4">
        <v>90712</v>
      </c>
      <c r="D59" s="4">
        <v>90734</v>
      </c>
      <c r="E59" s="4">
        <v>91972</v>
      </c>
      <c r="F59" s="4">
        <v>92146</v>
      </c>
      <c r="G59" s="4">
        <v>92900</v>
      </c>
      <c r="H59" s="4">
        <v>93676</v>
      </c>
      <c r="I59" s="4">
        <v>93600</v>
      </c>
      <c r="J59" s="4">
        <v>92379</v>
      </c>
      <c r="K59" s="4">
        <v>93132</v>
      </c>
      <c r="L59" s="4">
        <v>92951</v>
      </c>
      <c r="M59" s="4">
        <v>91771</v>
      </c>
      <c r="N59" s="4">
        <v>91008</v>
      </c>
      <c r="O59" s="4">
        <v>91859</v>
      </c>
      <c r="P59" s="4">
        <v>91531</v>
      </c>
      <c r="Q59" s="4">
        <v>91659</v>
      </c>
      <c r="R59" s="4">
        <v>92848</v>
      </c>
      <c r="S59" s="4">
        <v>93828</v>
      </c>
      <c r="T59" s="4">
        <v>93980</v>
      </c>
      <c r="U59" s="4">
        <v>93822</v>
      </c>
      <c r="V59" s="4">
        <v>93983</v>
      </c>
      <c r="W59" s="4">
        <v>94063</v>
      </c>
      <c r="X59" s="4">
        <v>93664</v>
      </c>
      <c r="Y59" s="4">
        <v>92676</v>
      </c>
      <c r="Z59" s="4">
        <v>91146</v>
      </c>
      <c r="AA59" s="4">
        <v>92053</v>
      </c>
      <c r="AB59" s="4">
        <v>91619</v>
      </c>
      <c r="AC59" s="4">
        <v>91724</v>
      </c>
      <c r="AD59" s="4">
        <v>92619</v>
      </c>
      <c r="AE59" s="4">
        <v>94518</v>
      </c>
      <c r="AF59" s="4">
        <v>94020</v>
      </c>
      <c r="AG59" s="4">
        <v>93797</v>
      </c>
      <c r="AH59" s="4">
        <v>93844</v>
      </c>
      <c r="AI59" s="4">
        <v>94272</v>
      </c>
      <c r="AJ59" s="4">
        <v>93485</v>
      </c>
      <c r="AK59" s="4">
        <v>92226</v>
      </c>
      <c r="AL59" s="4">
        <v>90451</v>
      </c>
      <c r="AM59" s="4">
        <v>90483</v>
      </c>
      <c r="AN59" s="4">
        <v>90658</v>
      </c>
      <c r="AO59" s="4">
        <v>91864</v>
      </c>
      <c r="AP59" s="4">
        <v>92197</v>
      </c>
      <c r="AQ59" s="4">
        <v>93852</v>
      </c>
    </row>
    <row r="60" spans="1:43">
      <c r="A60" s="5" t="s">
        <v>57</v>
      </c>
      <c r="B60" s="4">
        <v>810</v>
      </c>
      <c r="C60" s="4">
        <v>812</v>
      </c>
      <c r="D60" s="4">
        <v>819</v>
      </c>
      <c r="E60" s="4">
        <v>797</v>
      </c>
      <c r="F60" s="4">
        <v>778</v>
      </c>
      <c r="G60" s="4">
        <v>778</v>
      </c>
      <c r="H60" s="4">
        <v>803</v>
      </c>
      <c r="I60" s="4">
        <v>795</v>
      </c>
      <c r="J60" s="4">
        <v>794</v>
      </c>
      <c r="K60" s="4">
        <v>787</v>
      </c>
      <c r="L60" s="4">
        <v>815</v>
      </c>
      <c r="M60" s="4">
        <v>810</v>
      </c>
      <c r="N60" s="4">
        <v>803</v>
      </c>
      <c r="O60" s="4">
        <v>799</v>
      </c>
      <c r="P60" s="4">
        <v>806</v>
      </c>
      <c r="Q60" s="4">
        <v>782</v>
      </c>
      <c r="R60" s="4">
        <v>765</v>
      </c>
      <c r="S60" s="4">
        <v>774</v>
      </c>
      <c r="T60" s="4">
        <v>767</v>
      </c>
      <c r="U60" s="4">
        <v>777</v>
      </c>
      <c r="V60" s="4">
        <v>770</v>
      </c>
      <c r="W60" s="4">
        <v>780</v>
      </c>
      <c r="X60" s="4">
        <v>810</v>
      </c>
      <c r="Y60" s="4">
        <v>804</v>
      </c>
      <c r="Z60" s="4">
        <v>805</v>
      </c>
      <c r="AA60" s="4">
        <v>806</v>
      </c>
      <c r="AB60" s="4">
        <v>796</v>
      </c>
      <c r="AC60" s="4">
        <v>781</v>
      </c>
      <c r="AD60" s="4">
        <v>771</v>
      </c>
      <c r="AE60" s="4">
        <v>771</v>
      </c>
      <c r="AF60" s="4">
        <v>783</v>
      </c>
      <c r="AG60" s="4">
        <v>767</v>
      </c>
      <c r="AH60" s="4">
        <v>765</v>
      </c>
      <c r="AI60" s="4">
        <v>769</v>
      </c>
      <c r="AJ60" s="4">
        <v>785</v>
      </c>
      <c r="AK60" s="4">
        <v>792</v>
      </c>
      <c r="AL60" s="4">
        <v>776</v>
      </c>
      <c r="AM60" s="4">
        <v>778</v>
      </c>
      <c r="AN60" s="4">
        <v>776</v>
      </c>
      <c r="AO60" s="4">
        <v>752</v>
      </c>
      <c r="AP60" s="4">
        <v>752</v>
      </c>
      <c r="AQ60" s="4">
        <v>769</v>
      </c>
    </row>
    <row r="61" spans="1:43">
      <c r="A61" s="5" t="s">
        <v>58</v>
      </c>
      <c r="B61" s="4">
        <v>1665</v>
      </c>
      <c r="C61" s="4">
        <v>1665</v>
      </c>
      <c r="D61" s="4">
        <v>1690</v>
      </c>
      <c r="E61" s="4">
        <v>1659</v>
      </c>
      <c r="F61" s="4">
        <v>1607</v>
      </c>
      <c r="G61" s="4">
        <v>1641</v>
      </c>
      <c r="H61" s="4">
        <v>1669</v>
      </c>
      <c r="I61" s="4">
        <v>1668</v>
      </c>
      <c r="J61" s="4">
        <v>1640</v>
      </c>
      <c r="K61" s="4">
        <v>1645</v>
      </c>
      <c r="L61" s="4">
        <v>1669</v>
      </c>
      <c r="M61" s="4">
        <v>1686</v>
      </c>
      <c r="N61" s="4">
        <v>1680</v>
      </c>
      <c r="O61" s="4">
        <v>1673</v>
      </c>
      <c r="P61" s="4">
        <v>1684</v>
      </c>
      <c r="Q61" s="4">
        <v>1629</v>
      </c>
      <c r="R61" s="4">
        <v>1604</v>
      </c>
      <c r="S61" s="4">
        <v>1617</v>
      </c>
      <c r="T61" s="4">
        <v>1610</v>
      </c>
      <c r="U61" s="4">
        <v>1631</v>
      </c>
      <c r="V61" s="4">
        <v>1595</v>
      </c>
      <c r="W61" s="4">
        <v>1623</v>
      </c>
      <c r="X61" s="4">
        <v>1672</v>
      </c>
      <c r="Y61" s="4">
        <v>1685</v>
      </c>
      <c r="Z61" s="4">
        <v>1681</v>
      </c>
      <c r="AA61" s="4">
        <v>1669</v>
      </c>
      <c r="AB61" s="4">
        <v>1656</v>
      </c>
      <c r="AC61" s="4">
        <v>1589</v>
      </c>
      <c r="AD61" s="4">
        <v>1588</v>
      </c>
      <c r="AE61" s="4">
        <v>1604</v>
      </c>
      <c r="AF61" s="4">
        <v>1628</v>
      </c>
      <c r="AG61" s="4">
        <v>1594</v>
      </c>
      <c r="AH61" s="4">
        <v>1608</v>
      </c>
      <c r="AI61" s="4">
        <v>1629</v>
      </c>
      <c r="AJ61" s="4">
        <v>1637</v>
      </c>
      <c r="AK61" s="4">
        <v>1657</v>
      </c>
      <c r="AL61" s="4">
        <v>1649</v>
      </c>
      <c r="AM61" s="4">
        <v>1630</v>
      </c>
      <c r="AN61" s="4">
        <v>1627</v>
      </c>
      <c r="AO61" s="4">
        <v>1588</v>
      </c>
      <c r="AP61" s="4">
        <v>1546</v>
      </c>
      <c r="AQ61" s="4">
        <v>1570</v>
      </c>
    </row>
    <row r="62" spans="1:43">
      <c r="A62" s="5" t="s">
        <v>59</v>
      </c>
      <c r="B62" s="4">
        <v>10079</v>
      </c>
      <c r="C62" s="4">
        <v>10204</v>
      </c>
      <c r="D62" s="4">
        <v>10194</v>
      </c>
      <c r="E62" s="4">
        <v>10319</v>
      </c>
      <c r="F62" s="4">
        <v>10379</v>
      </c>
      <c r="G62" s="4">
        <v>10486</v>
      </c>
      <c r="H62" s="4">
        <v>10563</v>
      </c>
      <c r="I62" s="4">
        <v>10534</v>
      </c>
      <c r="J62" s="4">
        <v>10370</v>
      </c>
      <c r="K62" s="4">
        <v>10430</v>
      </c>
      <c r="L62" s="4">
        <v>10415</v>
      </c>
      <c r="M62" s="4">
        <v>10275</v>
      </c>
      <c r="N62" s="4">
        <v>10181</v>
      </c>
      <c r="O62" s="4">
        <v>10339</v>
      </c>
      <c r="P62" s="4">
        <v>10300</v>
      </c>
      <c r="Q62" s="4">
        <v>10328</v>
      </c>
      <c r="R62" s="4">
        <v>10435</v>
      </c>
      <c r="S62" s="4">
        <v>10576</v>
      </c>
      <c r="T62" s="4">
        <v>10588</v>
      </c>
      <c r="U62" s="4">
        <v>10535</v>
      </c>
      <c r="V62" s="4">
        <v>10593</v>
      </c>
      <c r="W62" s="4">
        <v>10600</v>
      </c>
      <c r="X62" s="4">
        <v>10521</v>
      </c>
      <c r="Y62" s="4">
        <v>10436</v>
      </c>
      <c r="Z62" s="4">
        <v>10241</v>
      </c>
      <c r="AA62" s="4">
        <v>10347</v>
      </c>
      <c r="AB62" s="4">
        <v>10323</v>
      </c>
      <c r="AC62" s="4">
        <v>10326</v>
      </c>
      <c r="AD62" s="4">
        <v>10400</v>
      </c>
      <c r="AE62" s="4">
        <v>10609</v>
      </c>
      <c r="AF62" s="4">
        <v>10581</v>
      </c>
      <c r="AG62" s="4">
        <v>10563</v>
      </c>
      <c r="AH62" s="4">
        <v>10559</v>
      </c>
      <c r="AI62" s="4">
        <v>10635</v>
      </c>
      <c r="AJ62" s="4">
        <v>10524</v>
      </c>
      <c r="AK62" s="4">
        <v>10396</v>
      </c>
      <c r="AL62" s="4">
        <v>10177</v>
      </c>
      <c r="AM62" s="4">
        <v>10177</v>
      </c>
      <c r="AN62" s="4">
        <v>10197</v>
      </c>
      <c r="AO62" s="4">
        <v>10320</v>
      </c>
      <c r="AP62" s="4">
        <v>10349</v>
      </c>
      <c r="AQ62" s="4">
        <v>10549</v>
      </c>
    </row>
    <row r="63" spans="1:43">
      <c r="A63" s="5" t="s">
        <v>60</v>
      </c>
      <c r="B63" s="4">
        <v>856</v>
      </c>
      <c r="C63" s="4">
        <v>866</v>
      </c>
      <c r="D63" s="4">
        <v>849</v>
      </c>
      <c r="E63" s="4">
        <v>796</v>
      </c>
      <c r="F63" s="4">
        <v>820</v>
      </c>
      <c r="G63" s="4">
        <v>857</v>
      </c>
      <c r="H63" s="4">
        <v>885</v>
      </c>
      <c r="I63" s="4">
        <v>874</v>
      </c>
      <c r="J63" s="4">
        <v>848</v>
      </c>
      <c r="K63" s="4">
        <v>808</v>
      </c>
      <c r="L63" s="4">
        <v>753</v>
      </c>
      <c r="M63" s="4">
        <v>773</v>
      </c>
      <c r="N63" s="4">
        <v>793</v>
      </c>
      <c r="O63" s="4">
        <v>798</v>
      </c>
      <c r="P63" s="4">
        <v>800</v>
      </c>
      <c r="Q63" s="4">
        <v>719</v>
      </c>
      <c r="R63" s="4">
        <v>722</v>
      </c>
      <c r="S63" s="4">
        <v>791</v>
      </c>
      <c r="T63" s="4">
        <v>815</v>
      </c>
      <c r="U63" s="4">
        <v>827</v>
      </c>
      <c r="V63" s="4">
        <v>785</v>
      </c>
      <c r="W63" s="4">
        <v>728</v>
      </c>
      <c r="X63" s="4">
        <v>708</v>
      </c>
      <c r="Y63" s="4">
        <v>687</v>
      </c>
      <c r="Z63" s="4">
        <v>691</v>
      </c>
      <c r="AA63" s="4">
        <v>685</v>
      </c>
      <c r="AB63" s="4">
        <v>679</v>
      </c>
      <c r="AC63" s="4">
        <v>661</v>
      </c>
      <c r="AD63" s="4">
        <v>672</v>
      </c>
      <c r="AE63" s="4">
        <v>695</v>
      </c>
      <c r="AF63" s="4">
        <v>728</v>
      </c>
      <c r="AG63" s="4">
        <v>747</v>
      </c>
      <c r="AH63" s="4">
        <v>718</v>
      </c>
      <c r="AI63" s="4">
        <v>680</v>
      </c>
      <c r="AJ63" s="4">
        <v>655</v>
      </c>
      <c r="AK63" s="4">
        <v>630</v>
      </c>
      <c r="AL63" s="4">
        <v>646</v>
      </c>
      <c r="AM63" s="4">
        <v>630</v>
      </c>
      <c r="AN63" s="4">
        <v>626</v>
      </c>
      <c r="AO63" s="4">
        <v>593</v>
      </c>
      <c r="AP63" s="4">
        <v>658</v>
      </c>
      <c r="AQ63" s="4">
        <v>701</v>
      </c>
    </row>
    <row r="64" spans="1:43">
      <c r="A64" s="5" t="s">
        <v>61</v>
      </c>
      <c r="B64" s="4">
        <v>679</v>
      </c>
      <c r="C64" s="4">
        <v>681</v>
      </c>
      <c r="D64" s="4">
        <v>682</v>
      </c>
      <c r="E64" s="4">
        <v>669</v>
      </c>
      <c r="F64" s="4">
        <v>672</v>
      </c>
      <c r="G64" s="4">
        <v>671</v>
      </c>
      <c r="H64" s="4">
        <v>667</v>
      </c>
      <c r="I64" s="4">
        <v>677</v>
      </c>
      <c r="J64" s="4">
        <v>684</v>
      </c>
      <c r="K64" s="4">
        <v>672</v>
      </c>
      <c r="L64" s="4">
        <v>659</v>
      </c>
      <c r="M64" s="4">
        <v>661</v>
      </c>
      <c r="N64" s="4">
        <v>670</v>
      </c>
      <c r="O64" s="4">
        <v>665</v>
      </c>
      <c r="P64" s="4">
        <v>681</v>
      </c>
      <c r="Q64" s="4">
        <v>657</v>
      </c>
      <c r="R64" s="4">
        <v>660</v>
      </c>
      <c r="S64" s="4">
        <v>680</v>
      </c>
      <c r="T64" s="4">
        <v>668</v>
      </c>
      <c r="U64" s="4">
        <v>655</v>
      </c>
      <c r="V64" s="4">
        <v>641</v>
      </c>
      <c r="W64" s="4">
        <v>638</v>
      </c>
      <c r="X64" s="4">
        <v>632</v>
      </c>
      <c r="Y64" s="4">
        <v>638</v>
      </c>
      <c r="Z64" s="4">
        <v>640</v>
      </c>
      <c r="AA64" s="4">
        <v>651</v>
      </c>
      <c r="AB64" s="4">
        <v>650</v>
      </c>
      <c r="AC64" s="4">
        <v>637</v>
      </c>
      <c r="AD64" s="4">
        <v>636</v>
      </c>
      <c r="AE64" s="4">
        <v>648</v>
      </c>
      <c r="AF64" s="4">
        <v>646</v>
      </c>
      <c r="AG64" s="4">
        <v>649</v>
      </c>
      <c r="AH64" s="4">
        <v>647</v>
      </c>
      <c r="AI64" s="4">
        <v>642</v>
      </c>
      <c r="AJ64" s="4">
        <v>630</v>
      </c>
      <c r="AK64" s="4">
        <v>639</v>
      </c>
      <c r="AL64" s="4">
        <v>630</v>
      </c>
      <c r="AM64" s="4">
        <v>626</v>
      </c>
      <c r="AN64" s="4">
        <v>633</v>
      </c>
      <c r="AO64" s="4">
        <v>629</v>
      </c>
      <c r="AP64" s="4">
        <v>612</v>
      </c>
      <c r="AQ64" s="4">
        <v>616</v>
      </c>
    </row>
    <row r="65" spans="1:43">
      <c r="A65" s="5" t="s">
        <v>62</v>
      </c>
      <c r="B65" s="4">
        <v>650</v>
      </c>
      <c r="C65" s="4">
        <v>653</v>
      </c>
      <c r="D65" s="4">
        <v>670</v>
      </c>
      <c r="E65" s="4">
        <v>666</v>
      </c>
      <c r="F65" s="4">
        <v>660</v>
      </c>
      <c r="G65" s="4">
        <v>684</v>
      </c>
      <c r="H65" s="4">
        <v>680</v>
      </c>
      <c r="I65" s="4">
        <v>683</v>
      </c>
      <c r="J65" s="4">
        <v>668</v>
      </c>
      <c r="K65" s="4">
        <v>654</v>
      </c>
      <c r="L65" s="4">
        <v>664</v>
      </c>
      <c r="M65" s="4">
        <v>639</v>
      </c>
      <c r="N65" s="4">
        <v>657</v>
      </c>
      <c r="O65" s="4">
        <v>646</v>
      </c>
      <c r="P65" s="4">
        <v>647</v>
      </c>
      <c r="Q65" s="4">
        <v>660</v>
      </c>
      <c r="R65" s="4">
        <v>654</v>
      </c>
      <c r="S65" s="4">
        <v>654</v>
      </c>
      <c r="T65" s="4">
        <v>667</v>
      </c>
      <c r="U65" s="4">
        <v>685</v>
      </c>
      <c r="V65" s="4">
        <v>659</v>
      </c>
      <c r="W65" s="4">
        <v>639</v>
      </c>
      <c r="X65" s="4">
        <v>637</v>
      </c>
      <c r="Y65" s="4">
        <v>623</v>
      </c>
      <c r="Z65" s="4">
        <v>631</v>
      </c>
      <c r="AA65" s="4">
        <v>632</v>
      </c>
      <c r="AB65" s="4">
        <v>638</v>
      </c>
      <c r="AC65" s="4">
        <v>640</v>
      </c>
      <c r="AD65" s="4">
        <v>655</v>
      </c>
      <c r="AE65" s="4">
        <v>647</v>
      </c>
      <c r="AF65" s="4">
        <v>652</v>
      </c>
      <c r="AG65" s="4">
        <v>666</v>
      </c>
      <c r="AH65" s="4">
        <v>634</v>
      </c>
      <c r="AI65" s="4">
        <v>615</v>
      </c>
      <c r="AJ65" s="4">
        <v>616</v>
      </c>
      <c r="AK65" s="4">
        <v>599</v>
      </c>
      <c r="AL65" s="4">
        <v>622</v>
      </c>
      <c r="AM65" s="4">
        <v>609</v>
      </c>
      <c r="AN65" s="4">
        <v>617</v>
      </c>
      <c r="AO65" s="4">
        <v>619</v>
      </c>
      <c r="AP65" s="4">
        <v>629</v>
      </c>
      <c r="AQ65" s="4">
        <v>621</v>
      </c>
    </row>
    <row r="66" spans="1:43">
      <c r="A66" s="5" t="s">
        <v>63</v>
      </c>
      <c r="B66" s="4">
        <v>694</v>
      </c>
      <c r="C66" s="4">
        <v>695</v>
      </c>
      <c r="D66" s="4">
        <v>702</v>
      </c>
      <c r="E66" s="4">
        <v>716</v>
      </c>
      <c r="F66" s="4">
        <v>733</v>
      </c>
      <c r="G66" s="4">
        <v>735</v>
      </c>
      <c r="H66" s="4">
        <v>744</v>
      </c>
      <c r="I66" s="4">
        <v>724</v>
      </c>
      <c r="J66" s="4">
        <v>715</v>
      </c>
      <c r="K66" s="4">
        <v>726</v>
      </c>
      <c r="L66" s="4">
        <v>719</v>
      </c>
      <c r="M66" s="4">
        <v>715</v>
      </c>
      <c r="N66" s="4">
        <v>686</v>
      </c>
      <c r="O66" s="4">
        <v>687</v>
      </c>
      <c r="P66" s="4">
        <v>699</v>
      </c>
      <c r="Q66" s="4">
        <v>708</v>
      </c>
      <c r="R66" s="4">
        <v>721</v>
      </c>
      <c r="S66" s="4">
        <v>736</v>
      </c>
      <c r="T66" s="4">
        <v>741</v>
      </c>
      <c r="U66" s="4">
        <v>724</v>
      </c>
      <c r="V66" s="4">
        <v>710</v>
      </c>
      <c r="W66" s="4">
        <v>711</v>
      </c>
      <c r="X66" s="4">
        <v>709</v>
      </c>
      <c r="Y66" s="4">
        <v>693</v>
      </c>
      <c r="Z66" s="4">
        <v>676</v>
      </c>
      <c r="AA66" s="4">
        <v>676</v>
      </c>
      <c r="AB66" s="4">
        <v>683</v>
      </c>
      <c r="AC66" s="4">
        <v>697</v>
      </c>
      <c r="AD66" s="4">
        <v>706</v>
      </c>
      <c r="AE66" s="4">
        <v>696</v>
      </c>
      <c r="AF66" s="4">
        <v>710</v>
      </c>
      <c r="AG66" s="4">
        <v>680</v>
      </c>
      <c r="AH66" s="4">
        <v>671</v>
      </c>
      <c r="AI66" s="4">
        <v>671</v>
      </c>
      <c r="AJ66" s="4">
        <v>660</v>
      </c>
      <c r="AK66" s="4">
        <v>643</v>
      </c>
      <c r="AL66" s="4">
        <v>668</v>
      </c>
      <c r="AM66" s="4">
        <v>664</v>
      </c>
      <c r="AN66" s="4">
        <v>670</v>
      </c>
      <c r="AO66" s="4">
        <v>683</v>
      </c>
      <c r="AP66" s="4">
        <v>696</v>
      </c>
      <c r="AQ66" s="4">
        <v>684</v>
      </c>
    </row>
    <row r="67" spans="1:43">
      <c r="A67" s="5" t="s">
        <v>64</v>
      </c>
      <c r="B67" s="4">
        <v>602</v>
      </c>
      <c r="C67" s="4">
        <v>598</v>
      </c>
      <c r="D67" s="4">
        <v>608</v>
      </c>
      <c r="E67" s="4">
        <v>609</v>
      </c>
      <c r="F67" s="4">
        <v>614</v>
      </c>
      <c r="G67" s="4">
        <v>630</v>
      </c>
      <c r="H67" s="4">
        <v>623</v>
      </c>
      <c r="I67" s="4">
        <v>613</v>
      </c>
      <c r="J67" s="4">
        <v>605</v>
      </c>
      <c r="K67" s="4">
        <v>601</v>
      </c>
      <c r="L67" s="4">
        <v>604</v>
      </c>
      <c r="M67" s="4">
        <v>603</v>
      </c>
      <c r="N67" s="4">
        <v>599</v>
      </c>
      <c r="O67" s="4">
        <v>602</v>
      </c>
      <c r="P67" s="4">
        <v>588</v>
      </c>
      <c r="Q67" s="4">
        <v>606</v>
      </c>
      <c r="R67" s="4">
        <v>609</v>
      </c>
      <c r="S67" s="4">
        <v>614</v>
      </c>
      <c r="T67" s="4">
        <v>617</v>
      </c>
      <c r="U67" s="4">
        <v>617</v>
      </c>
      <c r="V67" s="4">
        <v>604</v>
      </c>
      <c r="W67" s="4">
        <v>595</v>
      </c>
      <c r="X67" s="4">
        <v>610</v>
      </c>
      <c r="Y67" s="4">
        <v>608</v>
      </c>
      <c r="Z67" s="4">
        <v>616</v>
      </c>
      <c r="AA67" s="4">
        <v>624</v>
      </c>
      <c r="AB67" s="4">
        <v>621</v>
      </c>
      <c r="AC67" s="4">
        <v>620</v>
      </c>
      <c r="AD67" s="4">
        <v>624</v>
      </c>
      <c r="AE67" s="4">
        <v>633</v>
      </c>
      <c r="AF67" s="4">
        <v>629</v>
      </c>
      <c r="AG67" s="4">
        <v>623</v>
      </c>
      <c r="AH67" s="4">
        <v>625</v>
      </c>
      <c r="AI67" s="4">
        <v>618</v>
      </c>
      <c r="AJ67" s="4">
        <v>631</v>
      </c>
      <c r="AK67" s="4">
        <v>623</v>
      </c>
      <c r="AL67" s="4">
        <v>623</v>
      </c>
      <c r="AM67" s="4">
        <v>621</v>
      </c>
      <c r="AN67" s="4">
        <v>609</v>
      </c>
      <c r="AO67" s="4">
        <v>606</v>
      </c>
      <c r="AP67" s="4">
        <v>614</v>
      </c>
      <c r="AQ67" s="4">
        <v>619</v>
      </c>
    </row>
    <row r="68" spans="1:43">
      <c r="A68" s="5" t="s">
        <v>65</v>
      </c>
      <c r="B68" s="4">
        <v>760</v>
      </c>
      <c r="C68" s="4">
        <v>764</v>
      </c>
      <c r="D68" s="4">
        <v>771</v>
      </c>
      <c r="E68" s="4">
        <v>758</v>
      </c>
      <c r="F68" s="4">
        <v>754</v>
      </c>
      <c r="G68" s="4">
        <v>777</v>
      </c>
      <c r="H68" s="4">
        <v>790</v>
      </c>
      <c r="I68" s="4">
        <v>802</v>
      </c>
      <c r="J68" s="4">
        <v>780</v>
      </c>
      <c r="K68" s="4">
        <v>772</v>
      </c>
      <c r="L68" s="4">
        <v>760</v>
      </c>
      <c r="M68" s="4">
        <v>785</v>
      </c>
      <c r="N68" s="4">
        <v>797</v>
      </c>
      <c r="O68" s="4">
        <v>794</v>
      </c>
      <c r="P68" s="4">
        <v>787</v>
      </c>
      <c r="Q68" s="4">
        <v>767</v>
      </c>
      <c r="R68" s="4">
        <v>752</v>
      </c>
      <c r="S68" s="4">
        <v>771</v>
      </c>
      <c r="T68" s="4">
        <v>780</v>
      </c>
      <c r="U68" s="4">
        <v>791</v>
      </c>
      <c r="V68" s="4">
        <v>769</v>
      </c>
      <c r="W68" s="4">
        <v>783</v>
      </c>
      <c r="X68" s="4">
        <v>759</v>
      </c>
      <c r="Y68" s="4">
        <v>769</v>
      </c>
      <c r="Z68" s="4">
        <v>784</v>
      </c>
      <c r="AA68" s="4">
        <v>778</v>
      </c>
      <c r="AB68" s="4">
        <v>789</v>
      </c>
      <c r="AC68" s="4">
        <v>750</v>
      </c>
      <c r="AD68" s="4">
        <v>752</v>
      </c>
      <c r="AE68" s="4">
        <v>778</v>
      </c>
      <c r="AF68" s="4">
        <v>781</v>
      </c>
      <c r="AG68" s="4">
        <v>805</v>
      </c>
      <c r="AH68" s="4">
        <v>790</v>
      </c>
      <c r="AI68" s="4">
        <v>794</v>
      </c>
      <c r="AJ68" s="4">
        <v>768</v>
      </c>
      <c r="AK68" s="4">
        <v>774</v>
      </c>
      <c r="AL68" s="4">
        <v>781</v>
      </c>
      <c r="AM68" s="4">
        <v>773</v>
      </c>
      <c r="AN68" s="4">
        <v>779</v>
      </c>
      <c r="AO68" s="4">
        <v>729</v>
      </c>
      <c r="AP68" s="4">
        <v>740</v>
      </c>
      <c r="AQ68" s="4">
        <v>768</v>
      </c>
    </row>
    <row r="69" spans="1:43">
      <c r="A69" s="5" t="s">
        <v>66</v>
      </c>
      <c r="B69" s="4">
        <v>759</v>
      </c>
      <c r="C69" s="4">
        <v>749</v>
      </c>
      <c r="D69" s="4">
        <v>750</v>
      </c>
      <c r="E69" s="4">
        <v>696</v>
      </c>
      <c r="F69" s="4">
        <v>681</v>
      </c>
      <c r="G69" s="4">
        <v>710</v>
      </c>
      <c r="H69" s="4">
        <v>728</v>
      </c>
      <c r="I69" s="4">
        <v>726</v>
      </c>
      <c r="J69" s="4">
        <v>715</v>
      </c>
      <c r="K69" s="4">
        <v>714</v>
      </c>
      <c r="L69" s="4">
        <v>709</v>
      </c>
      <c r="M69" s="4">
        <v>737</v>
      </c>
      <c r="N69" s="4">
        <v>748</v>
      </c>
      <c r="O69" s="4">
        <v>741</v>
      </c>
      <c r="P69" s="4">
        <v>739</v>
      </c>
      <c r="Q69" s="4">
        <v>701</v>
      </c>
      <c r="R69" s="4">
        <v>691</v>
      </c>
      <c r="S69" s="4">
        <v>720</v>
      </c>
      <c r="T69" s="4">
        <v>725</v>
      </c>
      <c r="U69" s="4">
        <v>731</v>
      </c>
      <c r="V69" s="4">
        <v>708</v>
      </c>
      <c r="W69" s="4">
        <v>701</v>
      </c>
      <c r="X69" s="4">
        <v>688</v>
      </c>
      <c r="Y69" s="4">
        <v>743</v>
      </c>
      <c r="Z69" s="4">
        <v>742</v>
      </c>
      <c r="AA69" s="4">
        <v>729</v>
      </c>
      <c r="AB69" s="4">
        <v>713</v>
      </c>
      <c r="AC69" s="4">
        <v>656</v>
      </c>
      <c r="AD69" s="4">
        <v>674</v>
      </c>
      <c r="AE69" s="4">
        <v>716</v>
      </c>
      <c r="AF69" s="4">
        <v>729</v>
      </c>
      <c r="AG69" s="4">
        <v>735</v>
      </c>
      <c r="AH69" s="4">
        <v>716</v>
      </c>
      <c r="AI69" s="4">
        <v>708</v>
      </c>
      <c r="AJ69" s="4">
        <v>693</v>
      </c>
      <c r="AK69" s="4">
        <v>723</v>
      </c>
      <c r="AL69" s="4">
        <v>741</v>
      </c>
      <c r="AM69" s="4">
        <v>722</v>
      </c>
      <c r="AN69" s="4">
        <v>709</v>
      </c>
      <c r="AO69" s="4">
        <v>660</v>
      </c>
      <c r="AP69" s="4">
        <v>664</v>
      </c>
      <c r="AQ69" s="4">
        <v>692</v>
      </c>
    </row>
    <row r="70" spans="1:43">
      <c r="A70" s="5" t="s">
        <v>67</v>
      </c>
      <c r="B70" s="4">
        <v>1154</v>
      </c>
      <c r="C70" s="4">
        <v>1157</v>
      </c>
      <c r="D70" s="4">
        <v>1158</v>
      </c>
      <c r="E70" s="4">
        <v>1170</v>
      </c>
      <c r="F70" s="4">
        <v>1188</v>
      </c>
      <c r="G70" s="4">
        <v>1183</v>
      </c>
      <c r="H70" s="4">
        <v>1186</v>
      </c>
      <c r="I70" s="4">
        <v>1171</v>
      </c>
      <c r="J70" s="4">
        <v>1186</v>
      </c>
      <c r="K70" s="4">
        <v>1165</v>
      </c>
      <c r="L70" s="4">
        <v>1142</v>
      </c>
      <c r="M70" s="4">
        <v>1141</v>
      </c>
      <c r="N70" s="4">
        <v>1158</v>
      </c>
      <c r="O70" s="4">
        <v>1150</v>
      </c>
      <c r="P70" s="4">
        <v>1168</v>
      </c>
      <c r="Q70" s="4">
        <v>1150</v>
      </c>
      <c r="R70" s="4">
        <v>1170</v>
      </c>
      <c r="S70" s="4">
        <v>1176</v>
      </c>
      <c r="T70" s="4">
        <v>1169</v>
      </c>
      <c r="U70" s="4">
        <v>1158</v>
      </c>
      <c r="V70" s="4">
        <v>1174</v>
      </c>
      <c r="W70" s="4">
        <v>1161</v>
      </c>
      <c r="X70" s="4">
        <v>1146</v>
      </c>
      <c r="Y70" s="4">
        <v>1157</v>
      </c>
      <c r="Z70" s="4">
        <v>1140</v>
      </c>
      <c r="AA70" s="4">
        <v>1140</v>
      </c>
      <c r="AB70" s="4">
        <v>1142</v>
      </c>
      <c r="AC70" s="4">
        <v>1133</v>
      </c>
      <c r="AD70" s="4">
        <v>1137</v>
      </c>
      <c r="AE70" s="4">
        <v>1157</v>
      </c>
      <c r="AF70" s="4">
        <v>1138</v>
      </c>
      <c r="AG70" s="4">
        <v>1120</v>
      </c>
      <c r="AH70" s="4">
        <v>1141</v>
      </c>
      <c r="AI70" s="4">
        <v>1117</v>
      </c>
      <c r="AJ70" s="4">
        <v>1098</v>
      </c>
      <c r="AK70" s="4">
        <v>1096</v>
      </c>
      <c r="AL70" s="4">
        <v>1104</v>
      </c>
      <c r="AM70" s="4">
        <v>1093</v>
      </c>
      <c r="AN70" s="4">
        <v>1090</v>
      </c>
      <c r="AO70" s="4">
        <v>1093</v>
      </c>
      <c r="AP70" s="4">
        <v>1093</v>
      </c>
      <c r="AQ70" s="4">
        <v>1123</v>
      </c>
    </row>
    <row r="71" spans="1:43">
      <c r="A71" s="5" t="s">
        <v>68</v>
      </c>
      <c r="B71" s="4">
        <v>2583</v>
      </c>
      <c r="C71" s="4">
        <v>2551</v>
      </c>
      <c r="D71" s="4">
        <v>2590</v>
      </c>
      <c r="E71" s="4">
        <v>2581</v>
      </c>
      <c r="F71" s="4">
        <v>2598</v>
      </c>
      <c r="G71" s="4">
        <v>2648</v>
      </c>
      <c r="H71" s="4">
        <v>2647</v>
      </c>
      <c r="I71" s="4">
        <v>2591</v>
      </c>
      <c r="J71" s="4">
        <v>2572</v>
      </c>
      <c r="K71" s="4">
        <v>2575</v>
      </c>
      <c r="L71" s="4">
        <v>2584</v>
      </c>
      <c r="M71" s="4">
        <v>2601</v>
      </c>
      <c r="N71" s="4">
        <v>2598</v>
      </c>
      <c r="O71" s="4">
        <v>2578</v>
      </c>
      <c r="P71" s="4">
        <v>2542</v>
      </c>
      <c r="Q71" s="4">
        <v>2600</v>
      </c>
      <c r="R71" s="4">
        <v>2590</v>
      </c>
      <c r="S71" s="4">
        <v>2609</v>
      </c>
      <c r="T71" s="4">
        <v>2595</v>
      </c>
      <c r="U71" s="4">
        <v>2603</v>
      </c>
      <c r="V71" s="4">
        <v>2577</v>
      </c>
      <c r="W71" s="4">
        <v>2531</v>
      </c>
      <c r="X71" s="4">
        <v>2596</v>
      </c>
      <c r="Y71" s="4">
        <v>2592</v>
      </c>
      <c r="Z71" s="4">
        <v>2647</v>
      </c>
      <c r="AA71" s="4">
        <v>2680</v>
      </c>
      <c r="AB71" s="4">
        <v>2659</v>
      </c>
      <c r="AC71" s="4">
        <v>2651</v>
      </c>
      <c r="AD71" s="4">
        <v>2639</v>
      </c>
      <c r="AE71" s="4">
        <v>2657</v>
      </c>
      <c r="AF71" s="4">
        <v>2645</v>
      </c>
      <c r="AG71" s="4">
        <v>2625</v>
      </c>
      <c r="AH71" s="4">
        <v>2618</v>
      </c>
      <c r="AI71" s="4">
        <v>2587</v>
      </c>
      <c r="AJ71" s="4">
        <v>2640</v>
      </c>
      <c r="AK71" s="4">
        <v>2617</v>
      </c>
      <c r="AL71" s="4">
        <v>2617</v>
      </c>
      <c r="AM71" s="4">
        <v>2638</v>
      </c>
      <c r="AN71" s="4">
        <v>2597</v>
      </c>
      <c r="AO71" s="4">
        <v>2583</v>
      </c>
      <c r="AP71" s="4">
        <v>2607</v>
      </c>
      <c r="AQ71" s="4">
        <v>2610</v>
      </c>
    </row>
    <row r="72" spans="1:43">
      <c r="A72" s="5" t="s">
        <v>69</v>
      </c>
      <c r="B72" s="4">
        <v>1072</v>
      </c>
      <c r="C72" s="4">
        <v>1081</v>
      </c>
      <c r="D72" s="4">
        <v>1073</v>
      </c>
      <c r="E72" s="4">
        <v>1010</v>
      </c>
      <c r="F72" s="4">
        <v>1002</v>
      </c>
      <c r="G72" s="4">
        <v>1055</v>
      </c>
      <c r="H72" s="4">
        <v>1064</v>
      </c>
      <c r="I72" s="4">
        <v>1060</v>
      </c>
      <c r="J72" s="4">
        <v>1045</v>
      </c>
      <c r="K72" s="4">
        <v>1041</v>
      </c>
      <c r="L72" s="4">
        <v>1036</v>
      </c>
      <c r="M72" s="4">
        <v>1068</v>
      </c>
      <c r="N72" s="4">
        <v>1085</v>
      </c>
      <c r="O72" s="4">
        <v>1073</v>
      </c>
      <c r="P72" s="4">
        <v>1065</v>
      </c>
      <c r="Q72" s="4">
        <v>993</v>
      </c>
      <c r="R72" s="4">
        <v>980</v>
      </c>
      <c r="S72" s="4">
        <v>1027</v>
      </c>
      <c r="T72" s="4">
        <v>1041</v>
      </c>
      <c r="U72" s="4">
        <v>1049</v>
      </c>
      <c r="V72" s="4">
        <v>1023</v>
      </c>
      <c r="W72" s="4">
        <v>1012</v>
      </c>
      <c r="X72" s="4">
        <v>989</v>
      </c>
      <c r="Y72" s="4">
        <v>1049</v>
      </c>
      <c r="Z72" s="4">
        <v>1050</v>
      </c>
      <c r="AA72" s="4">
        <v>1042</v>
      </c>
      <c r="AB72" s="4">
        <v>1026</v>
      </c>
      <c r="AC72" s="4">
        <v>963</v>
      </c>
      <c r="AD72" s="4">
        <v>981</v>
      </c>
      <c r="AE72" s="4">
        <v>1030</v>
      </c>
      <c r="AF72" s="4">
        <v>1046</v>
      </c>
      <c r="AG72" s="4">
        <v>1035</v>
      </c>
      <c r="AH72" s="4">
        <v>1004</v>
      </c>
      <c r="AI72" s="4">
        <v>1008</v>
      </c>
      <c r="AJ72" s="4">
        <v>988</v>
      </c>
      <c r="AK72" s="4">
        <v>1045</v>
      </c>
      <c r="AL72" s="4">
        <v>1049</v>
      </c>
      <c r="AM72" s="4">
        <v>1034</v>
      </c>
      <c r="AN72" s="4">
        <v>1023</v>
      </c>
      <c r="AO72" s="4">
        <v>945</v>
      </c>
      <c r="AP72" s="4">
        <v>958</v>
      </c>
      <c r="AQ72" s="4">
        <v>1002</v>
      </c>
    </row>
    <row r="73" spans="1:43">
      <c r="A73" s="5" t="s">
        <v>70</v>
      </c>
      <c r="B73" s="4">
        <v>713</v>
      </c>
      <c r="C73" s="4">
        <v>713</v>
      </c>
      <c r="D73" s="4">
        <v>727</v>
      </c>
      <c r="E73" s="4">
        <v>804</v>
      </c>
      <c r="F73" s="4">
        <v>824</v>
      </c>
      <c r="G73" s="4">
        <v>785</v>
      </c>
      <c r="H73" s="4">
        <v>741</v>
      </c>
      <c r="I73" s="4">
        <v>733</v>
      </c>
      <c r="J73" s="4">
        <v>741</v>
      </c>
      <c r="K73" s="4">
        <v>711</v>
      </c>
      <c r="L73" s="4">
        <v>738</v>
      </c>
      <c r="M73" s="4">
        <v>719</v>
      </c>
      <c r="N73" s="4">
        <v>730</v>
      </c>
      <c r="O73" s="4">
        <v>736</v>
      </c>
      <c r="P73" s="4">
        <v>742</v>
      </c>
      <c r="Q73" s="4">
        <v>791</v>
      </c>
      <c r="R73" s="4">
        <v>781</v>
      </c>
      <c r="S73" s="4">
        <v>774</v>
      </c>
      <c r="T73" s="4">
        <v>747</v>
      </c>
      <c r="U73" s="4">
        <v>747</v>
      </c>
      <c r="V73" s="4">
        <v>788</v>
      </c>
      <c r="W73" s="4">
        <v>754</v>
      </c>
      <c r="X73" s="4">
        <v>756</v>
      </c>
      <c r="Y73" s="4">
        <v>739</v>
      </c>
      <c r="Z73" s="4">
        <v>714</v>
      </c>
      <c r="AA73" s="4">
        <v>714</v>
      </c>
      <c r="AB73" s="4">
        <v>718</v>
      </c>
      <c r="AC73" s="4">
        <v>817</v>
      </c>
      <c r="AD73" s="4">
        <v>772</v>
      </c>
      <c r="AE73" s="4">
        <v>762</v>
      </c>
      <c r="AF73" s="4">
        <v>741</v>
      </c>
      <c r="AG73" s="4">
        <v>747</v>
      </c>
      <c r="AH73" s="4">
        <v>750</v>
      </c>
      <c r="AI73" s="4">
        <v>741</v>
      </c>
      <c r="AJ73" s="4">
        <v>755</v>
      </c>
      <c r="AK73" s="4">
        <v>730</v>
      </c>
      <c r="AL73" s="4">
        <v>695</v>
      </c>
      <c r="AM73" s="4">
        <v>680</v>
      </c>
      <c r="AN73" s="4">
        <v>685</v>
      </c>
      <c r="AO73" s="4">
        <v>723</v>
      </c>
      <c r="AP73" s="4">
        <v>728</v>
      </c>
      <c r="AQ73" s="4">
        <v>741</v>
      </c>
    </row>
    <row r="74" spans="1:43">
      <c r="A74" s="5" t="s">
        <v>71</v>
      </c>
      <c r="B74" s="4">
        <v>1120</v>
      </c>
      <c r="C74" s="4">
        <v>1116</v>
      </c>
      <c r="D74" s="4">
        <v>1128</v>
      </c>
      <c r="E74" s="4">
        <v>1133</v>
      </c>
      <c r="F74" s="4">
        <v>1130</v>
      </c>
      <c r="G74" s="4">
        <v>1134</v>
      </c>
      <c r="H74" s="4">
        <v>1135</v>
      </c>
      <c r="I74" s="4">
        <v>1130</v>
      </c>
      <c r="J74" s="4">
        <v>1125</v>
      </c>
      <c r="K74" s="4">
        <v>1112</v>
      </c>
      <c r="L74" s="4">
        <v>1098</v>
      </c>
      <c r="M74" s="4">
        <v>1123</v>
      </c>
      <c r="N74" s="4">
        <v>1133</v>
      </c>
      <c r="O74" s="4">
        <v>1134</v>
      </c>
      <c r="P74" s="4">
        <v>1137</v>
      </c>
      <c r="Q74" s="4">
        <v>1098</v>
      </c>
      <c r="R74" s="4">
        <v>1112</v>
      </c>
      <c r="S74" s="4">
        <v>1125</v>
      </c>
      <c r="T74" s="4">
        <v>1137</v>
      </c>
      <c r="U74" s="4">
        <v>1123</v>
      </c>
      <c r="V74" s="4">
        <v>1121</v>
      </c>
      <c r="W74" s="4">
        <v>1134</v>
      </c>
      <c r="X74" s="4">
        <v>1109</v>
      </c>
      <c r="Y74" s="4">
        <v>1129</v>
      </c>
      <c r="Z74" s="4">
        <v>1127</v>
      </c>
      <c r="AA74" s="4">
        <v>1110</v>
      </c>
      <c r="AB74" s="4">
        <v>1115</v>
      </c>
      <c r="AC74" s="4">
        <v>1093</v>
      </c>
      <c r="AD74" s="4">
        <v>1102</v>
      </c>
      <c r="AE74" s="4">
        <v>1147</v>
      </c>
      <c r="AF74" s="4">
        <v>1159</v>
      </c>
      <c r="AG74" s="4">
        <v>1147</v>
      </c>
      <c r="AH74" s="4">
        <v>1140</v>
      </c>
      <c r="AI74" s="4">
        <v>1155</v>
      </c>
      <c r="AJ74" s="4">
        <v>1142</v>
      </c>
      <c r="AK74" s="4">
        <v>1148</v>
      </c>
      <c r="AL74" s="4">
        <v>1103</v>
      </c>
      <c r="AM74" s="4">
        <v>1089</v>
      </c>
      <c r="AN74" s="4">
        <v>1092</v>
      </c>
      <c r="AO74" s="4">
        <v>1073</v>
      </c>
      <c r="AP74" s="4">
        <v>1079</v>
      </c>
      <c r="AQ74" s="4">
        <v>1113</v>
      </c>
    </row>
    <row r="75" spans="1:43">
      <c r="A75" s="5" t="s">
        <v>72</v>
      </c>
      <c r="B75" s="4">
        <v>798</v>
      </c>
      <c r="C75" s="4">
        <v>809</v>
      </c>
      <c r="D75" s="4">
        <v>801</v>
      </c>
      <c r="E75" s="4">
        <v>816</v>
      </c>
      <c r="F75" s="4">
        <v>825</v>
      </c>
      <c r="G75" s="4">
        <v>829</v>
      </c>
      <c r="H75" s="4">
        <v>831</v>
      </c>
      <c r="I75" s="4">
        <v>831</v>
      </c>
      <c r="J75" s="4">
        <v>823</v>
      </c>
      <c r="K75" s="4">
        <v>826</v>
      </c>
      <c r="L75" s="4">
        <v>822</v>
      </c>
      <c r="M75" s="4">
        <v>818</v>
      </c>
      <c r="N75" s="4">
        <v>808</v>
      </c>
      <c r="O75" s="4">
        <v>823</v>
      </c>
      <c r="P75" s="4">
        <v>814</v>
      </c>
      <c r="Q75" s="4">
        <v>812</v>
      </c>
      <c r="R75" s="4">
        <v>822</v>
      </c>
      <c r="S75" s="4">
        <v>830</v>
      </c>
      <c r="T75" s="4">
        <v>827</v>
      </c>
      <c r="U75" s="4">
        <v>829</v>
      </c>
      <c r="V75" s="4">
        <v>825</v>
      </c>
      <c r="W75" s="4">
        <v>834</v>
      </c>
      <c r="X75" s="4">
        <v>828</v>
      </c>
      <c r="Y75" s="4">
        <v>826</v>
      </c>
      <c r="Z75" s="4">
        <v>806</v>
      </c>
      <c r="AA75" s="4">
        <v>818</v>
      </c>
      <c r="AB75" s="4">
        <v>809</v>
      </c>
      <c r="AC75" s="4">
        <v>812</v>
      </c>
      <c r="AD75" s="4">
        <v>816</v>
      </c>
      <c r="AE75" s="4">
        <v>831</v>
      </c>
      <c r="AF75" s="4">
        <v>824</v>
      </c>
      <c r="AG75" s="4">
        <v>832</v>
      </c>
      <c r="AH75" s="4">
        <v>822</v>
      </c>
      <c r="AI75" s="4">
        <v>826</v>
      </c>
      <c r="AJ75" s="4">
        <v>822</v>
      </c>
      <c r="AK75" s="4">
        <v>813</v>
      </c>
      <c r="AL75" s="4">
        <v>793</v>
      </c>
      <c r="AM75" s="4">
        <v>796</v>
      </c>
      <c r="AN75" s="4">
        <v>797</v>
      </c>
      <c r="AO75" s="4">
        <v>809</v>
      </c>
      <c r="AP75" s="4">
        <v>811</v>
      </c>
      <c r="AQ75" s="4">
        <v>826</v>
      </c>
    </row>
    <row r="76" spans="1:43">
      <c r="A76" s="5" t="s">
        <v>73</v>
      </c>
      <c r="B76" s="4">
        <v>141</v>
      </c>
      <c r="C76" s="4">
        <v>142</v>
      </c>
      <c r="D76" s="4">
        <v>143</v>
      </c>
      <c r="E76" s="4">
        <v>139</v>
      </c>
      <c r="F76" s="4">
        <v>146</v>
      </c>
      <c r="G76" s="4">
        <v>143</v>
      </c>
      <c r="H76" s="4">
        <v>140</v>
      </c>
      <c r="I76" s="4">
        <v>132</v>
      </c>
      <c r="J76" s="4">
        <v>141</v>
      </c>
      <c r="K76" s="4">
        <v>145</v>
      </c>
      <c r="L76" s="4">
        <v>148</v>
      </c>
      <c r="M76" s="4">
        <v>137</v>
      </c>
      <c r="N76" s="4">
        <v>137</v>
      </c>
      <c r="O76" s="4">
        <v>138</v>
      </c>
      <c r="P76" s="4">
        <v>136</v>
      </c>
      <c r="Q76" s="4">
        <v>136</v>
      </c>
      <c r="R76" s="4">
        <v>141</v>
      </c>
      <c r="S76" s="4">
        <v>130</v>
      </c>
      <c r="T76" s="4">
        <v>129</v>
      </c>
      <c r="U76" s="4">
        <v>131</v>
      </c>
      <c r="V76" s="4">
        <v>136</v>
      </c>
      <c r="W76" s="4">
        <v>134</v>
      </c>
      <c r="X76" s="4">
        <v>141</v>
      </c>
      <c r="Y76" s="4">
        <v>136</v>
      </c>
      <c r="Z76" s="4">
        <v>126</v>
      </c>
      <c r="AA76" s="4">
        <v>133</v>
      </c>
      <c r="AB76" s="4">
        <v>132</v>
      </c>
      <c r="AC76" s="4">
        <v>132</v>
      </c>
      <c r="AD76" s="4">
        <v>131</v>
      </c>
      <c r="AE76" s="4">
        <v>133</v>
      </c>
      <c r="AF76" s="4">
        <v>128</v>
      </c>
      <c r="AG76" s="4">
        <v>131</v>
      </c>
      <c r="AH76" s="4">
        <v>132</v>
      </c>
      <c r="AI76" s="4">
        <v>124</v>
      </c>
      <c r="AJ76" s="4">
        <v>132</v>
      </c>
      <c r="AK76" s="4">
        <v>131</v>
      </c>
      <c r="AL76" s="4">
        <v>131</v>
      </c>
      <c r="AM76" s="4">
        <v>130</v>
      </c>
      <c r="AN76" s="4">
        <v>125</v>
      </c>
      <c r="AO76" s="4">
        <v>127</v>
      </c>
      <c r="AP76" s="4">
        <v>124</v>
      </c>
      <c r="AQ76" s="4">
        <v>125</v>
      </c>
    </row>
    <row r="77" spans="1:43">
      <c r="A77" s="5" t="s">
        <v>74</v>
      </c>
      <c r="B77" s="4">
        <v>1473</v>
      </c>
      <c r="C77" s="4">
        <v>1474</v>
      </c>
      <c r="D77" s="4">
        <v>1491</v>
      </c>
      <c r="E77" s="4">
        <v>1514</v>
      </c>
      <c r="F77" s="4">
        <v>1493</v>
      </c>
      <c r="G77" s="4">
        <v>1534</v>
      </c>
      <c r="H77" s="4">
        <v>1499</v>
      </c>
      <c r="I77" s="4">
        <v>1513</v>
      </c>
      <c r="J77" s="4">
        <v>1513</v>
      </c>
      <c r="K77" s="4">
        <v>1518</v>
      </c>
      <c r="L77" s="4">
        <v>1512</v>
      </c>
      <c r="M77" s="4">
        <v>1494</v>
      </c>
      <c r="N77" s="4">
        <v>1467</v>
      </c>
      <c r="O77" s="4">
        <v>1481</v>
      </c>
      <c r="P77" s="4">
        <v>1484</v>
      </c>
      <c r="Q77" s="4">
        <v>1481</v>
      </c>
      <c r="R77" s="4">
        <v>1500</v>
      </c>
      <c r="S77" s="4">
        <v>1523</v>
      </c>
      <c r="T77" s="4">
        <v>1495</v>
      </c>
      <c r="U77" s="4">
        <v>1501</v>
      </c>
      <c r="V77" s="4">
        <v>1515</v>
      </c>
      <c r="W77" s="4">
        <v>1514</v>
      </c>
      <c r="X77" s="4">
        <v>1498</v>
      </c>
      <c r="Y77" s="4">
        <v>1487</v>
      </c>
      <c r="Z77" s="4">
        <v>1453</v>
      </c>
      <c r="AA77" s="4">
        <v>1456</v>
      </c>
      <c r="AB77" s="4">
        <v>1460</v>
      </c>
      <c r="AC77" s="4">
        <v>1479</v>
      </c>
      <c r="AD77" s="4">
        <v>1486</v>
      </c>
      <c r="AE77" s="4">
        <v>1531</v>
      </c>
      <c r="AF77" s="4">
        <v>1500</v>
      </c>
      <c r="AG77" s="4">
        <v>1492</v>
      </c>
      <c r="AH77" s="4">
        <v>1506</v>
      </c>
      <c r="AI77" s="4">
        <v>1508</v>
      </c>
      <c r="AJ77" s="4">
        <v>1489</v>
      </c>
      <c r="AK77" s="4">
        <v>1531</v>
      </c>
      <c r="AL77" s="4">
        <v>1507</v>
      </c>
      <c r="AM77" s="4">
        <v>1495</v>
      </c>
      <c r="AN77" s="4">
        <v>1505</v>
      </c>
      <c r="AO77" s="4">
        <v>1522</v>
      </c>
      <c r="AP77" s="4">
        <v>1529</v>
      </c>
      <c r="AQ77" s="4">
        <v>1573</v>
      </c>
    </row>
    <row r="78" spans="1:43">
      <c r="A78" s="5" t="s">
        <v>75</v>
      </c>
      <c r="B78" s="4">
        <v>794</v>
      </c>
      <c r="C78" s="4">
        <v>806</v>
      </c>
      <c r="D78" s="4">
        <v>808</v>
      </c>
      <c r="E78" s="4">
        <v>775</v>
      </c>
      <c r="F78" s="4">
        <v>742</v>
      </c>
      <c r="G78" s="4">
        <v>763</v>
      </c>
      <c r="H78" s="4">
        <v>774</v>
      </c>
      <c r="I78" s="4">
        <v>763</v>
      </c>
      <c r="J78" s="4">
        <v>767</v>
      </c>
      <c r="K78" s="4">
        <v>763</v>
      </c>
      <c r="L78" s="4">
        <v>754</v>
      </c>
      <c r="M78" s="4">
        <v>785</v>
      </c>
      <c r="N78" s="4">
        <v>809</v>
      </c>
      <c r="O78" s="4">
        <v>804</v>
      </c>
      <c r="P78" s="4">
        <v>804</v>
      </c>
      <c r="Q78" s="4">
        <v>775</v>
      </c>
      <c r="R78" s="4">
        <v>747</v>
      </c>
      <c r="S78" s="4">
        <v>766</v>
      </c>
      <c r="T78" s="4">
        <v>764</v>
      </c>
      <c r="U78" s="4">
        <v>768</v>
      </c>
      <c r="V78" s="4">
        <v>761</v>
      </c>
      <c r="W78" s="4">
        <v>772</v>
      </c>
      <c r="X78" s="4">
        <v>751</v>
      </c>
      <c r="Y78" s="4">
        <v>777</v>
      </c>
      <c r="Z78" s="4">
        <v>814</v>
      </c>
      <c r="AA78" s="4">
        <v>808</v>
      </c>
      <c r="AB78" s="4">
        <v>815</v>
      </c>
      <c r="AC78" s="4">
        <v>759</v>
      </c>
      <c r="AD78" s="4">
        <v>754</v>
      </c>
      <c r="AE78" s="4">
        <v>765</v>
      </c>
      <c r="AF78" s="4">
        <v>781</v>
      </c>
      <c r="AG78" s="4">
        <v>784</v>
      </c>
      <c r="AH78" s="4">
        <v>773</v>
      </c>
      <c r="AI78" s="4">
        <v>772</v>
      </c>
      <c r="AJ78" s="4">
        <v>752</v>
      </c>
      <c r="AK78" s="4">
        <v>784</v>
      </c>
      <c r="AL78" s="4">
        <v>814</v>
      </c>
      <c r="AM78" s="4">
        <v>810</v>
      </c>
      <c r="AN78" s="4">
        <v>800</v>
      </c>
      <c r="AO78" s="4">
        <v>756</v>
      </c>
      <c r="AP78" s="4">
        <v>744</v>
      </c>
      <c r="AQ78" s="4">
        <v>757</v>
      </c>
    </row>
    <row r="79" spans="1:43">
      <c r="A79" s="5" t="s">
        <v>76</v>
      </c>
      <c r="B79" s="4">
        <v>493</v>
      </c>
      <c r="C79" s="4">
        <v>494</v>
      </c>
      <c r="D79" s="4">
        <v>494</v>
      </c>
      <c r="E79" s="4">
        <v>488</v>
      </c>
      <c r="F79" s="4">
        <v>493</v>
      </c>
      <c r="G79" s="4">
        <v>501</v>
      </c>
      <c r="H79" s="4">
        <v>508</v>
      </c>
      <c r="I79" s="4">
        <v>518</v>
      </c>
      <c r="J79" s="4">
        <v>512</v>
      </c>
      <c r="K79" s="4">
        <v>509</v>
      </c>
      <c r="L79" s="4">
        <v>489</v>
      </c>
      <c r="M79" s="4">
        <v>506</v>
      </c>
      <c r="N79" s="4">
        <v>511</v>
      </c>
      <c r="O79" s="4">
        <v>504</v>
      </c>
      <c r="P79" s="4">
        <v>504</v>
      </c>
      <c r="Q79" s="4">
        <v>506</v>
      </c>
      <c r="R79" s="4">
        <v>501</v>
      </c>
      <c r="S79" s="4">
        <v>505</v>
      </c>
      <c r="T79" s="4">
        <v>507</v>
      </c>
      <c r="U79" s="4">
        <v>513</v>
      </c>
      <c r="V79" s="4">
        <v>506</v>
      </c>
      <c r="W79" s="4">
        <v>514</v>
      </c>
      <c r="X79" s="4">
        <v>495</v>
      </c>
      <c r="Y79" s="4">
        <v>502</v>
      </c>
      <c r="Z79" s="4">
        <v>508</v>
      </c>
      <c r="AA79" s="4">
        <v>509</v>
      </c>
      <c r="AB79" s="4">
        <v>506</v>
      </c>
      <c r="AC79" s="4">
        <v>482</v>
      </c>
      <c r="AD79" s="4">
        <v>494</v>
      </c>
      <c r="AE79" s="4">
        <v>514</v>
      </c>
      <c r="AF79" s="4">
        <v>515</v>
      </c>
      <c r="AG79" s="4">
        <v>520</v>
      </c>
      <c r="AH79" s="4">
        <v>507</v>
      </c>
      <c r="AI79" s="4">
        <v>518</v>
      </c>
      <c r="AJ79" s="4">
        <v>503</v>
      </c>
      <c r="AK79" s="4">
        <v>508</v>
      </c>
      <c r="AL79" s="4">
        <v>512</v>
      </c>
      <c r="AM79" s="4">
        <v>508</v>
      </c>
      <c r="AN79" s="4">
        <v>506</v>
      </c>
      <c r="AO79" s="4">
        <v>487</v>
      </c>
      <c r="AP79" s="4">
        <v>487</v>
      </c>
      <c r="AQ79" s="4">
        <v>506</v>
      </c>
    </row>
    <row r="80" spans="1:43">
      <c r="A80" s="5" t="s">
        <v>77</v>
      </c>
      <c r="B80" s="4">
        <v>1462</v>
      </c>
      <c r="C80" s="4">
        <v>1503</v>
      </c>
      <c r="D80" s="4">
        <v>1483</v>
      </c>
      <c r="E80" s="4">
        <v>1498</v>
      </c>
      <c r="F80" s="4">
        <v>1453</v>
      </c>
      <c r="G80" s="4">
        <v>1459</v>
      </c>
      <c r="H80" s="4">
        <v>1478</v>
      </c>
      <c r="I80" s="4">
        <v>1471</v>
      </c>
      <c r="J80" s="4">
        <v>1452</v>
      </c>
      <c r="K80" s="4">
        <v>1479</v>
      </c>
      <c r="L80" s="4">
        <v>1517</v>
      </c>
      <c r="M80" s="4">
        <v>1521</v>
      </c>
      <c r="N80" s="4">
        <v>1487</v>
      </c>
      <c r="O80" s="4">
        <v>1507</v>
      </c>
      <c r="P80" s="4">
        <v>1494</v>
      </c>
      <c r="Q80" s="4">
        <v>1487</v>
      </c>
      <c r="R80" s="4">
        <v>1475</v>
      </c>
      <c r="S80" s="4">
        <v>1465</v>
      </c>
      <c r="T80" s="4">
        <v>1480</v>
      </c>
      <c r="U80" s="4">
        <v>1471</v>
      </c>
      <c r="V80" s="4">
        <v>1479</v>
      </c>
      <c r="W80" s="4">
        <v>1494</v>
      </c>
      <c r="X80" s="4">
        <v>1509</v>
      </c>
      <c r="Y80" s="4">
        <v>1499</v>
      </c>
      <c r="Z80" s="4">
        <v>1462</v>
      </c>
      <c r="AA80" s="4">
        <v>1481</v>
      </c>
      <c r="AB80" s="4">
        <v>1455</v>
      </c>
      <c r="AC80" s="4">
        <v>1442</v>
      </c>
      <c r="AD80" s="4">
        <v>1450</v>
      </c>
      <c r="AE80" s="4">
        <v>1477</v>
      </c>
      <c r="AF80" s="4">
        <v>1468</v>
      </c>
      <c r="AG80" s="4">
        <v>1482</v>
      </c>
      <c r="AH80" s="4">
        <v>1472</v>
      </c>
      <c r="AI80" s="4">
        <v>1488</v>
      </c>
      <c r="AJ80" s="4">
        <v>1504</v>
      </c>
      <c r="AK80" s="4">
        <v>1480</v>
      </c>
      <c r="AL80" s="4">
        <v>1462</v>
      </c>
      <c r="AM80" s="4">
        <v>1453</v>
      </c>
      <c r="AN80" s="4">
        <v>1452</v>
      </c>
      <c r="AO80" s="4">
        <v>1460</v>
      </c>
      <c r="AP80" s="4">
        <v>1437</v>
      </c>
      <c r="AQ80" s="4">
        <v>1465</v>
      </c>
    </row>
    <row r="81" spans="1:43">
      <c r="A81" s="5" t="s">
        <v>78</v>
      </c>
      <c r="B81" s="4">
        <v>3256</v>
      </c>
      <c r="C81" s="4">
        <v>3254</v>
      </c>
      <c r="D81" s="4">
        <v>3259</v>
      </c>
      <c r="E81" s="4">
        <v>3167</v>
      </c>
      <c r="F81" s="4">
        <v>3211</v>
      </c>
      <c r="G81" s="4">
        <v>3293</v>
      </c>
      <c r="H81" s="4">
        <v>3360</v>
      </c>
      <c r="I81" s="4">
        <v>3315</v>
      </c>
      <c r="J81" s="4">
        <v>3255</v>
      </c>
      <c r="K81" s="4">
        <v>3169</v>
      </c>
      <c r="L81" s="4">
        <v>3082</v>
      </c>
      <c r="M81" s="4">
        <v>3147</v>
      </c>
      <c r="N81" s="4">
        <v>3172</v>
      </c>
      <c r="O81" s="4">
        <v>3167</v>
      </c>
      <c r="P81" s="4">
        <v>3176</v>
      </c>
      <c r="Q81" s="4">
        <v>3084</v>
      </c>
      <c r="R81" s="4">
        <v>3075</v>
      </c>
      <c r="S81" s="4">
        <v>3217</v>
      </c>
      <c r="T81" s="4">
        <v>3257</v>
      </c>
      <c r="U81" s="4">
        <v>3261</v>
      </c>
      <c r="V81" s="4">
        <v>3143</v>
      </c>
      <c r="W81" s="4">
        <v>3065</v>
      </c>
      <c r="X81" s="4">
        <v>3045</v>
      </c>
      <c r="Y81" s="4">
        <v>3035</v>
      </c>
      <c r="Z81" s="4">
        <v>3052</v>
      </c>
      <c r="AA81" s="4">
        <v>3070</v>
      </c>
      <c r="AB81" s="4">
        <v>3059</v>
      </c>
      <c r="AC81" s="4">
        <v>2982</v>
      </c>
      <c r="AD81" s="4">
        <v>3001</v>
      </c>
      <c r="AE81" s="4">
        <v>3066</v>
      </c>
      <c r="AF81" s="4">
        <v>3141</v>
      </c>
      <c r="AG81" s="4">
        <v>3171</v>
      </c>
      <c r="AH81" s="4">
        <v>3060</v>
      </c>
      <c r="AI81" s="4">
        <v>3005</v>
      </c>
      <c r="AJ81" s="4">
        <v>2952</v>
      </c>
      <c r="AK81" s="4">
        <v>2971</v>
      </c>
      <c r="AL81" s="4">
        <v>2965</v>
      </c>
      <c r="AM81" s="4">
        <v>2946</v>
      </c>
      <c r="AN81" s="4">
        <v>2925</v>
      </c>
      <c r="AO81" s="4">
        <v>2862</v>
      </c>
      <c r="AP81" s="4">
        <v>2907</v>
      </c>
      <c r="AQ81" s="4">
        <v>2982</v>
      </c>
    </row>
    <row r="82" spans="1:43">
      <c r="A82" s="5" t="s">
        <v>79</v>
      </c>
      <c r="B82" s="4">
        <v>11522</v>
      </c>
      <c r="C82" s="4">
        <v>11644</v>
      </c>
      <c r="D82" s="4">
        <v>11629</v>
      </c>
      <c r="E82" s="4">
        <v>11827</v>
      </c>
      <c r="F82" s="4">
        <v>11856</v>
      </c>
      <c r="G82" s="4">
        <v>11948</v>
      </c>
      <c r="H82" s="4">
        <v>12031</v>
      </c>
      <c r="I82" s="4">
        <v>12031</v>
      </c>
      <c r="J82" s="4">
        <v>11899</v>
      </c>
      <c r="K82" s="4">
        <v>12027</v>
      </c>
      <c r="L82" s="4">
        <v>12001</v>
      </c>
      <c r="M82" s="4">
        <v>11847</v>
      </c>
      <c r="N82" s="4">
        <v>11723</v>
      </c>
      <c r="O82" s="4">
        <v>11827</v>
      </c>
      <c r="P82" s="4">
        <v>11782</v>
      </c>
      <c r="Q82" s="4">
        <v>11818</v>
      </c>
      <c r="R82" s="4">
        <v>11972</v>
      </c>
      <c r="S82" s="4">
        <v>12059</v>
      </c>
      <c r="T82" s="4">
        <v>12089</v>
      </c>
      <c r="U82" s="4">
        <v>12097</v>
      </c>
      <c r="V82" s="4">
        <v>12105</v>
      </c>
      <c r="W82" s="4">
        <v>12140</v>
      </c>
      <c r="X82" s="4">
        <v>12087</v>
      </c>
      <c r="Y82" s="4">
        <v>11965</v>
      </c>
      <c r="Z82" s="4">
        <v>11754</v>
      </c>
      <c r="AA82" s="4">
        <v>11905</v>
      </c>
      <c r="AB82" s="4">
        <v>11826</v>
      </c>
      <c r="AC82" s="4">
        <v>11847</v>
      </c>
      <c r="AD82" s="4">
        <v>11970</v>
      </c>
      <c r="AE82" s="4">
        <v>12172</v>
      </c>
      <c r="AF82" s="4">
        <v>12114</v>
      </c>
      <c r="AG82" s="4">
        <v>12095</v>
      </c>
      <c r="AH82" s="4">
        <v>12108</v>
      </c>
      <c r="AI82" s="4">
        <v>12168</v>
      </c>
      <c r="AJ82" s="4">
        <v>12066</v>
      </c>
      <c r="AK82" s="4">
        <v>11887</v>
      </c>
      <c r="AL82" s="4">
        <v>11677</v>
      </c>
      <c r="AM82" s="4">
        <v>11700</v>
      </c>
      <c r="AN82" s="4">
        <v>11717</v>
      </c>
      <c r="AO82" s="4">
        <v>11881</v>
      </c>
      <c r="AP82" s="4">
        <v>11924</v>
      </c>
      <c r="AQ82" s="4">
        <v>12127</v>
      </c>
    </row>
    <row r="83" spans="1:43">
      <c r="A83" s="5" t="s">
        <v>80</v>
      </c>
      <c r="B83" s="4">
        <v>1567</v>
      </c>
      <c r="C83" s="4">
        <v>1589</v>
      </c>
      <c r="D83" s="4">
        <v>1594</v>
      </c>
      <c r="E83" s="4">
        <v>1559</v>
      </c>
      <c r="F83" s="4">
        <v>1469</v>
      </c>
      <c r="G83" s="4">
        <v>1488</v>
      </c>
      <c r="H83" s="4">
        <v>1542</v>
      </c>
      <c r="I83" s="4">
        <v>1522</v>
      </c>
      <c r="J83" s="4">
        <v>1511</v>
      </c>
      <c r="K83" s="4">
        <v>1512</v>
      </c>
      <c r="L83" s="4">
        <v>1539</v>
      </c>
      <c r="M83" s="4">
        <v>1576</v>
      </c>
      <c r="N83" s="4">
        <v>1616</v>
      </c>
      <c r="O83" s="4">
        <v>1599</v>
      </c>
      <c r="P83" s="4">
        <v>1589</v>
      </c>
      <c r="Q83" s="4">
        <v>1515</v>
      </c>
      <c r="R83" s="4">
        <v>1484</v>
      </c>
      <c r="S83" s="4">
        <v>1504</v>
      </c>
      <c r="T83" s="4">
        <v>1521</v>
      </c>
      <c r="U83" s="4">
        <v>1515</v>
      </c>
      <c r="V83" s="4">
        <v>1471</v>
      </c>
      <c r="W83" s="4">
        <v>1536</v>
      </c>
      <c r="X83" s="4">
        <v>1555</v>
      </c>
      <c r="Y83" s="4">
        <v>1576</v>
      </c>
      <c r="Z83" s="4">
        <v>1584</v>
      </c>
      <c r="AA83" s="4">
        <v>1561</v>
      </c>
      <c r="AB83" s="4">
        <v>1551</v>
      </c>
      <c r="AC83" s="4">
        <v>1469</v>
      </c>
      <c r="AD83" s="4">
        <v>1451</v>
      </c>
      <c r="AE83" s="4">
        <v>1470</v>
      </c>
      <c r="AF83" s="4">
        <v>1485</v>
      </c>
      <c r="AG83" s="4">
        <v>1501</v>
      </c>
      <c r="AH83" s="4">
        <v>1495</v>
      </c>
      <c r="AI83" s="4">
        <v>1502</v>
      </c>
      <c r="AJ83" s="4">
        <v>1516</v>
      </c>
      <c r="AK83" s="4">
        <v>1534</v>
      </c>
      <c r="AL83" s="4">
        <v>1534</v>
      </c>
      <c r="AM83" s="4">
        <v>1503</v>
      </c>
      <c r="AN83" s="4">
        <v>1506</v>
      </c>
      <c r="AO83" s="4">
        <v>1468</v>
      </c>
      <c r="AP83" s="4">
        <v>1408</v>
      </c>
      <c r="AQ83" s="4">
        <v>1439</v>
      </c>
    </row>
    <row r="84" spans="1:43">
      <c r="A84" s="5" t="s">
        <v>81</v>
      </c>
      <c r="B84" s="4">
        <v>2292</v>
      </c>
      <c r="C84" s="4">
        <v>2329</v>
      </c>
      <c r="D84" s="4">
        <v>2321</v>
      </c>
      <c r="E84" s="4">
        <v>2354</v>
      </c>
      <c r="F84" s="4">
        <v>2335</v>
      </c>
      <c r="G84" s="4">
        <v>2357</v>
      </c>
      <c r="H84" s="4">
        <v>2401</v>
      </c>
      <c r="I84" s="4">
        <v>2381</v>
      </c>
      <c r="J84" s="4">
        <v>2347</v>
      </c>
      <c r="K84" s="4">
        <v>2367</v>
      </c>
      <c r="L84" s="4">
        <v>2355</v>
      </c>
      <c r="M84" s="4">
        <v>2346</v>
      </c>
      <c r="N84" s="4">
        <v>2314</v>
      </c>
      <c r="O84" s="4">
        <v>2343</v>
      </c>
      <c r="P84" s="4">
        <v>2331</v>
      </c>
      <c r="Q84" s="4">
        <v>2334</v>
      </c>
      <c r="R84" s="4">
        <v>2348</v>
      </c>
      <c r="S84" s="4">
        <v>2359</v>
      </c>
      <c r="T84" s="4">
        <v>2374</v>
      </c>
      <c r="U84" s="4">
        <v>2379</v>
      </c>
      <c r="V84" s="4">
        <v>2372</v>
      </c>
      <c r="W84" s="4">
        <v>2380</v>
      </c>
      <c r="X84" s="4">
        <v>2382</v>
      </c>
      <c r="Y84" s="4">
        <v>2369</v>
      </c>
      <c r="Z84" s="4">
        <v>2328</v>
      </c>
      <c r="AA84" s="4">
        <v>2362</v>
      </c>
      <c r="AB84" s="4">
        <v>2360</v>
      </c>
      <c r="AC84" s="4">
        <v>2347</v>
      </c>
      <c r="AD84" s="4">
        <v>2358</v>
      </c>
      <c r="AE84" s="4">
        <v>2383</v>
      </c>
      <c r="AF84" s="4">
        <v>2390</v>
      </c>
      <c r="AG84" s="4">
        <v>2383</v>
      </c>
      <c r="AH84" s="4">
        <v>2385</v>
      </c>
      <c r="AI84" s="4">
        <v>2418</v>
      </c>
      <c r="AJ84" s="4">
        <v>2377</v>
      </c>
      <c r="AK84" s="4">
        <v>2363</v>
      </c>
      <c r="AL84" s="4">
        <v>2320</v>
      </c>
      <c r="AM84" s="4">
        <v>2302</v>
      </c>
      <c r="AN84" s="4">
        <v>2310</v>
      </c>
      <c r="AO84" s="4">
        <v>2351</v>
      </c>
      <c r="AP84" s="4">
        <v>2333</v>
      </c>
      <c r="AQ84" s="4">
        <v>2385</v>
      </c>
    </row>
    <row r="85" spans="1:43">
      <c r="A85" s="5" t="s">
        <v>82</v>
      </c>
      <c r="B85" s="4">
        <v>1067</v>
      </c>
      <c r="C85" s="4">
        <v>1072</v>
      </c>
      <c r="D85" s="4">
        <v>1071</v>
      </c>
      <c r="E85" s="4">
        <v>1077</v>
      </c>
      <c r="F85" s="4">
        <v>1059</v>
      </c>
      <c r="G85" s="4">
        <v>1055</v>
      </c>
      <c r="H85" s="4">
        <v>1063</v>
      </c>
      <c r="I85" s="4">
        <v>1062</v>
      </c>
      <c r="J85" s="4">
        <v>1051</v>
      </c>
      <c r="K85" s="4">
        <v>1062</v>
      </c>
      <c r="L85" s="4">
        <v>1082</v>
      </c>
      <c r="M85" s="4">
        <v>1088</v>
      </c>
      <c r="N85" s="4">
        <v>1090</v>
      </c>
      <c r="O85" s="4">
        <v>1099</v>
      </c>
      <c r="P85" s="4">
        <v>1085</v>
      </c>
      <c r="Q85" s="4">
        <v>1088</v>
      </c>
      <c r="R85" s="4">
        <v>1074</v>
      </c>
      <c r="S85" s="4">
        <v>1079</v>
      </c>
      <c r="T85" s="4">
        <v>1090</v>
      </c>
      <c r="U85" s="4">
        <v>1093</v>
      </c>
      <c r="V85" s="4">
        <v>1075</v>
      </c>
      <c r="W85" s="4">
        <v>1083</v>
      </c>
      <c r="X85" s="4">
        <v>1077</v>
      </c>
      <c r="Y85" s="4">
        <v>1069</v>
      </c>
      <c r="Z85" s="4">
        <v>1054</v>
      </c>
      <c r="AA85" s="4">
        <v>1076</v>
      </c>
      <c r="AB85" s="4">
        <v>1072</v>
      </c>
      <c r="AC85" s="4">
        <v>1071</v>
      </c>
      <c r="AD85" s="4">
        <v>1068</v>
      </c>
      <c r="AE85" s="4">
        <v>1088</v>
      </c>
      <c r="AF85" s="4">
        <v>1088</v>
      </c>
      <c r="AG85" s="4">
        <v>1081</v>
      </c>
      <c r="AH85" s="4">
        <v>1072</v>
      </c>
      <c r="AI85" s="4">
        <v>1088</v>
      </c>
      <c r="AJ85" s="4">
        <v>1073</v>
      </c>
      <c r="AK85" s="4">
        <v>1069</v>
      </c>
      <c r="AL85" s="4">
        <v>1056</v>
      </c>
      <c r="AM85" s="4">
        <v>1059</v>
      </c>
      <c r="AN85" s="4">
        <v>1048</v>
      </c>
      <c r="AO85" s="4">
        <v>1072</v>
      </c>
      <c r="AP85" s="4">
        <v>1063</v>
      </c>
      <c r="AQ85" s="4">
        <v>1085</v>
      </c>
    </row>
    <row r="86" spans="1:43">
      <c r="A86" s="5" t="s">
        <v>83</v>
      </c>
      <c r="B86" s="4">
        <v>680</v>
      </c>
      <c r="C86" s="4">
        <v>685</v>
      </c>
      <c r="D86" s="4">
        <v>691</v>
      </c>
      <c r="E86" s="4">
        <v>684</v>
      </c>
      <c r="F86" s="4">
        <v>687</v>
      </c>
      <c r="G86" s="4">
        <v>709</v>
      </c>
      <c r="H86" s="4">
        <v>720</v>
      </c>
      <c r="I86" s="4">
        <v>712</v>
      </c>
      <c r="J86" s="4">
        <v>678</v>
      </c>
      <c r="K86" s="4">
        <v>671</v>
      </c>
      <c r="L86" s="4">
        <v>672</v>
      </c>
      <c r="M86" s="4">
        <v>664</v>
      </c>
      <c r="N86" s="4">
        <v>670</v>
      </c>
      <c r="O86" s="4">
        <v>670</v>
      </c>
      <c r="P86" s="4">
        <v>682</v>
      </c>
      <c r="Q86" s="4">
        <v>679</v>
      </c>
      <c r="R86" s="4">
        <v>679</v>
      </c>
      <c r="S86" s="4">
        <v>694</v>
      </c>
      <c r="T86" s="4">
        <v>704</v>
      </c>
      <c r="U86" s="4">
        <v>706</v>
      </c>
      <c r="V86" s="4">
        <v>677</v>
      </c>
      <c r="W86" s="4">
        <v>674</v>
      </c>
      <c r="X86" s="4">
        <v>667</v>
      </c>
      <c r="Y86" s="4">
        <v>662</v>
      </c>
      <c r="Z86" s="4">
        <v>660</v>
      </c>
      <c r="AA86" s="4">
        <v>664</v>
      </c>
      <c r="AB86" s="4">
        <v>661</v>
      </c>
      <c r="AC86" s="4">
        <v>663</v>
      </c>
      <c r="AD86" s="4">
        <v>671</v>
      </c>
      <c r="AE86" s="4">
        <v>683</v>
      </c>
      <c r="AF86" s="4">
        <v>697</v>
      </c>
      <c r="AG86" s="4">
        <v>697</v>
      </c>
      <c r="AH86" s="4">
        <v>665</v>
      </c>
      <c r="AI86" s="4">
        <v>665</v>
      </c>
      <c r="AJ86" s="4">
        <v>660</v>
      </c>
      <c r="AK86" s="4">
        <v>652</v>
      </c>
      <c r="AL86" s="4">
        <v>643</v>
      </c>
      <c r="AM86" s="4">
        <v>644</v>
      </c>
      <c r="AN86" s="4">
        <v>648</v>
      </c>
      <c r="AO86" s="4">
        <v>652</v>
      </c>
      <c r="AP86" s="4">
        <v>656</v>
      </c>
      <c r="AQ86" s="4">
        <v>669</v>
      </c>
    </row>
    <row r="87" spans="1:43">
      <c r="A87" s="5" t="s">
        <v>84</v>
      </c>
      <c r="B87" s="4">
        <v>999</v>
      </c>
      <c r="C87" s="4">
        <v>986</v>
      </c>
      <c r="D87" s="4">
        <v>983</v>
      </c>
      <c r="E87" s="4">
        <v>922</v>
      </c>
      <c r="F87" s="4">
        <v>817</v>
      </c>
      <c r="G87" s="4">
        <v>862</v>
      </c>
      <c r="H87" s="4">
        <v>870</v>
      </c>
      <c r="I87" s="4">
        <v>878</v>
      </c>
      <c r="J87" s="4">
        <v>854</v>
      </c>
      <c r="K87" s="4">
        <v>864</v>
      </c>
      <c r="L87" s="4">
        <v>878</v>
      </c>
      <c r="M87" s="4">
        <v>942</v>
      </c>
      <c r="N87" s="4">
        <v>989</v>
      </c>
      <c r="O87" s="4">
        <v>978</v>
      </c>
      <c r="P87" s="4">
        <v>993</v>
      </c>
      <c r="Q87" s="4">
        <v>921</v>
      </c>
      <c r="R87" s="4">
        <v>845</v>
      </c>
      <c r="S87" s="4">
        <v>885</v>
      </c>
      <c r="T87" s="4">
        <v>881</v>
      </c>
      <c r="U87" s="4">
        <v>899</v>
      </c>
      <c r="V87" s="4">
        <v>872</v>
      </c>
      <c r="W87" s="4">
        <v>860</v>
      </c>
      <c r="X87" s="4">
        <v>874</v>
      </c>
      <c r="Y87" s="4">
        <v>926</v>
      </c>
      <c r="Z87" s="4">
        <v>963</v>
      </c>
      <c r="AA87" s="4">
        <v>961</v>
      </c>
      <c r="AB87" s="4">
        <v>941</v>
      </c>
      <c r="AC87" s="4">
        <v>816</v>
      </c>
      <c r="AD87" s="4">
        <v>820</v>
      </c>
      <c r="AE87" s="4">
        <v>879</v>
      </c>
      <c r="AF87" s="4">
        <v>873</v>
      </c>
      <c r="AG87" s="4">
        <v>883</v>
      </c>
      <c r="AH87" s="4">
        <v>854</v>
      </c>
      <c r="AI87" s="4">
        <v>851</v>
      </c>
      <c r="AJ87" s="4">
        <v>867</v>
      </c>
      <c r="AK87" s="4">
        <v>917</v>
      </c>
      <c r="AL87" s="4">
        <v>968</v>
      </c>
      <c r="AM87" s="4">
        <v>960</v>
      </c>
      <c r="AN87" s="4">
        <v>941</v>
      </c>
      <c r="AO87" s="4">
        <v>813</v>
      </c>
      <c r="AP87" s="4">
        <v>819</v>
      </c>
      <c r="AQ87" s="4">
        <v>871</v>
      </c>
    </row>
    <row r="88" spans="1:43">
      <c r="A88" s="5" t="s">
        <v>85</v>
      </c>
      <c r="B88" s="4">
        <v>8</v>
      </c>
      <c r="C88" s="4">
        <v>8</v>
      </c>
      <c r="D88" s="4">
        <v>8</v>
      </c>
      <c r="E88" s="4">
        <v>8</v>
      </c>
      <c r="F88" s="4">
        <v>8</v>
      </c>
      <c r="G88" s="4">
        <v>8</v>
      </c>
      <c r="H88" s="4">
        <v>8</v>
      </c>
      <c r="I88" s="4">
        <v>8</v>
      </c>
      <c r="J88" s="4">
        <v>8</v>
      </c>
      <c r="K88" s="4">
        <v>8</v>
      </c>
      <c r="L88" s="4">
        <v>7</v>
      </c>
      <c r="M88" s="4">
        <v>8</v>
      </c>
      <c r="N88" s="4">
        <v>8</v>
      </c>
      <c r="O88" s="4">
        <v>8</v>
      </c>
      <c r="P88" s="4">
        <v>8</v>
      </c>
      <c r="Q88" s="4">
        <v>8</v>
      </c>
      <c r="R88" s="4">
        <v>8</v>
      </c>
      <c r="S88" s="4">
        <v>8</v>
      </c>
      <c r="T88" s="4">
        <v>9</v>
      </c>
      <c r="U88" s="4">
        <v>9</v>
      </c>
      <c r="V88" s="4">
        <v>8</v>
      </c>
      <c r="W88" s="4">
        <v>8</v>
      </c>
      <c r="X88" s="4">
        <v>8</v>
      </c>
      <c r="Y88" s="4">
        <v>8</v>
      </c>
      <c r="Z88" s="4">
        <v>8</v>
      </c>
      <c r="AA88" s="4">
        <v>8</v>
      </c>
      <c r="AB88" s="4">
        <v>8</v>
      </c>
      <c r="AC88" s="4">
        <v>8</v>
      </c>
      <c r="AD88" s="4">
        <v>8</v>
      </c>
      <c r="AE88" s="4">
        <v>8</v>
      </c>
      <c r="AF88" s="4">
        <v>9</v>
      </c>
      <c r="AG88" s="4">
        <v>9</v>
      </c>
      <c r="AH88" s="4">
        <v>8</v>
      </c>
      <c r="AI88" s="4">
        <v>8</v>
      </c>
      <c r="AJ88" s="4">
        <v>8</v>
      </c>
      <c r="AK88" s="4">
        <v>8</v>
      </c>
      <c r="AL88" s="4">
        <v>8</v>
      </c>
      <c r="AM88" s="4">
        <v>8</v>
      </c>
      <c r="AN88" s="4">
        <v>8</v>
      </c>
      <c r="AO88" s="4">
        <v>8</v>
      </c>
      <c r="AP88" s="4">
        <v>8</v>
      </c>
      <c r="AQ88" s="4">
        <v>8</v>
      </c>
    </row>
    <row r="89" spans="1:43">
      <c r="A89" s="5" t="s">
        <v>86</v>
      </c>
      <c r="B89" s="4">
        <v>1601</v>
      </c>
      <c r="C89" s="4">
        <v>1617</v>
      </c>
      <c r="D89" s="4">
        <v>1613</v>
      </c>
      <c r="E89" s="4">
        <v>1637</v>
      </c>
      <c r="F89" s="4">
        <v>1649</v>
      </c>
      <c r="G89" s="4">
        <v>1657</v>
      </c>
      <c r="H89" s="4">
        <v>1667</v>
      </c>
      <c r="I89" s="4">
        <v>1673</v>
      </c>
      <c r="J89" s="4">
        <v>1658</v>
      </c>
      <c r="K89" s="4">
        <v>1663</v>
      </c>
      <c r="L89" s="4">
        <v>1660</v>
      </c>
      <c r="M89" s="4">
        <v>1633</v>
      </c>
      <c r="N89" s="4">
        <v>1597</v>
      </c>
      <c r="O89" s="4">
        <v>1620</v>
      </c>
      <c r="P89" s="4">
        <v>1610</v>
      </c>
      <c r="Q89" s="4">
        <v>1621</v>
      </c>
      <c r="R89" s="4">
        <v>1647</v>
      </c>
      <c r="S89" s="4">
        <v>1657</v>
      </c>
      <c r="T89" s="4">
        <v>1665</v>
      </c>
      <c r="U89" s="4">
        <v>1665</v>
      </c>
      <c r="V89" s="4">
        <v>1665</v>
      </c>
      <c r="W89" s="4">
        <v>1668</v>
      </c>
      <c r="X89" s="4">
        <v>1665</v>
      </c>
      <c r="Y89" s="4">
        <v>1649</v>
      </c>
      <c r="Z89" s="4">
        <v>1609</v>
      </c>
      <c r="AA89" s="4">
        <v>1631</v>
      </c>
      <c r="AB89" s="4">
        <v>1623</v>
      </c>
      <c r="AC89" s="4">
        <v>1631</v>
      </c>
      <c r="AD89" s="4">
        <v>1648</v>
      </c>
      <c r="AE89" s="4">
        <v>1678</v>
      </c>
      <c r="AF89" s="4">
        <v>1669</v>
      </c>
      <c r="AG89" s="4">
        <v>1664</v>
      </c>
      <c r="AH89" s="4">
        <v>1664</v>
      </c>
      <c r="AI89" s="4">
        <v>1676</v>
      </c>
      <c r="AJ89" s="4">
        <v>1661</v>
      </c>
      <c r="AK89" s="4">
        <v>1637</v>
      </c>
      <c r="AL89" s="4">
        <v>1600</v>
      </c>
      <c r="AM89" s="4">
        <v>1605</v>
      </c>
      <c r="AN89" s="4">
        <v>1610</v>
      </c>
      <c r="AO89" s="4">
        <v>1634</v>
      </c>
      <c r="AP89" s="4">
        <v>1643</v>
      </c>
      <c r="AQ89" s="4">
        <v>1667</v>
      </c>
    </row>
    <row r="90" spans="1:43">
      <c r="A90" s="5" t="s">
        <v>87</v>
      </c>
      <c r="B90" s="4">
        <v>726</v>
      </c>
      <c r="C90" s="4">
        <v>733</v>
      </c>
      <c r="D90" s="4">
        <v>731</v>
      </c>
      <c r="E90" s="4">
        <v>748</v>
      </c>
      <c r="F90" s="4">
        <v>751</v>
      </c>
      <c r="G90" s="4">
        <v>755</v>
      </c>
      <c r="H90" s="4">
        <v>762</v>
      </c>
      <c r="I90" s="4">
        <v>764</v>
      </c>
      <c r="J90" s="4">
        <v>757</v>
      </c>
      <c r="K90" s="4">
        <v>765</v>
      </c>
      <c r="L90" s="4">
        <v>759</v>
      </c>
      <c r="M90" s="4">
        <v>749</v>
      </c>
      <c r="N90" s="4">
        <v>740</v>
      </c>
      <c r="O90" s="4">
        <v>751</v>
      </c>
      <c r="P90" s="4">
        <v>746</v>
      </c>
      <c r="Q90" s="4">
        <v>752</v>
      </c>
      <c r="R90" s="4">
        <v>765</v>
      </c>
      <c r="S90" s="4">
        <v>768</v>
      </c>
      <c r="T90" s="4">
        <v>773</v>
      </c>
      <c r="U90" s="4">
        <v>772</v>
      </c>
      <c r="V90" s="4">
        <v>772</v>
      </c>
      <c r="W90" s="4">
        <v>774</v>
      </c>
      <c r="X90" s="4">
        <v>771</v>
      </c>
      <c r="Y90" s="4">
        <v>764</v>
      </c>
      <c r="Z90" s="4">
        <v>748</v>
      </c>
      <c r="AA90" s="4">
        <v>758</v>
      </c>
      <c r="AB90" s="4">
        <v>753</v>
      </c>
      <c r="AC90" s="4">
        <v>758</v>
      </c>
      <c r="AD90" s="4">
        <v>767</v>
      </c>
      <c r="AE90" s="4">
        <v>777</v>
      </c>
      <c r="AF90" s="4">
        <v>773</v>
      </c>
      <c r="AG90" s="4">
        <v>772</v>
      </c>
      <c r="AH90" s="4">
        <v>772</v>
      </c>
      <c r="AI90" s="4">
        <v>778</v>
      </c>
      <c r="AJ90" s="4">
        <v>772</v>
      </c>
      <c r="AK90" s="4">
        <v>760</v>
      </c>
      <c r="AL90" s="4">
        <v>742</v>
      </c>
      <c r="AM90" s="4">
        <v>745</v>
      </c>
      <c r="AN90" s="4">
        <v>747</v>
      </c>
      <c r="AO90" s="4">
        <v>758</v>
      </c>
      <c r="AP90" s="4">
        <v>762</v>
      </c>
      <c r="AQ90" s="4">
        <v>773</v>
      </c>
    </row>
    <row r="91" spans="1:43">
      <c r="A91" s="5" t="s">
        <v>88</v>
      </c>
      <c r="B91" s="4">
        <v>25664</v>
      </c>
      <c r="C91" s="4">
        <v>25967</v>
      </c>
      <c r="D91" s="4">
        <v>25912</v>
      </c>
      <c r="E91" s="4">
        <v>26214</v>
      </c>
      <c r="F91" s="4">
        <v>26074</v>
      </c>
      <c r="G91" s="4">
        <v>26231</v>
      </c>
      <c r="H91" s="4">
        <v>26561</v>
      </c>
      <c r="I91" s="4">
        <v>26563</v>
      </c>
      <c r="J91" s="4">
        <v>26291</v>
      </c>
      <c r="K91" s="4">
        <v>26539</v>
      </c>
      <c r="L91" s="4">
        <v>26558</v>
      </c>
      <c r="M91" s="4">
        <v>26403</v>
      </c>
      <c r="N91" s="4">
        <v>26101</v>
      </c>
      <c r="O91" s="4">
        <v>26414</v>
      </c>
      <c r="P91" s="4">
        <v>26262</v>
      </c>
      <c r="Q91" s="4">
        <v>26277</v>
      </c>
      <c r="R91" s="4">
        <v>26348</v>
      </c>
      <c r="S91" s="4">
        <v>26526</v>
      </c>
      <c r="T91" s="4">
        <v>26668</v>
      </c>
      <c r="U91" s="4">
        <v>26637</v>
      </c>
      <c r="V91" s="4">
        <v>26626</v>
      </c>
      <c r="W91" s="4">
        <v>26745</v>
      </c>
      <c r="X91" s="4">
        <v>26692</v>
      </c>
      <c r="Y91" s="4">
        <v>26496</v>
      </c>
      <c r="Z91" s="4">
        <v>25946</v>
      </c>
      <c r="AA91" s="4">
        <v>26293</v>
      </c>
      <c r="AB91" s="4">
        <v>26135</v>
      </c>
      <c r="AC91" s="4">
        <v>26114</v>
      </c>
      <c r="AD91" s="4">
        <v>26251</v>
      </c>
      <c r="AE91" s="4">
        <v>26651</v>
      </c>
      <c r="AF91" s="4">
        <v>26601</v>
      </c>
      <c r="AG91" s="4">
        <v>26597</v>
      </c>
      <c r="AH91" s="4">
        <v>26515</v>
      </c>
      <c r="AI91" s="4">
        <v>26750</v>
      </c>
      <c r="AJ91" s="4">
        <v>26562</v>
      </c>
      <c r="AK91" s="4">
        <v>26221</v>
      </c>
      <c r="AL91" s="4">
        <v>25750</v>
      </c>
      <c r="AM91" s="4">
        <v>25769</v>
      </c>
      <c r="AN91" s="4">
        <v>25783</v>
      </c>
      <c r="AO91" s="4">
        <v>26140</v>
      </c>
      <c r="AP91" s="4">
        <v>26072</v>
      </c>
      <c r="AQ91" s="4">
        <v>26492</v>
      </c>
    </row>
    <row r="92" spans="1:43">
      <c r="A92" s="5" t="s">
        <v>89</v>
      </c>
      <c r="B92" s="4">
        <v>810</v>
      </c>
      <c r="C92" s="4">
        <v>823</v>
      </c>
      <c r="D92" s="4">
        <v>822</v>
      </c>
      <c r="E92" s="4">
        <v>832</v>
      </c>
      <c r="F92" s="4">
        <v>829</v>
      </c>
      <c r="G92" s="4">
        <v>839</v>
      </c>
      <c r="H92" s="4">
        <v>850</v>
      </c>
      <c r="I92" s="4">
        <v>851</v>
      </c>
      <c r="J92" s="4">
        <v>854</v>
      </c>
      <c r="K92" s="4">
        <v>852</v>
      </c>
      <c r="L92" s="4">
        <v>845</v>
      </c>
      <c r="M92" s="4">
        <v>839</v>
      </c>
      <c r="N92" s="4">
        <v>833</v>
      </c>
      <c r="O92" s="4">
        <v>843</v>
      </c>
      <c r="P92" s="4">
        <v>837</v>
      </c>
      <c r="Q92" s="4">
        <v>833</v>
      </c>
      <c r="R92" s="4">
        <v>828</v>
      </c>
      <c r="S92" s="4">
        <v>846</v>
      </c>
      <c r="T92" s="4">
        <v>851</v>
      </c>
      <c r="U92" s="4">
        <v>840</v>
      </c>
      <c r="V92" s="4">
        <v>838</v>
      </c>
      <c r="W92" s="4">
        <v>848</v>
      </c>
      <c r="X92" s="4">
        <v>839</v>
      </c>
      <c r="Y92" s="4">
        <v>835</v>
      </c>
      <c r="Z92" s="4">
        <v>814</v>
      </c>
      <c r="AA92" s="4">
        <v>825</v>
      </c>
      <c r="AB92" s="4">
        <v>824</v>
      </c>
      <c r="AC92" s="4">
        <v>815</v>
      </c>
      <c r="AD92" s="4">
        <v>820</v>
      </c>
      <c r="AE92" s="4">
        <v>839</v>
      </c>
      <c r="AF92" s="4">
        <v>847</v>
      </c>
      <c r="AG92" s="4">
        <v>843</v>
      </c>
      <c r="AH92" s="4">
        <v>843</v>
      </c>
      <c r="AI92" s="4">
        <v>848</v>
      </c>
      <c r="AJ92" s="4">
        <v>838</v>
      </c>
      <c r="AK92" s="4">
        <v>816</v>
      </c>
      <c r="AL92" s="4">
        <v>806</v>
      </c>
      <c r="AM92" s="4">
        <v>808</v>
      </c>
      <c r="AN92" s="4">
        <v>808</v>
      </c>
      <c r="AO92" s="4">
        <v>817</v>
      </c>
      <c r="AP92" s="4">
        <v>824</v>
      </c>
      <c r="AQ92" s="4">
        <v>841</v>
      </c>
    </row>
    <row r="93" spans="1:43">
      <c r="A93" s="5" t="s">
        <v>90</v>
      </c>
      <c r="B93" s="4">
        <v>2515</v>
      </c>
      <c r="C93" s="4">
        <v>2541</v>
      </c>
      <c r="D93" s="4">
        <v>2533</v>
      </c>
      <c r="E93" s="4">
        <v>2591</v>
      </c>
      <c r="F93" s="4">
        <v>2604</v>
      </c>
      <c r="G93" s="4">
        <v>2619</v>
      </c>
      <c r="H93" s="4">
        <v>2642</v>
      </c>
      <c r="I93" s="4">
        <v>2650</v>
      </c>
      <c r="J93" s="4">
        <v>2619</v>
      </c>
      <c r="K93" s="4">
        <v>2645</v>
      </c>
      <c r="L93" s="4">
        <v>2633</v>
      </c>
      <c r="M93" s="4">
        <v>2595</v>
      </c>
      <c r="N93" s="4">
        <v>2562</v>
      </c>
      <c r="O93" s="4">
        <v>2599</v>
      </c>
      <c r="P93" s="4">
        <v>2583</v>
      </c>
      <c r="Q93" s="4">
        <v>2605</v>
      </c>
      <c r="R93" s="4">
        <v>2648</v>
      </c>
      <c r="S93" s="4">
        <v>2663</v>
      </c>
      <c r="T93" s="4">
        <v>2678</v>
      </c>
      <c r="U93" s="4">
        <v>2675</v>
      </c>
      <c r="V93" s="4">
        <v>2673</v>
      </c>
      <c r="W93" s="4">
        <v>2677</v>
      </c>
      <c r="X93" s="4">
        <v>2670</v>
      </c>
      <c r="Y93" s="4">
        <v>2643</v>
      </c>
      <c r="Z93" s="4">
        <v>2579</v>
      </c>
      <c r="AA93" s="4">
        <v>2618</v>
      </c>
      <c r="AB93" s="4">
        <v>2605</v>
      </c>
      <c r="AC93" s="4">
        <v>2616</v>
      </c>
      <c r="AD93" s="4">
        <v>2647</v>
      </c>
      <c r="AE93" s="4">
        <v>2692</v>
      </c>
      <c r="AF93" s="4">
        <v>2682</v>
      </c>
      <c r="AG93" s="4">
        <v>2671</v>
      </c>
      <c r="AH93" s="4">
        <v>2673</v>
      </c>
      <c r="AI93" s="4">
        <v>2688</v>
      </c>
      <c r="AJ93" s="4">
        <v>2667</v>
      </c>
      <c r="AK93" s="4">
        <v>2628</v>
      </c>
      <c r="AL93" s="4">
        <v>2567</v>
      </c>
      <c r="AM93" s="4">
        <v>2575</v>
      </c>
      <c r="AN93" s="4">
        <v>2584</v>
      </c>
      <c r="AO93" s="4">
        <v>2623</v>
      </c>
      <c r="AP93" s="4">
        <v>2637</v>
      </c>
      <c r="AQ93" s="4">
        <v>2676</v>
      </c>
    </row>
    <row r="94" spans="1:43">
      <c r="A94" s="5" t="s">
        <v>91</v>
      </c>
      <c r="B94" s="4">
        <v>4</v>
      </c>
      <c r="C94" s="4">
        <v>4</v>
      </c>
      <c r="D94" s="4">
        <v>4</v>
      </c>
      <c r="E94" s="4">
        <v>4</v>
      </c>
      <c r="F94" s="4">
        <v>4</v>
      </c>
      <c r="G94" s="4">
        <v>4</v>
      </c>
      <c r="H94" s="4">
        <v>4</v>
      </c>
      <c r="I94" s="4">
        <v>4</v>
      </c>
      <c r="J94" s="4">
        <v>4</v>
      </c>
      <c r="K94" s="4">
        <v>4</v>
      </c>
      <c r="L94" s="4">
        <v>4</v>
      </c>
      <c r="M94" s="4">
        <v>4</v>
      </c>
      <c r="N94" s="4">
        <v>4</v>
      </c>
      <c r="O94" s="4">
        <v>4</v>
      </c>
      <c r="P94" s="4">
        <v>4</v>
      </c>
      <c r="Q94" s="4">
        <v>4</v>
      </c>
      <c r="R94" s="4">
        <v>4</v>
      </c>
      <c r="S94" s="4">
        <v>4</v>
      </c>
      <c r="T94" s="4">
        <v>4</v>
      </c>
      <c r="U94" s="4">
        <v>4</v>
      </c>
      <c r="V94" s="4">
        <v>4</v>
      </c>
      <c r="W94" s="4">
        <v>4</v>
      </c>
      <c r="X94" s="4">
        <v>4</v>
      </c>
      <c r="Y94" s="4">
        <v>4</v>
      </c>
      <c r="Z94" s="4">
        <v>4</v>
      </c>
      <c r="AA94" s="4">
        <v>4</v>
      </c>
      <c r="AB94" s="4">
        <v>4</v>
      </c>
      <c r="AC94" s="4">
        <v>4</v>
      </c>
      <c r="AD94" s="4">
        <v>4</v>
      </c>
      <c r="AE94" s="4">
        <v>4</v>
      </c>
      <c r="AF94" s="4">
        <v>4</v>
      </c>
      <c r="AG94" s="4">
        <v>4</v>
      </c>
      <c r="AH94" s="4">
        <v>4</v>
      </c>
      <c r="AI94" s="4">
        <v>4</v>
      </c>
      <c r="AJ94" s="4">
        <v>4</v>
      </c>
      <c r="AK94" s="4">
        <v>4</v>
      </c>
      <c r="AL94" s="4">
        <v>4</v>
      </c>
      <c r="AM94" s="4">
        <v>4</v>
      </c>
      <c r="AN94" s="4">
        <v>4</v>
      </c>
      <c r="AO94" s="4">
        <v>4</v>
      </c>
      <c r="AP94" s="4">
        <v>4</v>
      </c>
      <c r="AQ94" s="4">
        <v>4</v>
      </c>
    </row>
    <row r="95" spans="1:43">
      <c r="A95" s="5" t="s">
        <v>92</v>
      </c>
      <c r="B95" s="4">
        <v>683</v>
      </c>
      <c r="C95" s="4">
        <v>686</v>
      </c>
      <c r="D95" s="4">
        <v>694</v>
      </c>
      <c r="E95" s="4">
        <v>694</v>
      </c>
      <c r="F95" s="4">
        <v>678</v>
      </c>
      <c r="G95" s="4">
        <v>686</v>
      </c>
      <c r="H95" s="4">
        <v>682</v>
      </c>
      <c r="I95" s="4">
        <v>675</v>
      </c>
      <c r="J95" s="4">
        <v>672</v>
      </c>
      <c r="K95" s="4">
        <v>681</v>
      </c>
      <c r="L95" s="4">
        <v>689</v>
      </c>
      <c r="M95" s="4">
        <v>689</v>
      </c>
      <c r="N95" s="4">
        <v>694</v>
      </c>
      <c r="O95" s="4">
        <v>688</v>
      </c>
      <c r="P95" s="4">
        <v>676</v>
      </c>
      <c r="Q95" s="4">
        <v>698</v>
      </c>
      <c r="R95" s="4">
        <v>684</v>
      </c>
      <c r="S95" s="4">
        <v>687</v>
      </c>
      <c r="T95" s="4">
        <v>683</v>
      </c>
      <c r="U95" s="4">
        <v>672</v>
      </c>
      <c r="V95" s="4">
        <v>676</v>
      </c>
      <c r="W95" s="4">
        <v>682</v>
      </c>
      <c r="X95" s="4">
        <v>691</v>
      </c>
      <c r="Y95" s="4">
        <v>688</v>
      </c>
      <c r="Z95" s="4">
        <v>704</v>
      </c>
      <c r="AA95" s="4">
        <v>712</v>
      </c>
      <c r="AB95" s="4">
        <v>710</v>
      </c>
      <c r="AC95" s="4">
        <v>703</v>
      </c>
      <c r="AD95" s="4">
        <v>693</v>
      </c>
      <c r="AE95" s="4">
        <v>699</v>
      </c>
      <c r="AF95" s="4">
        <v>699</v>
      </c>
      <c r="AG95" s="4">
        <v>690</v>
      </c>
      <c r="AH95" s="4">
        <v>688</v>
      </c>
      <c r="AI95" s="4">
        <v>687</v>
      </c>
      <c r="AJ95" s="4">
        <v>698</v>
      </c>
      <c r="AK95" s="4">
        <v>693</v>
      </c>
      <c r="AL95" s="4">
        <v>696</v>
      </c>
      <c r="AM95" s="4">
        <v>699</v>
      </c>
      <c r="AN95" s="4">
        <v>689</v>
      </c>
      <c r="AO95" s="4">
        <v>689</v>
      </c>
      <c r="AP95" s="4">
        <v>682</v>
      </c>
      <c r="AQ95" s="4">
        <v>683</v>
      </c>
    </row>
    <row r="96" spans="1:43">
      <c r="A96" s="5" t="s">
        <v>93</v>
      </c>
      <c r="B96" s="4">
        <v>82</v>
      </c>
      <c r="C96" s="4">
        <v>80</v>
      </c>
      <c r="D96" s="4">
        <v>81</v>
      </c>
      <c r="E96" s="4">
        <v>82</v>
      </c>
      <c r="F96" s="4">
        <v>87</v>
      </c>
      <c r="G96" s="4">
        <v>89</v>
      </c>
      <c r="H96" s="4">
        <v>91</v>
      </c>
      <c r="I96" s="4">
        <v>87</v>
      </c>
      <c r="J96" s="4">
        <v>87</v>
      </c>
      <c r="K96" s="4">
        <v>89</v>
      </c>
      <c r="L96" s="4">
        <v>83</v>
      </c>
      <c r="M96" s="4">
        <v>83</v>
      </c>
      <c r="N96" s="4">
        <v>79</v>
      </c>
      <c r="O96" s="4">
        <v>77</v>
      </c>
      <c r="P96" s="4">
        <v>77</v>
      </c>
      <c r="Q96" s="4">
        <v>82</v>
      </c>
      <c r="R96" s="4">
        <v>82</v>
      </c>
      <c r="S96" s="4">
        <v>83</v>
      </c>
      <c r="T96" s="4">
        <v>83</v>
      </c>
      <c r="U96" s="4">
        <v>81</v>
      </c>
      <c r="V96" s="4">
        <v>80</v>
      </c>
      <c r="W96" s="4">
        <v>80</v>
      </c>
      <c r="X96" s="4">
        <v>79</v>
      </c>
      <c r="Y96" s="4">
        <v>78</v>
      </c>
      <c r="Z96" s="4">
        <v>79</v>
      </c>
      <c r="AA96" s="4">
        <v>76</v>
      </c>
      <c r="AB96" s="4">
        <v>77</v>
      </c>
      <c r="AC96" s="4">
        <v>78</v>
      </c>
      <c r="AD96" s="4">
        <v>79</v>
      </c>
      <c r="AE96" s="4">
        <v>79</v>
      </c>
      <c r="AF96" s="4">
        <v>79</v>
      </c>
      <c r="AG96" s="4">
        <v>77</v>
      </c>
      <c r="AH96" s="4">
        <v>79</v>
      </c>
      <c r="AI96" s="4">
        <v>76</v>
      </c>
      <c r="AJ96" s="4">
        <v>79</v>
      </c>
      <c r="AK96" s="4">
        <v>77</v>
      </c>
      <c r="AL96" s="4">
        <v>77</v>
      </c>
      <c r="AM96" s="4">
        <v>77</v>
      </c>
      <c r="AN96" s="4">
        <v>78</v>
      </c>
      <c r="AO96" s="4">
        <v>81</v>
      </c>
      <c r="AP96" s="4">
        <v>83</v>
      </c>
      <c r="AQ96" s="4">
        <v>81</v>
      </c>
    </row>
    <row r="97" spans="1:43">
      <c r="A97" s="5" t="s">
        <v>94</v>
      </c>
      <c r="B97" s="4">
        <v>360</v>
      </c>
      <c r="C97" s="4">
        <v>362</v>
      </c>
      <c r="D97" s="4">
        <v>369</v>
      </c>
      <c r="E97" s="4">
        <v>365</v>
      </c>
      <c r="F97" s="4">
        <v>367</v>
      </c>
      <c r="G97" s="4">
        <v>365</v>
      </c>
      <c r="H97" s="4">
        <v>366</v>
      </c>
      <c r="I97" s="4">
        <v>359</v>
      </c>
      <c r="J97" s="4">
        <v>357</v>
      </c>
      <c r="K97" s="4">
        <v>358</v>
      </c>
      <c r="L97" s="4">
        <v>355</v>
      </c>
      <c r="M97" s="4">
        <v>362</v>
      </c>
      <c r="N97" s="4">
        <v>363</v>
      </c>
      <c r="O97" s="4">
        <v>366</v>
      </c>
      <c r="P97" s="4">
        <v>370</v>
      </c>
      <c r="Q97" s="4">
        <v>358</v>
      </c>
      <c r="R97" s="4">
        <v>361</v>
      </c>
      <c r="S97" s="4">
        <v>361</v>
      </c>
      <c r="T97" s="4">
        <v>369</v>
      </c>
      <c r="U97" s="4">
        <v>364</v>
      </c>
      <c r="V97" s="4">
        <v>365</v>
      </c>
      <c r="W97" s="4">
        <v>364</v>
      </c>
      <c r="X97" s="4">
        <v>368</v>
      </c>
      <c r="Y97" s="4">
        <v>363</v>
      </c>
      <c r="Z97" s="4">
        <v>362</v>
      </c>
      <c r="AA97" s="4">
        <v>357</v>
      </c>
      <c r="AB97" s="4">
        <v>357</v>
      </c>
      <c r="AC97" s="4">
        <v>353</v>
      </c>
      <c r="AD97" s="4">
        <v>352</v>
      </c>
      <c r="AE97" s="4">
        <v>370</v>
      </c>
      <c r="AF97" s="4">
        <v>371</v>
      </c>
      <c r="AG97" s="4">
        <v>367</v>
      </c>
      <c r="AH97" s="4">
        <v>361</v>
      </c>
      <c r="AI97" s="4">
        <v>361</v>
      </c>
      <c r="AJ97" s="4">
        <v>356</v>
      </c>
      <c r="AK97" s="4">
        <v>360</v>
      </c>
      <c r="AL97" s="4">
        <v>349</v>
      </c>
      <c r="AM97" s="4">
        <v>350</v>
      </c>
      <c r="AN97" s="4">
        <v>346</v>
      </c>
      <c r="AO97" s="4">
        <v>342</v>
      </c>
      <c r="AP97" s="4">
        <v>344</v>
      </c>
      <c r="AQ97" s="4">
        <v>355</v>
      </c>
    </row>
    <row r="98" spans="1:43">
      <c r="A98" s="5" t="s">
        <v>95</v>
      </c>
      <c r="B98" s="4">
        <v>49</v>
      </c>
      <c r="C98" s="4">
        <v>47</v>
      </c>
      <c r="D98" s="4">
        <v>52</v>
      </c>
      <c r="E98" s="4">
        <v>51</v>
      </c>
      <c r="F98" s="4">
        <v>52</v>
      </c>
      <c r="G98" s="4">
        <v>52</v>
      </c>
      <c r="H98" s="4">
        <v>52</v>
      </c>
      <c r="I98" s="4">
        <v>49</v>
      </c>
      <c r="J98" s="4">
        <v>48</v>
      </c>
      <c r="K98" s="4">
        <v>48</v>
      </c>
      <c r="L98" s="4">
        <v>45</v>
      </c>
      <c r="M98" s="4">
        <v>49</v>
      </c>
      <c r="N98" s="4">
        <v>46</v>
      </c>
      <c r="O98" s="4">
        <v>49</v>
      </c>
      <c r="P98" s="4">
        <v>48</v>
      </c>
      <c r="Q98" s="4">
        <v>47</v>
      </c>
      <c r="R98" s="4">
        <v>46</v>
      </c>
      <c r="S98" s="4">
        <v>48</v>
      </c>
      <c r="T98" s="4">
        <v>50</v>
      </c>
      <c r="U98" s="4">
        <v>50</v>
      </c>
      <c r="V98" s="4">
        <v>47</v>
      </c>
      <c r="W98" s="4">
        <v>46</v>
      </c>
      <c r="X98" s="4">
        <v>46</v>
      </c>
      <c r="Y98" s="4">
        <v>47</v>
      </c>
      <c r="Z98" s="4">
        <v>46</v>
      </c>
      <c r="AA98" s="4">
        <v>46</v>
      </c>
      <c r="AB98" s="4">
        <v>48</v>
      </c>
      <c r="AC98" s="4">
        <v>46</v>
      </c>
      <c r="AD98" s="4">
        <v>47</v>
      </c>
      <c r="AE98" s="4">
        <v>47</v>
      </c>
      <c r="AF98" s="4">
        <v>49</v>
      </c>
      <c r="AG98" s="4">
        <v>51</v>
      </c>
      <c r="AH98" s="4">
        <v>48</v>
      </c>
      <c r="AI98" s="4">
        <v>49</v>
      </c>
      <c r="AJ98" s="4">
        <v>48</v>
      </c>
      <c r="AK98" s="4">
        <v>47</v>
      </c>
      <c r="AL98" s="4">
        <v>47</v>
      </c>
      <c r="AM98" s="4">
        <v>46</v>
      </c>
      <c r="AN98" s="4">
        <v>46</v>
      </c>
      <c r="AO98" s="4">
        <v>43</v>
      </c>
      <c r="AP98" s="4">
        <v>44</v>
      </c>
      <c r="AQ98" s="4">
        <v>46</v>
      </c>
    </row>
    <row r="99" spans="1:43">
      <c r="A99" s="5" t="s">
        <v>96</v>
      </c>
      <c r="B99" s="4">
        <v>3871</v>
      </c>
      <c r="C99" s="4">
        <v>3955</v>
      </c>
      <c r="D99" s="4">
        <v>3930</v>
      </c>
      <c r="E99" s="4">
        <v>3939</v>
      </c>
      <c r="F99" s="4">
        <v>3828</v>
      </c>
      <c r="G99" s="4">
        <v>3842</v>
      </c>
      <c r="H99" s="4">
        <v>3904</v>
      </c>
      <c r="I99" s="4">
        <v>3915</v>
      </c>
      <c r="J99" s="4">
        <v>3837</v>
      </c>
      <c r="K99" s="4">
        <v>3902</v>
      </c>
      <c r="L99" s="4">
        <v>3951</v>
      </c>
      <c r="M99" s="4">
        <v>3951</v>
      </c>
      <c r="N99" s="4">
        <v>3873</v>
      </c>
      <c r="O99" s="4">
        <v>3927</v>
      </c>
      <c r="P99" s="4">
        <v>3896</v>
      </c>
      <c r="Q99" s="4">
        <v>3869</v>
      </c>
      <c r="R99" s="4">
        <v>3849</v>
      </c>
      <c r="S99" s="4">
        <v>3863</v>
      </c>
      <c r="T99" s="4">
        <v>3859</v>
      </c>
      <c r="U99" s="4">
        <v>3860</v>
      </c>
      <c r="V99" s="4">
        <v>3889</v>
      </c>
      <c r="W99" s="4">
        <v>3902</v>
      </c>
      <c r="X99" s="4">
        <v>3937</v>
      </c>
      <c r="Y99" s="4">
        <v>3896</v>
      </c>
      <c r="Z99" s="4">
        <v>3832</v>
      </c>
      <c r="AA99" s="4">
        <v>3882</v>
      </c>
      <c r="AB99" s="4">
        <v>3867</v>
      </c>
      <c r="AC99" s="4">
        <v>3852</v>
      </c>
      <c r="AD99" s="4">
        <v>3847</v>
      </c>
      <c r="AE99" s="4">
        <v>3865</v>
      </c>
      <c r="AF99" s="4">
        <v>3839</v>
      </c>
      <c r="AG99" s="4">
        <v>3840</v>
      </c>
      <c r="AH99" s="4">
        <v>3860</v>
      </c>
      <c r="AI99" s="4">
        <v>3884</v>
      </c>
      <c r="AJ99" s="4">
        <v>3908</v>
      </c>
      <c r="AK99" s="4">
        <v>3853</v>
      </c>
      <c r="AL99" s="4">
        <v>3782</v>
      </c>
      <c r="AM99" s="4">
        <v>3778</v>
      </c>
      <c r="AN99" s="4">
        <v>3789</v>
      </c>
      <c r="AO99" s="4">
        <v>3816</v>
      </c>
      <c r="AP99" s="4">
        <v>3763</v>
      </c>
      <c r="AQ99" s="4">
        <v>3803</v>
      </c>
    </row>
    <row r="100" spans="1:43">
      <c r="A100" s="5" t="s">
        <v>97</v>
      </c>
      <c r="B100" s="4">
        <v>1196</v>
      </c>
      <c r="C100" s="4">
        <v>1217</v>
      </c>
      <c r="D100" s="4">
        <v>1208</v>
      </c>
      <c r="E100" s="4">
        <v>1208</v>
      </c>
      <c r="F100" s="4">
        <v>1188</v>
      </c>
      <c r="G100" s="4">
        <v>1184</v>
      </c>
      <c r="H100" s="4">
        <v>1211</v>
      </c>
      <c r="I100" s="4">
        <v>1203</v>
      </c>
      <c r="J100" s="4">
        <v>1189</v>
      </c>
      <c r="K100" s="4">
        <v>1214</v>
      </c>
      <c r="L100" s="4">
        <v>1196</v>
      </c>
      <c r="M100" s="4">
        <v>1196</v>
      </c>
      <c r="N100" s="4">
        <v>1173</v>
      </c>
      <c r="O100" s="4">
        <v>1196</v>
      </c>
      <c r="P100" s="4">
        <v>1183</v>
      </c>
      <c r="Q100" s="4">
        <v>1174</v>
      </c>
      <c r="R100" s="4">
        <v>1185</v>
      </c>
      <c r="S100" s="4">
        <v>1181</v>
      </c>
      <c r="T100" s="4">
        <v>1190</v>
      </c>
      <c r="U100" s="4">
        <v>1188</v>
      </c>
      <c r="V100" s="4">
        <v>1185</v>
      </c>
      <c r="W100" s="4">
        <v>1195</v>
      </c>
      <c r="X100" s="4">
        <v>1196</v>
      </c>
      <c r="Y100" s="4">
        <v>1180</v>
      </c>
      <c r="Z100" s="4">
        <v>1162</v>
      </c>
      <c r="AA100" s="4">
        <v>1181</v>
      </c>
      <c r="AB100" s="4">
        <v>1167</v>
      </c>
      <c r="AC100" s="4">
        <v>1181</v>
      </c>
      <c r="AD100" s="4">
        <v>1193</v>
      </c>
      <c r="AE100" s="4">
        <v>1192</v>
      </c>
      <c r="AF100" s="4">
        <v>1192</v>
      </c>
      <c r="AG100" s="4">
        <v>1188</v>
      </c>
      <c r="AH100" s="4">
        <v>1180</v>
      </c>
      <c r="AI100" s="4">
        <v>1196</v>
      </c>
      <c r="AJ100" s="4">
        <v>1197</v>
      </c>
      <c r="AK100" s="4">
        <v>1178</v>
      </c>
      <c r="AL100" s="4">
        <v>1137</v>
      </c>
      <c r="AM100" s="4">
        <v>1135</v>
      </c>
      <c r="AN100" s="4">
        <v>1140</v>
      </c>
      <c r="AO100" s="4">
        <v>1168</v>
      </c>
      <c r="AP100" s="4">
        <v>1163</v>
      </c>
      <c r="AQ100" s="4">
        <v>1177</v>
      </c>
    </row>
    <row r="101" spans="1:43">
      <c r="A101" s="5" t="s">
        <v>98</v>
      </c>
      <c r="B101" s="4">
        <v>195</v>
      </c>
      <c r="C101" s="4">
        <v>195</v>
      </c>
      <c r="D101" s="4">
        <v>197</v>
      </c>
      <c r="E101" s="4">
        <v>202</v>
      </c>
      <c r="F101" s="4">
        <v>204</v>
      </c>
      <c r="G101" s="4">
        <v>209</v>
      </c>
      <c r="H101" s="4">
        <v>197</v>
      </c>
      <c r="I101" s="4">
        <v>198</v>
      </c>
      <c r="J101" s="4">
        <v>196</v>
      </c>
      <c r="K101" s="4">
        <v>192</v>
      </c>
      <c r="L101" s="4">
        <v>197</v>
      </c>
      <c r="M101" s="4">
        <v>195</v>
      </c>
      <c r="N101" s="4">
        <v>193</v>
      </c>
      <c r="O101" s="4">
        <v>191</v>
      </c>
      <c r="P101" s="4">
        <v>196</v>
      </c>
      <c r="Q101" s="4">
        <v>202</v>
      </c>
      <c r="R101" s="4">
        <v>208</v>
      </c>
      <c r="S101" s="4">
        <v>210</v>
      </c>
      <c r="T101" s="4">
        <v>204</v>
      </c>
      <c r="U101" s="4">
        <v>196</v>
      </c>
      <c r="V101" s="4">
        <v>199</v>
      </c>
      <c r="W101" s="4">
        <v>200</v>
      </c>
      <c r="X101" s="4">
        <v>203</v>
      </c>
      <c r="Y101" s="4">
        <v>198</v>
      </c>
      <c r="Z101" s="4">
        <v>192</v>
      </c>
      <c r="AA101" s="4">
        <v>192</v>
      </c>
      <c r="AB101" s="4">
        <v>193</v>
      </c>
      <c r="AC101" s="4">
        <v>198</v>
      </c>
      <c r="AD101" s="4">
        <v>193</v>
      </c>
      <c r="AE101" s="4">
        <v>201</v>
      </c>
      <c r="AF101" s="4">
        <v>198</v>
      </c>
      <c r="AG101" s="4">
        <v>204</v>
      </c>
      <c r="AH101" s="4">
        <v>199</v>
      </c>
      <c r="AI101" s="4">
        <v>187</v>
      </c>
      <c r="AJ101" s="4">
        <v>195</v>
      </c>
      <c r="AK101" s="4">
        <v>196</v>
      </c>
      <c r="AL101" s="4">
        <v>188</v>
      </c>
      <c r="AM101" s="4">
        <v>186</v>
      </c>
      <c r="AN101" s="4">
        <v>189</v>
      </c>
      <c r="AO101" s="4">
        <v>190</v>
      </c>
      <c r="AP101" s="4">
        <v>197</v>
      </c>
      <c r="AQ101" s="4">
        <v>203</v>
      </c>
    </row>
    <row r="102" spans="1:43">
      <c r="A102" s="5" t="s">
        <v>99</v>
      </c>
      <c r="B102" s="4">
        <v>406</v>
      </c>
      <c r="C102" s="4">
        <v>406</v>
      </c>
      <c r="D102" s="4">
        <v>407</v>
      </c>
      <c r="E102" s="4">
        <v>380</v>
      </c>
      <c r="F102" s="4">
        <v>397</v>
      </c>
      <c r="G102" s="4">
        <v>389</v>
      </c>
      <c r="H102" s="4">
        <v>402</v>
      </c>
      <c r="I102" s="4">
        <v>405</v>
      </c>
      <c r="J102" s="4">
        <v>387</v>
      </c>
      <c r="K102" s="4">
        <v>392</v>
      </c>
      <c r="L102" s="4">
        <v>386</v>
      </c>
      <c r="M102" s="4">
        <v>407</v>
      </c>
      <c r="N102" s="4">
        <v>405</v>
      </c>
      <c r="O102" s="4">
        <v>399</v>
      </c>
      <c r="P102" s="4">
        <v>404</v>
      </c>
      <c r="Q102" s="4">
        <v>377</v>
      </c>
      <c r="R102" s="4">
        <v>377</v>
      </c>
      <c r="S102" s="4">
        <v>387</v>
      </c>
      <c r="T102" s="4">
        <v>397</v>
      </c>
      <c r="U102" s="4">
        <v>406</v>
      </c>
      <c r="V102" s="4">
        <v>391</v>
      </c>
      <c r="W102" s="4">
        <v>394</v>
      </c>
      <c r="X102" s="4">
        <v>373</v>
      </c>
      <c r="Y102" s="4">
        <v>384</v>
      </c>
      <c r="Z102" s="4">
        <v>391</v>
      </c>
      <c r="AA102" s="4">
        <v>403</v>
      </c>
      <c r="AB102" s="4">
        <v>398</v>
      </c>
      <c r="AC102" s="4">
        <v>374</v>
      </c>
      <c r="AD102" s="4">
        <v>380</v>
      </c>
      <c r="AE102" s="4">
        <v>391</v>
      </c>
      <c r="AF102" s="4">
        <v>395</v>
      </c>
      <c r="AG102" s="4">
        <v>400</v>
      </c>
      <c r="AH102" s="4">
        <v>391</v>
      </c>
      <c r="AI102" s="4">
        <v>400</v>
      </c>
      <c r="AJ102" s="4">
        <v>383</v>
      </c>
      <c r="AK102" s="4">
        <v>393</v>
      </c>
      <c r="AL102" s="4">
        <v>393</v>
      </c>
      <c r="AM102" s="4">
        <v>390</v>
      </c>
      <c r="AN102" s="4">
        <v>392</v>
      </c>
      <c r="AO102" s="4">
        <v>367</v>
      </c>
      <c r="AP102" s="4">
        <v>368</v>
      </c>
      <c r="AQ102" s="4">
        <v>378</v>
      </c>
    </row>
    <row r="103" spans="1:43">
      <c r="A103" s="5" t="s">
        <v>100</v>
      </c>
      <c r="B103" s="4">
        <v>505</v>
      </c>
      <c r="C103" s="4">
        <v>511</v>
      </c>
      <c r="D103" s="4">
        <v>521</v>
      </c>
      <c r="E103" s="4">
        <v>520</v>
      </c>
      <c r="F103" s="4">
        <v>502</v>
      </c>
      <c r="G103" s="4">
        <v>518</v>
      </c>
      <c r="H103" s="4">
        <v>520</v>
      </c>
      <c r="I103" s="4">
        <v>524</v>
      </c>
      <c r="J103" s="4">
        <v>498</v>
      </c>
      <c r="K103" s="4">
        <v>489</v>
      </c>
      <c r="L103" s="4">
        <v>503</v>
      </c>
      <c r="M103" s="4">
        <v>505</v>
      </c>
      <c r="N103" s="4">
        <v>514</v>
      </c>
      <c r="O103" s="4">
        <v>504</v>
      </c>
      <c r="P103" s="4">
        <v>498</v>
      </c>
      <c r="Q103" s="4">
        <v>510</v>
      </c>
      <c r="R103" s="4">
        <v>503</v>
      </c>
      <c r="S103" s="4">
        <v>498</v>
      </c>
      <c r="T103" s="4">
        <v>517</v>
      </c>
      <c r="U103" s="4">
        <v>518</v>
      </c>
      <c r="V103" s="4">
        <v>498</v>
      </c>
      <c r="W103" s="4">
        <v>479</v>
      </c>
      <c r="X103" s="4">
        <v>475</v>
      </c>
      <c r="Y103" s="4">
        <v>468</v>
      </c>
      <c r="Z103" s="4">
        <v>488</v>
      </c>
      <c r="AA103" s="4">
        <v>472</v>
      </c>
      <c r="AB103" s="4">
        <v>485</v>
      </c>
      <c r="AC103" s="4">
        <v>494</v>
      </c>
      <c r="AD103" s="4">
        <v>503</v>
      </c>
      <c r="AE103" s="4">
        <v>485</v>
      </c>
      <c r="AF103" s="4">
        <v>503</v>
      </c>
      <c r="AG103" s="4">
        <v>508</v>
      </c>
      <c r="AH103" s="4">
        <v>499</v>
      </c>
      <c r="AI103" s="4">
        <v>483</v>
      </c>
      <c r="AJ103" s="4">
        <v>479</v>
      </c>
      <c r="AK103" s="4">
        <v>451</v>
      </c>
      <c r="AL103" s="4">
        <v>474</v>
      </c>
      <c r="AM103" s="4">
        <v>466</v>
      </c>
      <c r="AN103" s="4">
        <v>468</v>
      </c>
      <c r="AO103" s="4">
        <v>467</v>
      </c>
      <c r="AP103" s="4">
        <v>470</v>
      </c>
      <c r="AQ103" s="4">
        <v>454</v>
      </c>
    </row>
    <row r="104" spans="1:43">
      <c r="A104" s="5" t="s">
        <v>101</v>
      </c>
      <c r="B104" s="4">
        <v>122</v>
      </c>
      <c r="C104" s="4">
        <v>121</v>
      </c>
      <c r="D104" s="4">
        <v>118</v>
      </c>
      <c r="E104" s="4">
        <v>115</v>
      </c>
      <c r="F104" s="4">
        <v>115</v>
      </c>
      <c r="G104" s="4">
        <v>121</v>
      </c>
      <c r="H104" s="4">
        <v>128</v>
      </c>
      <c r="I104" s="4">
        <v>122</v>
      </c>
      <c r="J104" s="4">
        <v>117</v>
      </c>
      <c r="K104" s="4">
        <v>114</v>
      </c>
      <c r="L104" s="4">
        <v>111</v>
      </c>
      <c r="M104" s="4">
        <v>113</v>
      </c>
      <c r="N104" s="4">
        <v>115</v>
      </c>
      <c r="O104" s="4">
        <v>114</v>
      </c>
      <c r="P104" s="4">
        <v>113</v>
      </c>
      <c r="Q104" s="4">
        <v>118</v>
      </c>
      <c r="R104" s="4">
        <v>113</v>
      </c>
      <c r="S104" s="4">
        <v>119</v>
      </c>
      <c r="T104" s="4">
        <v>123</v>
      </c>
      <c r="U104" s="4">
        <v>127</v>
      </c>
      <c r="V104" s="4">
        <v>115</v>
      </c>
      <c r="W104" s="4">
        <v>117</v>
      </c>
      <c r="X104" s="4">
        <v>116</v>
      </c>
      <c r="Y104" s="4">
        <v>115</v>
      </c>
      <c r="Z104" s="4">
        <v>117</v>
      </c>
      <c r="AA104" s="4">
        <v>120</v>
      </c>
      <c r="AB104" s="4">
        <v>118</v>
      </c>
      <c r="AC104" s="4">
        <v>113</v>
      </c>
      <c r="AD104" s="4">
        <v>114</v>
      </c>
      <c r="AE104" s="4">
        <v>120</v>
      </c>
      <c r="AF104" s="4">
        <v>126</v>
      </c>
      <c r="AG104" s="4">
        <v>125</v>
      </c>
      <c r="AH104" s="4">
        <v>116</v>
      </c>
      <c r="AI104" s="4">
        <v>120</v>
      </c>
      <c r="AJ104" s="4">
        <v>113</v>
      </c>
      <c r="AK104" s="4">
        <v>119</v>
      </c>
      <c r="AL104" s="4">
        <v>119</v>
      </c>
      <c r="AM104" s="4">
        <v>116</v>
      </c>
      <c r="AN104" s="4">
        <v>114</v>
      </c>
      <c r="AO104" s="4">
        <v>108</v>
      </c>
      <c r="AP104" s="4">
        <v>111</v>
      </c>
      <c r="AQ104" s="4">
        <v>114</v>
      </c>
    </row>
    <row r="105" spans="1:43">
      <c r="A105" s="5" t="s">
        <v>102</v>
      </c>
      <c r="B105" s="4">
        <v>1270</v>
      </c>
      <c r="C105" s="4">
        <v>1268</v>
      </c>
      <c r="D105" s="4">
        <v>1266</v>
      </c>
      <c r="E105" s="4">
        <v>1255</v>
      </c>
      <c r="F105" s="4">
        <v>1258</v>
      </c>
      <c r="G105" s="4">
        <v>1263</v>
      </c>
      <c r="H105" s="4">
        <v>1257</v>
      </c>
      <c r="I105" s="4">
        <v>1246</v>
      </c>
      <c r="J105" s="4">
        <v>1244</v>
      </c>
      <c r="K105" s="4">
        <v>1244</v>
      </c>
      <c r="L105" s="4">
        <v>1232</v>
      </c>
      <c r="M105" s="4">
        <v>1262</v>
      </c>
      <c r="N105" s="4">
        <v>1275</v>
      </c>
      <c r="O105" s="4">
        <v>1278</v>
      </c>
      <c r="P105" s="4">
        <v>1287</v>
      </c>
      <c r="Q105" s="4">
        <v>1230</v>
      </c>
      <c r="R105" s="4">
        <v>1225</v>
      </c>
      <c r="S105" s="4">
        <v>1242</v>
      </c>
      <c r="T105" s="4">
        <v>1251</v>
      </c>
      <c r="U105" s="4">
        <v>1238</v>
      </c>
      <c r="V105" s="4">
        <v>1233</v>
      </c>
      <c r="W105" s="4">
        <v>1260</v>
      </c>
      <c r="X105" s="4">
        <v>1221</v>
      </c>
      <c r="Y105" s="4">
        <v>1244</v>
      </c>
      <c r="Z105" s="4">
        <v>1271</v>
      </c>
      <c r="AA105" s="4">
        <v>1255</v>
      </c>
      <c r="AB105" s="4">
        <v>1250</v>
      </c>
      <c r="AC105" s="4">
        <v>1208</v>
      </c>
      <c r="AD105" s="4">
        <v>1205</v>
      </c>
      <c r="AE105" s="4">
        <v>1269</v>
      </c>
      <c r="AF105" s="4">
        <v>1270</v>
      </c>
      <c r="AG105" s="4">
        <v>1263</v>
      </c>
      <c r="AH105" s="4">
        <v>1247</v>
      </c>
      <c r="AI105" s="4">
        <v>1267</v>
      </c>
      <c r="AJ105" s="4">
        <v>1247</v>
      </c>
      <c r="AK105" s="4">
        <v>1260</v>
      </c>
      <c r="AL105" s="4">
        <v>1240</v>
      </c>
      <c r="AM105" s="4">
        <v>1220</v>
      </c>
      <c r="AN105" s="4">
        <v>1218</v>
      </c>
      <c r="AO105" s="4">
        <v>1189</v>
      </c>
      <c r="AP105" s="4">
        <v>1186</v>
      </c>
      <c r="AQ105" s="4">
        <v>1227</v>
      </c>
    </row>
    <row r="106" spans="1:43">
      <c r="A106" s="5" t="s">
        <v>103</v>
      </c>
      <c r="B106" s="4">
        <v>399</v>
      </c>
      <c r="C106" s="4">
        <v>396</v>
      </c>
      <c r="D106" s="4">
        <v>399</v>
      </c>
      <c r="E106" s="4">
        <v>399</v>
      </c>
      <c r="F106" s="4">
        <v>391</v>
      </c>
      <c r="G106" s="4">
        <v>400</v>
      </c>
      <c r="H106" s="4">
        <v>397</v>
      </c>
      <c r="I106" s="4">
        <v>397</v>
      </c>
      <c r="J106" s="4">
        <v>392</v>
      </c>
      <c r="K106" s="4">
        <v>395</v>
      </c>
      <c r="L106" s="4">
        <v>392</v>
      </c>
      <c r="M106" s="4">
        <v>401</v>
      </c>
      <c r="N106" s="4">
        <v>391</v>
      </c>
      <c r="O106" s="4">
        <v>397</v>
      </c>
      <c r="P106" s="4">
        <v>403</v>
      </c>
      <c r="Q106" s="4">
        <v>395</v>
      </c>
      <c r="R106" s="4">
        <v>403</v>
      </c>
      <c r="S106" s="4">
        <v>402</v>
      </c>
      <c r="T106" s="4">
        <v>404</v>
      </c>
      <c r="U106" s="4">
        <v>397</v>
      </c>
      <c r="V106" s="4">
        <v>400</v>
      </c>
      <c r="W106" s="4">
        <v>401</v>
      </c>
      <c r="X106" s="4">
        <v>398</v>
      </c>
      <c r="Y106" s="4">
        <v>407</v>
      </c>
      <c r="Z106" s="4">
        <v>408</v>
      </c>
      <c r="AA106" s="4">
        <v>401</v>
      </c>
      <c r="AB106" s="4">
        <v>398</v>
      </c>
      <c r="AC106" s="4">
        <v>394</v>
      </c>
      <c r="AD106" s="4">
        <v>388</v>
      </c>
      <c r="AE106" s="4">
        <v>401</v>
      </c>
      <c r="AF106" s="4">
        <v>409</v>
      </c>
      <c r="AG106" s="4">
        <v>407</v>
      </c>
      <c r="AH106" s="4">
        <v>397</v>
      </c>
      <c r="AI106" s="4">
        <v>404</v>
      </c>
      <c r="AJ106" s="4">
        <v>399</v>
      </c>
      <c r="AK106" s="4">
        <v>401</v>
      </c>
      <c r="AL106" s="4">
        <v>389</v>
      </c>
      <c r="AM106" s="4">
        <v>383</v>
      </c>
      <c r="AN106" s="4">
        <v>385</v>
      </c>
      <c r="AO106" s="4">
        <v>375</v>
      </c>
      <c r="AP106" s="4">
        <v>378</v>
      </c>
      <c r="AQ106" s="4">
        <v>392</v>
      </c>
    </row>
    <row r="107" spans="1:43">
      <c r="A107" s="5" t="s">
        <v>104</v>
      </c>
      <c r="B107" s="4">
        <v>149</v>
      </c>
      <c r="C107" s="4">
        <v>152</v>
      </c>
      <c r="D107" s="4">
        <v>155</v>
      </c>
      <c r="E107" s="4">
        <v>167</v>
      </c>
      <c r="F107" s="4">
        <v>169</v>
      </c>
      <c r="G107" s="4">
        <v>169</v>
      </c>
      <c r="H107" s="4">
        <v>158</v>
      </c>
      <c r="I107" s="4">
        <v>160</v>
      </c>
      <c r="J107" s="4">
        <v>152</v>
      </c>
      <c r="K107" s="4">
        <v>147</v>
      </c>
      <c r="L107" s="4">
        <v>150</v>
      </c>
      <c r="M107" s="4">
        <v>146</v>
      </c>
      <c r="N107" s="4">
        <v>138</v>
      </c>
      <c r="O107" s="4">
        <v>140</v>
      </c>
      <c r="P107" s="4">
        <v>141</v>
      </c>
      <c r="Q107" s="4">
        <v>149</v>
      </c>
      <c r="R107" s="4">
        <v>148</v>
      </c>
      <c r="S107" s="4">
        <v>161</v>
      </c>
      <c r="T107" s="4">
        <v>147</v>
      </c>
      <c r="U107" s="4">
        <v>152</v>
      </c>
      <c r="V107" s="4">
        <v>155</v>
      </c>
      <c r="W107" s="4">
        <v>143</v>
      </c>
      <c r="X107" s="4">
        <v>148</v>
      </c>
      <c r="Y107" s="4">
        <v>146</v>
      </c>
      <c r="Z107" s="4">
        <v>148</v>
      </c>
      <c r="AA107" s="4">
        <v>146</v>
      </c>
      <c r="AB107" s="4">
        <v>146</v>
      </c>
      <c r="AC107" s="4">
        <v>148</v>
      </c>
      <c r="AD107" s="4">
        <v>148</v>
      </c>
      <c r="AE107" s="4">
        <v>148</v>
      </c>
      <c r="AF107" s="4">
        <v>144</v>
      </c>
      <c r="AG107" s="4">
        <v>143</v>
      </c>
      <c r="AH107" s="4">
        <v>147</v>
      </c>
      <c r="AI107" s="4">
        <v>138</v>
      </c>
      <c r="AJ107" s="4">
        <v>144</v>
      </c>
      <c r="AK107" s="4">
        <v>143</v>
      </c>
      <c r="AL107" s="4">
        <v>138</v>
      </c>
      <c r="AM107" s="4">
        <v>137</v>
      </c>
      <c r="AN107" s="4">
        <v>139</v>
      </c>
      <c r="AO107" s="4">
        <v>142</v>
      </c>
      <c r="AP107" s="4">
        <v>141</v>
      </c>
      <c r="AQ107" s="4">
        <v>150</v>
      </c>
    </row>
    <row r="108" spans="1:43">
      <c r="A108" s="5" t="s">
        <v>105</v>
      </c>
      <c r="B108" s="4">
        <v>1809</v>
      </c>
      <c r="C108" s="4">
        <v>1802</v>
      </c>
      <c r="D108" s="4">
        <v>1818</v>
      </c>
      <c r="E108" s="4">
        <v>1755</v>
      </c>
      <c r="F108" s="4">
        <v>1761</v>
      </c>
      <c r="G108" s="4">
        <v>1799</v>
      </c>
      <c r="H108" s="4">
        <v>1834</v>
      </c>
      <c r="I108" s="4">
        <v>1853</v>
      </c>
      <c r="J108" s="4">
        <v>1816</v>
      </c>
      <c r="K108" s="4">
        <v>1808</v>
      </c>
      <c r="L108" s="4">
        <v>1737</v>
      </c>
      <c r="M108" s="4">
        <v>1789</v>
      </c>
      <c r="N108" s="4">
        <v>1820</v>
      </c>
      <c r="O108" s="4">
        <v>1796</v>
      </c>
      <c r="P108" s="4">
        <v>1790</v>
      </c>
      <c r="Q108" s="4">
        <v>1739</v>
      </c>
      <c r="R108" s="4">
        <v>1712</v>
      </c>
      <c r="S108" s="4">
        <v>1760</v>
      </c>
      <c r="T108" s="4">
        <v>1775</v>
      </c>
      <c r="U108" s="4">
        <v>1821</v>
      </c>
      <c r="V108" s="4">
        <v>1783</v>
      </c>
      <c r="W108" s="4">
        <v>1804</v>
      </c>
      <c r="X108" s="4">
        <v>1719</v>
      </c>
      <c r="Y108" s="4">
        <v>1766</v>
      </c>
      <c r="Z108" s="4">
        <v>1821</v>
      </c>
      <c r="AA108" s="4">
        <v>1805</v>
      </c>
      <c r="AB108" s="4">
        <v>1813</v>
      </c>
      <c r="AC108" s="4">
        <v>1722</v>
      </c>
      <c r="AD108" s="4">
        <v>1757</v>
      </c>
      <c r="AE108" s="4">
        <v>1818</v>
      </c>
      <c r="AF108" s="4">
        <v>1827</v>
      </c>
      <c r="AG108" s="4">
        <v>1842</v>
      </c>
      <c r="AH108" s="4">
        <v>1797</v>
      </c>
      <c r="AI108" s="4">
        <v>1839</v>
      </c>
      <c r="AJ108" s="4">
        <v>1772</v>
      </c>
      <c r="AK108" s="4">
        <v>1797</v>
      </c>
      <c r="AL108" s="4">
        <v>1791</v>
      </c>
      <c r="AM108" s="4">
        <v>1782</v>
      </c>
      <c r="AN108" s="4">
        <v>1777</v>
      </c>
      <c r="AO108" s="4">
        <v>1684</v>
      </c>
      <c r="AP108" s="4">
        <v>1699</v>
      </c>
      <c r="AQ108" s="4">
        <v>1760</v>
      </c>
    </row>
    <row r="109" spans="1:43">
      <c r="A109" s="5" t="s">
        <v>106</v>
      </c>
      <c r="B109" s="4">
        <v>5995</v>
      </c>
      <c r="C109" s="4">
        <v>5980</v>
      </c>
      <c r="D109" s="4">
        <v>6054</v>
      </c>
      <c r="E109" s="4">
        <v>6075</v>
      </c>
      <c r="F109" s="4">
        <v>6086</v>
      </c>
      <c r="G109" s="4">
        <v>6223</v>
      </c>
      <c r="H109" s="4">
        <v>6301</v>
      </c>
      <c r="I109" s="4">
        <v>6288</v>
      </c>
      <c r="J109" s="4">
        <v>6061</v>
      </c>
      <c r="K109" s="4">
        <v>5999</v>
      </c>
      <c r="L109" s="4">
        <v>5997</v>
      </c>
      <c r="M109" s="4">
        <v>5930</v>
      </c>
      <c r="N109" s="4">
        <v>5971</v>
      </c>
      <c r="O109" s="4">
        <v>5929</v>
      </c>
      <c r="P109" s="4">
        <v>6003</v>
      </c>
      <c r="Q109" s="4">
        <v>6036</v>
      </c>
      <c r="R109" s="4">
        <v>6071</v>
      </c>
      <c r="S109" s="4">
        <v>6200</v>
      </c>
      <c r="T109" s="4">
        <v>6281</v>
      </c>
      <c r="U109" s="4">
        <v>6292</v>
      </c>
      <c r="V109" s="4">
        <v>6117</v>
      </c>
      <c r="W109" s="4">
        <v>6067</v>
      </c>
      <c r="X109" s="4">
        <v>6025</v>
      </c>
      <c r="Y109" s="4">
        <v>5941</v>
      </c>
      <c r="Z109" s="4">
        <v>5902</v>
      </c>
      <c r="AA109" s="4">
        <v>5884</v>
      </c>
      <c r="AB109" s="4">
        <v>5898</v>
      </c>
      <c r="AC109" s="4">
        <v>5929</v>
      </c>
      <c r="AD109" s="4">
        <v>5949</v>
      </c>
      <c r="AE109" s="4">
        <v>6078</v>
      </c>
      <c r="AF109" s="4">
        <v>6154</v>
      </c>
      <c r="AG109" s="4">
        <v>6161</v>
      </c>
      <c r="AH109" s="4">
        <v>5960</v>
      </c>
      <c r="AI109" s="4">
        <v>5919</v>
      </c>
      <c r="AJ109" s="4">
        <v>5882</v>
      </c>
      <c r="AK109" s="4">
        <v>5796</v>
      </c>
      <c r="AL109" s="4">
        <v>5731</v>
      </c>
      <c r="AM109" s="4">
        <v>5730</v>
      </c>
      <c r="AN109" s="4">
        <v>5790</v>
      </c>
      <c r="AO109" s="4">
        <v>5823</v>
      </c>
      <c r="AP109" s="4">
        <v>5880</v>
      </c>
      <c r="AQ109" s="4">
        <v>6029</v>
      </c>
    </row>
    <row r="110" spans="1:43">
      <c r="A110" s="5" t="s">
        <v>107</v>
      </c>
      <c r="B110" s="4">
        <v>2174</v>
      </c>
      <c r="C110" s="4">
        <v>2162</v>
      </c>
      <c r="D110" s="4">
        <v>2197</v>
      </c>
      <c r="E110" s="4">
        <v>2189</v>
      </c>
      <c r="F110" s="4">
        <v>2202</v>
      </c>
      <c r="G110" s="4">
        <v>2254</v>
      </c>
      <c r="H110" s="4">
        <v>2285</v>
      </c>
      <c r="I110" s="4">
        <v>2285</v>
      </c>
      <c r="J110" s="4">
        <v>2197</v>
      </c>
      <c r="K110" s="4">
        <v>2177</v>
      </c>
      <c r="L110" s="4">
        <v>2191</v>
      </c>
      <c r="M110" s="4">
        <v>2173</v>
      </c>
      <c r="N110" s="4">
        <v>2169</v>
      </c>
      <c r="O110" s="4">
        <v>2158</v>
      </c>
      <c r="P110" s="4">
        <v>2175</v>
      </c>
      <c r="Q110" s="4">
        <v>2185</v>
      </c>
      <c r="R110" s="4">
        <v>2189</v>
      </c>
      <c r="S110" s="4">
        <v>2241</v>
      </c>
      <c r="T110" s="4">
        <v>2270</v>
      </c>
      <c r="U110" s="4">
        <v>2276</v>
      </c>
      <c r="V110" s="4">
        <v>2206</v>
      </c>
      <c r="W110" s="4">
        <v>2176</v>
      </c>
      <c r="X110" s="4">
        <v>2172</v>
      </c>
      <c r="Y110" s="4">
        <v>2141</v>
      </c>
      <c r="Z110" s="4">
        <v>2154</v>
      </c>
      <c r="AA110" s="4">
        <v>2148</v>
      </c>
      <c r="AB110" s="4">
        <v>2140</v>
      </c>
      <c r="AC110" s="4">
        <v>2141</v>
      </c>
      <c r="AD110" s="4">
        <v>2158</v>
      </c>
      <c r="AE110" s="4">
        <v>2204</v>
      </c>
      <c r="AF110" s="4">
        <v>2235</v>
      </c>
      <c r="AG110" s="4">
        <v>2236</v>
      </c>
      <c r="AH110" s="4">
        <v>2137</v>
      </c>
      <c r="AI110" s="4">
        <v>2134</v>
      </c>
      <c r="AJ110" s="4">
        <v>2125</v>
      </c>
      <c r="AK110" s="4">
        <v>2108</v>
      </c>
      <c r="AL110" s="4">
        <v>2083</v>
      </c>
      <c r="AM110" s="4">
        <v>2087</v>
      </c>
      <c r="AN110" s="4">
        <v>2107</v>
      </c>
      <c r="AO110" s="4">
        <v>2109</v>
      </c>
      <c r="AP110" s="4">
        <v>2123</v>
      </c>
      <c r="AQ110" s="4">
        <v>2182</v>
      </c>
    </row>
    <row r="111" spans="1:43">
      <c r="A111" s="5" t="s">
        <v>108</v>
      </c>
      <c r="B111" s="4">
        <v>1816</v>
      </c>
      <c r="C111" s="4">
        <v>1830</v>
      </c>
      <c r="D111" s="4">
        <v>1839</v>
      </c>
      <c r="E111" s="4">
        <v>1843</v>
      </c>
      <c r="F111" s="4">
        <v>1844</v>
      </c>
      <c r="G111" s="4">
        <v>1849</v>
      </c>
      <c r="H111" s="4">
        <v>1874</v>
      </c>
      <c r="I111" s="4">
        <v>1879</v>
      </c>
      <c r="J111" s="4">
        <v>1869</v>
      </c>
      <c r="K111" s="4">
        <v>1873</v>
      </c>
      <c r="L111" s="4">
        <v>1856</v>
      </c>
      <c r="M111" s="4">
        <v>1844</v>
      </c>
      <c r="N111" s="4">
        <v>1831</v>
      </c>
      <c r="O111" s="4">
        <v>1852</v>
      </c>
      <c r="P111" s="4">
        <v>1837</v>
      </c>
      <c r="Q111" s="4">
        <v>1853</v>
      </c>
      <c r="R111" s="4">
        <v>1858</v>
      </c>
      <c r="S111" s="4">
        <v>1875</v>
      </c>
      <c r="T111" s="4">
        <v>1875</v>
      </c>
      <c r="U111" s="4">
        <v>1877</v>
      </c>
      <c r="V111" s="4">
        <v>1873</v>
      </c>
      <c r="W111" s="4">
        <v>1877</v>
      </c>
      <c r="X111" s="4">
        <v>1873</v>
      </c>
      <c r="Y111" s="4">
        <v>1863</v>
      </c>
      <c r="Z111" s="4">
        <v>1828</v>
      </c>
      <c r="AA111" s="4">
        <v>1859</v>
      </c>
      <c r="AB111" s="4">
        <v>1848</v>
      </c>
      <c r="AC111" s="4">
        <v>1853</v>
      </c>
      <c r="AD111" s="4">
        <v>1864</v>
      </c>
      <c r="AE111" s="4">
        <v>1892</v>
      </c>
      <c r="AF111" s="4">
        <v>1884</v>
      </c>
      <c r="AG111" s="4">
        <v>1867</v>
      </c>
      <c r="AH111" s="4">
        <v>1860</v>
      </c>
      <c r="AI111" s="4">
        <v>1875</v>
      </c>
      <c r="AJ111" s="4">
        <v>1861</v>
      </c>
      <c r="AK111" s="4">
        <v>1845</v>
      </c>
      <c r="AL111" s="4">
        <v>1820</v>
      </c>
      <c r="AM111" s="4">
        <v>1825</v>
      </c>
      <c r="AN111" s="4">
        <v>1829</v>
      </c>
      <c r="AO111" s="4">
        <v>1844</v>
      </c>
      <c r="AP111" s="4">
        <v>1839</v>
      </c>
      <c r="AQ111" s="4">
        <v>1870</v>
      </c>
    </row>
    <row r="112" spans="1:43">
      <c r="A112" s="5" t="s">
        <v>109</v>
      </c>
      <c r="B112" s="4">
        <v>2627</v>
      </c>
      <c r="C112" s="4">
        <v>2673</v>
      </c>
      <c r="D112" s="4">
        <v>2657</v>
      </c>
      <c r="E112" s="4">
        <v>2673</v>
      </c>
      <c r="F112" s="4">
        <v>2672</v>
      </c>
      <c r="G112" s="4">
        <v>2686</v>
      </c>
      <c r="H112" s="4">
        <v>2718</v>
      </c>
      <c r="I112" s="4">
        <v>2713</v>
      </c>
      <c r="J112" s="4">
        <v>2668</v>
      </c>
      <c r="K112" s="4">
        <v>2693</v>
      </c>
      <c r="L112" s="4">
        <v>2693</v>
      </c>
      <c r="M112" s="4">
        <v>2681</v>
      </c>
      <c r="N112" s="4">
        <v>2661</v>
      </c>
      <c r="O112" s="4">
        <v>2677</v>
      </c>
      <c r="P112" s="4">
        <v>2668</v>
      </c>
      <c r="Q112" s="4">
        <v>2669</v>
      </c>
      <c r="R112" s="4">
        <v>2687</v>
      </c>
      <c r="S112" s="4">
        <v>2697</v>
      </c>
      <c r="T112" s="4">
        <v>2707</v>
      </c>
      <c r="U112" s="4">
        <v>2711</v>
      </c>
      <c r="V112" s="4">
        <v>2720</v>
      </c>
      <c r="W112" s="4">
        <v>2726</v>
      </c>
      <c r="X112" s="4">
        <v>2718</v>
      </c>
      <c r="Y112" s="4">
        <v>2713</v>
      </c>
      <c r="Z112" s="4">
        <v>2668</v>
      </c>
      <c r="AA112" s="4">
        <v>2686</v>
      </c>
      <c r="AB112" s="4">
        <v>2671</v>
      </c>
      <c r="AC112" s="4">
        <v>2662</v>
      </c>
      <c r="AD112" s="4">
        <v>2683</v>
      </c>
      <c r="AE112" s="4">
        <v>2737</v>
      </c>
      <c r="AF112" s="4">
        <v>2732</v>
      </c>
      <c r="AG112" s="4">
        <v>2727</v>
      </c>
      <c r="AH112" s="4">
        <v>2726</v>
      </c>
      <c r="AI112" s="4">
        <v>2744</v>
      </c>
      <c r="AJ112" s="4">
        <v>2715</v>
      </c>
      <c r="AK112" s="4">
        <v>2685</v>
      </c>
      <c r="AL112" s="4">
        <v>2640</v>
      </c>
      <c r="AM112" s="4">
        <v>2646</v>
      </c>
      <c r="AN112" s="4">
        <v>2653</v>
      </c>
      <c r="AO112" s="4">
        <v>2683</v>
      </c>
      <c r="AP112" s="4">
        <v>2661</v>
      </c>
      <c r="AQ112" s="4">
        <v>2717</v>
      </c>
    </row>
    <row r="113" spans="1:43">
      <c r="A113" s="5" t="s">
        <v>110</v>
      </c>
      <c r="B113" s="4">
        <v>292</v>
      </c>
      <c r="C113" s="4">
        <v>291</v>
      </c>
      <c r="D113" s="4">
        <v>293</v>
      </c>
      <c r="E113" s="4">
        <v>293</v>
      </c>
      <c r="F113" s="4">
        <v>294</v>
      </c>
      <c r="G113" s="4">
        <v>302</v>
      </c>
      <c r="H113" s="4">
        <v>307</v>
      </c>
      <c r="I113" s="4">
        <v>298</v>
      </c>
      <c r="J113" s="4">
        <v>299</v>
      </c>
      <c r="K113" s="4">
        <v>287</v>
      </c>
      <c r="L113" s="4">
        <v>290</v>
      </c>
      <c r="M113" s="4">
        <v>288</v>
      </c>
      <c r="N113" s="4">
        <v>285</v>
      </c>
      <c r="O113" s="4">
        <v>282</v>
      </c>
      <c r="P113" s="4">
        <v>279</v>
      </c>
      <c r="Q113" s="4">
        <v>289</v>
      </c>
      <c r="R113" s="4">
        <v>292</v>
      </c>
      <c r="S113" s="4">
        <v>291</v>
      </c>
      <c r="T113" s="4">
        <v>290</v>
      </c>
      <c r="U113" s="4">
        <v>289</v>
      </c>
      <c r="V113" s="4">
        <v>287</v>
      </c>
      <c r="W113" s="4">
        <v>287</v>
      </c>
      <c r="X113" s="4">
        <v>293</v>
      </c>
      <c r="Y113" s="4">
        <v>289</v>
      </c>
      <c r="Z113" s="4">
        <v>291</v>
      </c>
      <c r="AA113" s="4">
        <v>295</v>
      </c>
      <c r="AB113" s="4">
        <v>294</v>
      </c>
      <c r="AC113" s="4">
        <v>295</v>
      </c>
      <c r="AD113" s="4">
        <v>301</v>
      </c>
      <c r="AE113" s="4">
        <v>303</v>
      </c>
      <c r="AF113" s="4">
        <v>300</v>
      </c>
      <c r="AG113" s="4">
        <v>294</v>
      </c>
      <c r="AH113" s="4">
        <v>292</v>
      </c>
      <c r="AI113" s="4">
        <v>294</v>
      </c>
      <c r="AJ113" s="4">
        <v>296</v>
      </c>
      <c r="AK113" s="4">
        <v>291</v>
      </c>
      <c r="AL113" s="4">
        <v>289</v>
      </c>
      <c r="AM113" s="4">
        <v>290</v>
      </c>
      <c r="AN113" s="4">
        <v>287</v>
      </c>
      <c r="AO113" s="4">
        <v>287</v>
      </c>
      <c r="AP113" s="4">
        <v>292</v>
      </c>
      <c r="AQ113" s="4">
        <v>291</v>
      </c>
    </row>
    <row r="114" spans="1:43">
      <c r="A114" s="5" t="s">
        <v>111</v>
      </c>
      <c r="B114" s="4">
        <v>373</v>
      </c>
      <c r="C114" s="4">
        <v>373</v>
      </c>
      <c r="D114" s="4">
        <v>376</v>
      </c>
      <c r="E114" s="4">
        <v>367</v>
      </c>
      <c r="F114" s="4">
        <v>360</v>
      </c>
      <c r="G114" s="4">
        <v>364</v>
      </c>
      <c r="H114" s="4">
        <v>371</v>
      </c>
      <c r="I114" s="4">
        <v>372</v>
      </c>
      <c r="J114" s="4">
        <v>367</v>
      </c>
      <c r="K114" s="4">
        <v>370</v>
      </c>
      <c r="L114" s="4">
        <v>372</v>
      </c>
      <c r="M114" s="4">
        <v>375</v>
      </c>
      <c r="N114" s="4">
        <v>373</v>
      </c>
      <c r="O114" s="4">
        <v>376</v>
      </c>
      <c r="P114" s="4">
        <v>381</v>
      </c>
      <c r="Q114" s="4">
        <v>368</v>
      </c>
      <c r="R114" s="4">
        <v>360</v>
      </c>
      <c r="S114" s="4">
        <v>365</v>
      </c>
      <c r="T114" s="4">
        <v>361</v>
      </c>
      <c r="U114" s="4">
        <v>366</v>
      </c>
      <c r="V114" s="4">
        <v>360</v>
      </c>
      <c r="W114" s="4">
        <v>367</v>
      </c>
      <c r="X114" s="4">
        <v>375</v>
      </c>
      <c r="Y114" s="4">
        <v>379</v>
      </c>
      <c r="Z114" s="4">
        <v>374</v>
      </c>
      <c r="AA114" s="4">
        <v>373</v>
      </c>
      <c r="AB114" s="4">
        <v>370</v>
      </c>
      <c r="AC114" s="4">
        <v>357</v>
      </c>
      <c r="AD114" s="4">
        <v>356</v>
      </c>
      <c r="AE114" s="4">
        <v>361</v>
      </c>
      <c r="AF114" s="4">
        <v>364</v>
      </c>
      <c r="AG114" s="4">
        <v>359</v>
      </c>
      <c r="AH114" s="4">
        <v>360</v>
      </c>
      <c r="AI114" s="4">
        <v>363</v>
      </c>
      <c r="AJ114" s="4">
        <v>369</v>
      </c>
      <c r="AK114" s="4">
        <v>371</v>
      </c>
      <c r="AL114" s="4">
        <v>369</v>
      </c>
      <c r="AM114" s="4">
        <v>363</v>
      </c>
      <c r="AN114" s="4">
        <v>366</v>
      </c>
      <c r="AO114" s="4">
        <v>355</v>
      </c>
      <c r="AP114" s="4">
        <v>351</v>
      </c>
      <c r="AQ114" s="4">
        <v>357</v>
      </c>
    </row>
    <row r="115" spans="1:43">
      <c r="A115" s="5" t="s">
        <v>112</v>
      </c>
      <c r="B115" s="4">
        <v>1184</v>
      </c>
      <c r="C115" s="4">
        <v>1188</v>
      </c>
      <c r="D115" s="4">
        <v>1179</v>
      </c>
      <c r="E115" s="4">
        <v>1188</v>
      </c>
      <c r="F115" s="4">
        <v>1184</v>
      </c>
      <c r="G115" s="4">
        <v>1184</v>
      </c>
      <c r="H115" s="4">
        <v>1198</v>
      </c>
      <c r="I115" s="4">
        <v>1202</v>
      </c>
      <c r="J115" s="4">
        <v>1188</v>
      </c>
      <c r="K115" s="4">
        <v>1201</v>
      </c>
      <c r="L115" s="4">
        <v>1215</v>
      </c>
      <c r="M115" s="4">
        <v>1204</v>
      </c>
      <c r="N115" s="4">
        <v>1188</v>
      </c>
      <c r="O115" s="4">
        <v>1206</v>
      </c>
      <c r="P115" s="4">
        <v>1197</v>
      </c>
      <c r="Q115" s="4">
        <v>1201</v>
      </c>
      <c r="R115" s="4">
        <v>1205</v>
      </c>
      <c r="S115" s="4">
        <v>1213</v>
      </c>
      <c r="T115" s="4">
        <v>1214</v>
      </c>
      <c r="U115" s="4">
        <v>1216</v>
      </c>
      <c r="V115" s="4">
        <v>1221</v>
      </c>
      <c r="W115" s="4">
        <v>1218</v>
      </c>
      <c r="X115" s="4">
        <v>1221</v>
      </c>
      <c r="Y115" s="4">
        <v>1200</v>
      </c>
      <c r="Z115" s="4">
        <v>1194</v>
      </c>
      <c r="AA115" s="4">
        <v>1213</v>
      </c>
      <c r="AB115" s="4">
        <v>1203</v>
      </c>
      <c r="AC115" s="4">
        <v>1196</v>
      </c>
      <c r="AD115" s="4">
        <v>1209</v>
      </c>
      <c r="AE115" s="4">
        <v>1225</v>
      </c>
      <c r="AF115" s="4">
        <v>1217</v>
      </c>
      <c r="AG115" s="4">
        <v>1217</v>
      </c>
      <c r="AH115" s="4">
        <v>1218</v>
      </c>
      <c r="AI115" s="4">
        <v>1219</v>
      </c>
      <c r="AJ115" s="4">
        <v>1214</v>
      </c>
      <c r="AK115" s="4">
        <v>1210</v>
      </c>
      <c r="AL115" s="4">
        <v>1196</v>
      </c>
      <c r="AM115" s="4">
        <v>1205</v>
      </c>
      <c r="AN115" s="4">
        <v>1196</v>
      </c>
      <c r="AO115" s="4">
        <v>1202</v>
      </c>
      <c r="AP115" s="4">
        <v>1194</v>
      </c>
      <c r="AQ115" s="4">
        <v>1213</v>
      </c>
    </row>
    <row r="116" spans="1:43">
      <c r="A116" s="5" t="s">
        <v>113</v>
      </c>
      <c r="B116" s="4">
        <v>1946</v>
      </c>
      <c r="C116" s="4">
        <v>1957</v>
      </c>
      <c r="D116" s="4">
        <v>1943</v>
      </c>
      <c r="E116" s="4">
        <v>1899</v>
      </c>
      <c r="F116" s="4">
        <v>1908</v>
      </c>
      <c r="G116" s="4">
        <v>1953</v>
      </c>
      <c r="H116" s="4">
        <v>1986</v>
      </c>
      <c r="I116" s="4">
        <v>2006</v>
      </c>
      <c r="J116" s="4">
        <v>1961</v>
      </c>
      <c r="K116" s="4">
        <v>1956</v>
      </c>
      <c r="L116" s="4">
        <v>1907</v>
      </c>
      <c r="M116" s="4">
        <v>1944</v>
      </c>
      <c r="N116" s="4">
        <v>2002</v>
      </c>
      <c r="O116" s="4">
        <v>1978</v>
      </c>
      <c r="P116" s="4">
        <v>1970</v>
      </c>
      <c r="Q116" s="4">
        <v>1926</v>
      </c>
      <c r="R116" s="4">
        <v>1919</v>
      </c>
      <c r="S116" s="4">
        <v>1962</v>
      </c>
      <c r="T116" s="4">
        <v>1969</v>
      </c>
      <c r="U116" s="4">
        <v>1994</v>
      </c>
      <c r="V116" s="4">
        <v>1952</v>
      </c>
      <c r="W116" s="4">
        <v>1968</v>
      </c>
      <c r="X116" s="4">
        <v>1887</v>
      </c>
      <c r="Y116" s="4">
        <v>1920</v>
      </c>
      <c r="Z116" s="4">
        <v>1978</v>
      </c>
      <c r="AA116" s="4">
        <v>1987</v>
      </c>
      <c r="AB116" s="4">
        <v>1992</v>
      </c>
      <c r="AC116" s="4">
        <v>1881</v>
      </c>
      <c r="AD116" s="4">
        <v>1917</v>
      </c>
      <c r="AE116" s="4">
        <v>1990</v>
      </c>
      <c r="AF116" s="4">
        <v>1979</v>
      </c>
      <c r="AG116" s="4">
        <v>2003</v>
      </c>
      <c r="AH116" s="4">
        <v>1967</v>
      </c>
      <c r="AI116" s="4">
        <v>2012</v>
      </c>
      <c r="AJ116" s="4">
        <v>1933</v>
      </c>
      <c r="AK116" s="4">
        <v>1965</v>
      </c>
      <c r="AL116" s="4">
        <v>1992</v>
      </c>
      <c r="AM116" s="4">
        <v>1951</v>
      </c>
      <c r="AN116" s="4">
        <v>1948</v>
      </c>
      <c r="AO116" s="4">
        <v>1866</v>
      </c>
      <c r="AP116" s="4">
        <v>1895</v>
      </c>
      <c r="AQ116" s="4">
        <v>1967</v>
      </c>
    </row>
    <row r="117" spans="1:43">
      <c r="A117" s="5" t="s">
        <v>114</v>
      </c>
      <c r="B117" s="4">
        <v>236</v>
      </c>
      <c r="C117" s="4">
        <v>237</v>
      </c>
      <c r="D117" s="4">
        <v>240</v>
      </c>
      <c r="E117" s="4">
        <v>235</v>
      </c>
      <c r="F117" s="4">
        <v>231</v>
      </c>
      <c r="G117" s="4">
        <v>237</v>
      </c>
      <c r="H117" s="4">
        <v>241</v>
      </c>
      <c r="I117" s="4">
        <v>238</v>
      </c>
      <c r="J117" s="4">
        <v>236</v>
      </c>
      <c r="K117" s="4">
        <v>235</v>
      </c>
      <c r="L117" s="4">
        <v>237</v>
      </c>
      <c r="M117" s="4">
        <v>239</v>
      </c>
      <c r="N117" s="4">
        <v>236</v>
      </c>
      <c r="O117" s="4">
        <v>237</v>
      </c>
      <c r="P117" s="4">
        <v>238</v>
      </c>
      <c r="Q117" s="4">
        <v>230</v>
      </c>
      <c r="R117" s="4">
        <v>232</v>
      </c>
      <c r="S117" s="4">
        <v>233</v>
      </c>
      <c r="T117" s="4">
        <v>238</v>
      </c>
      <c r="U117" s="4">
        <v>237</v>
      </c>
      <c r="V117" s="4">
        <v>236</v>
      </c>
      <c r="W117" s="4">
        <v>241</v>
      </c>
      <c r="X117" s="4">
        <v>240</v>
      </c>
      <c r="Y117" s="4">
        <v>245</v>
      </c>
      <c r="Z117" s="4">
        <v>239</v>
      </c>
      <c r="AA117" s="4">
        <v>239</v>
      </c>
      <c r="AB117" s="4">
        <v>238</v>
      </c>
      <c r="AC117" s="4">
        <v>226</v>
      </c>
      <c r="AD117" s="4">
        <v>226</v>
      </c>
      <c r="AE117" s="4">
        <v>232</v>
      </c>
      <c r="AF117" s="4">
        <v>234</v>
      </c>
      <c r="AG117" s="4">
        <v>230</v>
      </c>
      <c r="AH117" s="4">
        <v>232</v>
      </c>
      <c r="AI117" s="4">
        <v>238</v>
      </c>
      <c r="AJ117" s="4">
        <v>239</v>
      </c>
      <c r="AK117" s="4">
        <v>240</v>
      </c>
      <c r="AL117" s="4">
        <v>235</v>
      </c>
      <c r="AM117" s="4">
        <v>233</v>
      </c>
      <c r="AN117" s="4">
        <v>235</v>
      </c>
      <c r="AO117" s="4">
        <v>226</v>
      </c>
      <c r="AP117" s="4">
        <v>223</v>
      </c>
      <c r="AQ117" s="4">
        <v>227</v>
      </c>
    </row>
    <row r="118" spans="1:43">
      <c r="A118" s="5" t="s">
        <v>115</v>
      </c>
      <c r="B118" s="4">
        <v>735</v>
      </c>
      <c r="C118" s="4">
        <v>724</v>
      </c>
      <c r="D118" s="4">
        <v>738</v>
      </c>
      <c r="E118" s="4">
        <v>754</v>
      </c>
      <c r="F118" s="4">
        <v>734</v>
      </c>
      <c r="G118" s="4">
        <v>742</v>
      </c>
      <c r="H118" s="4">
        <v>742</v>
      </c>
      <c r="I118" s="4">
        <v>725</v>
      </c>
      <c r="J118" s="4">
        <v>732</v>
      </c>
      <c r="K118" s="4">
        <v>722</v>
      </c>
      <c r="L118" s="4">
        <v>724</v>
      </c>
      <c r="M118" s="4">
        <v>738</v>
      </c>
      <c r="N118" s="4">
        <v>738</v>
      </c>
      <c r="O118" s="4">
        <v>735</v>
      </c>
      <c r="P118" s="4">
        <v>721</v>
      </c>
      <c r="Q118" s="4">
        <v>741</v>
      </c>
      <c r="R118" s="4">
        <v>725</v>
      </c>
      <c r="S118" s="4">
        <v>732</v>
      </c>
      <c r="T118" s="4">
        <v>736</v>
      </c>
      <c r="U118" s="4">
        <v>721</v>
      </c>
      <c r="V118" s="4">
        <v>724</v>
      </c>
      <c r="W118" s="4">
        <v>726</v>
      </c>
      <c r="X118" s="4">
        <v>733</v>
      </c>
      <c r="Y118" s="4">
        <v>732</v>
      </c>
      <c r="Z118" s="4">
        <v>740</v>
      </c>
      <c r="AA118" s="4">
        <v>749</v>
      </c>
      <c r="AB118" s="4">
        <v>749</v>
      </c>
      <c r="AC118" s="4">
        <v>744</v>
      </c>
      <c r="AD118" s="4">
        <v>746</v>
      </c>
      <c r="AE118" s="4">
        <v>757</v>
      </c>
      <c r="AF118" s="4">
        <v>753</v>
      </c>
      <c r="AG118" s="4">
        <v>738</v>
      </c>
      <c r="AH118" s="4">
        <v>743</v>
      </c>
      <c r="AI118" s="4">
        <v>752</v>
      </c>
      <c r="AJ118" s="4">
        <v>758</v>
      </c>
      <c r="AK118" s="4">
        <v>741</v>
      </c>
      <c r="AL118" s="4">
        <v>727</v>
      </c>
      <c r="AM118" s="4">
        <v>728</v>
      </c>
      <c r="AN118" s="4">
        <v>713</v>
      </c>
      <c r="AO118" s="4">
        <v>706</v>
      </c>
      <c r="AP118" s="4">
        <v>711</v>
      </c>
      <c r="AQ118" s="4">
        <v>711</v>
      </c>
    </row>
    <row r="119" spans="1:43">
      <c r="A119" s="5" t="s">
        <v>116</v>
      </c>
      <c r="B119" s="4">
        <v>243</v>
      </c>
      <c r="C119" s="4">
        <v>251</v>
      </c>
      <c r="D119" s="4">
        <v>243</v>
      </c>
      <c r="E119" s="4">
        <v>247</v>
      </c>
      <c r="F119" s="4">
        <v>231</v>
      </c>
      <c r="G119" s="4">
        <v>232</v>
      </c>
      <c r="H119" s="4">
        <v>238</v>
      </c>
      <c r="I119" s="4">
        <v>236</v>
      </c>
      <c r="J119" s="4">
        <v>224</v>
      </c>
      <c r="K119" s="4">
        <v>230</v>
      </c>
      <c r="L119" s="4">
        <v>251</v>
      </c>
      <c r="M119" s="4">
        <v>257</v>
      </c>
      <c r="N119" s="4">
        <v>248</v>
      </c>
      <c r="O119" s="4">
        <v>252</v>
      </c>
      <c r="P119" s="4">
        <v>251</v>
      </c>
      <c r="Q119" s="4">
        <v>243</v>
      </c>
      <c r="R119" s="4">
        <v>235</v>
      </c>
      <c r="S119" s="4">
        <v>237</v>
      </c>
      <c r="T119" s="4">
        <v>242</v>
      </c>
      <c r="U119" s="4">
        <v>242</v>
      </c>
      <c r="V119" s="4">
        <v>248</v>
      </c>
      <c r="W119" s="4">
        <v>242</v>
      </c>
      <c r="X119" s="4">
        <v>255</v>
      </c>
      <c r="Y119" s="4">
        <v>252</v>
      </c>
      <c r="Z119" s="4">
        <v>244</v>
      </c>
      <c r="AA119" s="4">
        <v>254</v>
      </c>
      <c r="AB119" s="4">
        <v>256</v>
      </c>
      <c r="AC119" s="4">
        <v>248</v>
      </c>
      <c r="AD119" s="4">
        <v>238</v>
      </c>
      <c r="AE119" s="4">
        <v>236</v>
      </c>
      <c r="AF119" s="4">
        <v>234</v>
      </c>
      <c r="AG119" s="4">
        <v>236</v>
      </c>
      <c r="AH119" s="4">
        <v>241</v>
      </c>
      <c r="AI119" s="4">
        <v>234</v>
      </c>
      <c r="AJ119" s="4">
        <v>250</v>
      </c>
      <c r="AK119" s="4">
        <v>241</v>
      </c>
      <c r="AL119" s="4">
        <v>233</v>
      </c>
      <c r="AM119" s="4">
        <v>235</v>
      </c>
      <c r="AN119" s="4">
        <v>241</v>
      </c>
      <c r="AO119" s="4">
        <v>233</v>
      </c>
      <c r="AP119" s="4">
        <v>229</v>
      </c>
      <c r="AQ119" s="4">
        <v>226</v>
      </c>
    </row>
    <row r="120" spans="1:43">
      <c r="A120" s="5" t="s">
        <v>117</v>
      </c>
      <c r="B120" s="4">
        <v>617</v>
      </c>
      <c r="C120" s="4">
        <v>621</v>
      </c>
      <c r="D120" s="4">
        <v>627</v>
      </c>
      <c r="E120" s="4">
        <v>646</v>
      </c>
      <c r="F120" s="4">
        <v>631</v>
      </c>
      <c r="G120" s="4">
        <v>636</v>
      </c>
      <c r="H120" s="4">
        <v>619</v>
      </c>
      <c r="I120" s="4">
        <v>614</v>
      </c>
      <c r="J120" s="4">
        <v>604</v>
      </c>
      <c r="K120" s="4">
        <v>614</v>
      </c>
      <c r="L120" s="4">
        <v>616</v>
      </c>
      <c r="M120" s="4">
        <v>623</v>
      </c>
      <c r="N120" s="4">
        <v>639</v>
      </c>
      <c r="O120" s="4">
        <v>645</v>
      </c>
      <c r="P120" s="4">
        <v>647</v>
      </c>
      <c r="Q120" s="4">
        <v>641</v>
      </c>
      <c r="R120" s="4">
        <v>646</v>
      </c>
      <c r="S120" s="4">
        <v>639</v>
      </c>
      <c r="T120" s="4">
        <v>634</v>
      </c>
      <c r="U120" s="4">
        <v>623</v>
      </c>
      <c r="V120" s="4">
        <v>631</v>
      </c>
      <c r="W120" s="4">
        <v>636</v>
      </c>
      <c r="X120" s="4">
        <v>624</v>
      </c>
      <c r="Y120" s="4">
        <v>627</v>
      </c>
      <c r="Z120" s="4">
        <v>627</v>
      </c>
      <c r="AA120" s="4">
        <v>624</v>
      </c>
      <c r="AB120" s="4">
        <v>626</v>
      </c>
      <c r="AC120" s="4">
        <v>642</v>
      </c>
      <c r="AD120" s="4">
        <v>631</v>
      </c>
      <c r="AE120" s="4">
        <v>643</v>
      </c>
      <c r="AF120" s="4">
        <v>646</v>
      </c>
      <c r="AG120" s="4">
        <v>641</v>
      </c>
      <c r="AH120" s="4">
        <v>633</v>
      </c>
      <c r="AI120" s="4">
        <v>640</v>
      </c>
      <c r="AJ120" s="4">
        <v>632</v>
      </c>
      <c r="AK120" s="4">
        <v>632</v>
      </c>
      <c r="AL120" s="4">
        <v>612</v>
      </c>
      <c r="AM120" s="4">
        <v>600</v>
      </c>
      <c r="AN120" s="4">
        <v>603</v>
      </c>
      <c r="AO120" s="4">
        <v>604</v>
      </c>
      <c r="AP120" s="4">
        <v>612</v>
      </c>
      <c r="AQ120" s="4">
        <v>623</v>
      </c>
    </row>
    <row r="121" spans="1:43">
      <c r="A121" s="5" t="s">
        <v>118</v>
      </c>
      <c r="B121" s="4">
        <v>280</v>
      </c>
      <c r="C121" s="4">
        <v>273</v>
      </c>
      <c r="D121" s="4">
        <v>280</v>
      </c>
      <c r="E121" s="4">
        <v>282</v>
      </c>
      <c r="F121" s="4">
        <v>291</v>
      </c>
      <c r="G121" s="4">
        <v>291</v>
      </c>
      <c r="H121" s="4">
        <v>293</v>
      </c>
      <c r="I121" s="4">
        <v>289</v>
      </c>
      <c r="J121" s="4">
        <v>291</v>
      </c>
      <c r="K121" s="4">
        <v>283</v>
      </c>
      <c r="L121" s="4">
        <v>286</v>
      </c>
      <c r="M121" s="4">
        <v>286</v>
      </c>
      <c r="N121" s="4">
        <v>283</v>
      </c>
      <c r="O121" s="4">
        <v>284</v>
      </c>
      <c r="P121" s="4">
        <v>277</v>
      </c>
      <c r="Q121" s="4">
        <v>284</v>
      </c>
      <c r="R121" s="4">
        <v>282</v>
      </c>
      <c r="S121" s="4">
        <v>278</v>
      </c>
      <c r="T121" s="4">
        <v>288</v>
      </c>
      <c r="U121" s="4">
        <v>292</v>
      </c>
      <c r="V121" s="4">
        <v>279</v>
      </c>
      <c r="W121" s="4">
        <v>280</v>
      </c>
      <c r="X121" s="4">
        <v>284</v>
      </c>
      <c r="Y121" s="4">
        <v>284</v>
      </c>
      <c r="Z121" s="4">
        <v>293</v>
      </c>
      <c r="AA121" s="4">
        <v>300</v>
      </c>
      <c r="AB121" s="4">
        <v>300</v>
      </c>
      <c r="AC121" s="4">
        <v>294</v>
      </c>
      <c r="AD121" s="4">
        <v>295</v>
      </c>
      <c r="AE121" s="4">
        <v>297</v>
      </c>
      <c r="AF121" s="4">
        <v>301</v>
      </c>
      <c r="AG121" s="4">
        <v>291</v>
      </c>
      <c r="AH121" s="4">
        <v>299</v>
      </c>
      <c r="AI121" s="4">
        <v>280</v>
      </c>
      <c r="AJ121" s="4">
        <v>291</v>
      </c>
      <c r="AK121" s="4">
        <v>288</v>
      </c>
      <c r="AL121" s="4">
        <v>288</v>
      </c>
      <c r="AM121" s="4">
        <v>293</v>
      </c>
      <c r="AN121" s="4">
        <v>295</v>
      </c>
      <c r="AO121" s="4">
        <v>293</v>
      </c>
      <c r="AP121" s="4">
        <v>299</v>
      </c>
      <c r="AQ121" s="4">
        <v>291</v>
      </c>
    </row>
    <row r="122" spans="1:43">
      <c r="A122" s="5" t="s">
        <v>119</v>
      </c>
      <c r="B122" s="4">
        <v>2883</v>
      </c>
      <c r="C122" s="4">
        <v>2921</v>
      </c>
      <c r="D122" s="4">
        <v>2909</v>
      </c>
      <c r="E122" s="4">
        <v>2950</v>
      </c>
      <c r="F122" s="4">
        <v>2945</v>
      </c>
      <c r="G122" s="4">
        <v>2952</v>
      </c>
      <c r="H122" s="4">
        <v>3004</v>
      </c>
      <c r="I122" s="4">
        <v>3001</v>
      </c>
      <c r="J122" s="4">
        <v>2957</v>
      </c>
      <c r="K122" s="4">
        <v>2977</v>
      </c>
      <c r="L122" s="4">
        <v>2981</v>
      </c>
      <c r="M122" s="4">
        <v>2938</v>
      </c>
      <c r="N122" s="4">
        <v>2923</v>
      </c>
      <c r="O122" s="4">
        <v>2953</v>
      </c>
      <c r="P122" s="4">
        <v>2930</v>
      </c>
      <c r="Q122" s="4">
        <v>2938</v>
      </c>
      <c r="R122" s="4">
        <v>2958</v>
      </c>
      <c r="S122" s="4">
        <v>2986</v>
      </c>
      <c r="T122" s="4">
        <v>3009</v>
      </c>
      <c r="U122" s="4">
        <v>2999</v>
      </c>
      <c r="V122" s="4">
        <v>3019</v>
      </c>
      <c r="W122" s="4">
        <v>3016</v>
      </c>
      <c r="X122" s="4">
        <v>3014</v>
      </c>
      <c r="Y122" s="4">
        <v>2996</v>
      </c>
      <c r="Z122" s="4">
        <v>2943</v>
      </c>
      <c r="AA122" s="4">
        <v>2958</v>
      </c>
      <c r="AB122" s="4">
        <v>2950</v>
      </c>
      <c r="AC122" s="4">
        <v>2953</v>
      </c>
      <c r="AD122" s="4">
        <v>2986</v>
      </c>
      <c r="AE122" s="4">
        <v>3046</v>
      </c>
      <c r="AF122" s="4">
        <v>3024</v>
      </c>
      <c r="AG122" s="4">
        <v>3010</v>
      </c>
      <c r="AH122" s="4">
        <v>3002</v>
      </c>
      <c r="AI122" s="4">
        <v>3009</v>
      </c>
      <c r="AJ122" s="4">
        <v>2990</v>
      </c>
      <c r="AK122" s="4">
        <v>2951</v>
      </c>
      <c r="AL122" s="4">
        <v>2892</v>
      </c>
      <c r="AM122" s="4">
        <v>2906</v>
      </c>
      <c r="AN122" s="4">
        <v>2916</v>
      </c>
      <c r="AO122" s="4">
        <v>2950</v>
      </c>
      <c r="AP122" s="4">
        <v>2960</v>
      </c>
      <c r="AQ122" s="4">
        <v>3025</v>
      </c>
    </row>
    <row r="123" spans="1:43">
      <c r="A123" s="5" t="s">
        <v>120</v>
      </c>
      <c r="B123" s="4">
        <v>2251</v>
      </c>
      <c r="C123" s="4">
        <v>2267</v>
      </c>
      <c r="D123" s="4">
        <v>2249</v>
      </c>
      <c r="E123" s="4">
        <v>2184</v>
      </c>
      <c r="F123" s="4">
        <v>2187</v>
      </c>
      <c r="G123" s="4">
        <v>2262</v>
      </c>
      <c r="H123" s="4">
        <v>2290</v>
      </c>
      <c r="I123" s="4">
        <v>2292</v>
      </c>
      <c r="J123" s="4">
        <v>2249</v>
      </c>
      <c r="K123" s="4">
        <v>2254</v>
      </c>
      <c r="L123" s="4">
        <v>2223</v>
      </c>
      <c r="M123" s="4">
        <v>2240</v>
      </c>
      <c r="N123" s="4">
        <v>2280</v>
      </c>
      <c r="O123" s="4">
        <v>2267</v>
      </c>
      <c r="P123" s="4">
        <v>2263</v>
      </c>
      <c r="Q123" s="4">
        <v>2225</v>
      </c>
      <c r="R123" s="4">
        <v>2214</v>
      </c>
      <c r="S123" s="4">
        <v>2267</v>
      </c>
      <c r="T123" s="4">
        <v>2267</v>
      </c>
      <c r="U123" s="4">
        <v>2279</v>
      </c>
      <c r="V123" s="4">
        <v>2233</v>
      </c>
      <c r="W123" s="4">
        <v>2273</v>
      </c>
      <c r="X123" s="4">
        <v>2181</v>
      </c>
      <c r="Y123" s="4">
        <v>2219</v>
      </c>
      <c r="Z123" s="4">
        <v>2277</v>
      </c>
      <c r="AA123" s="4">
        <v>2256</v>
      </c>
      <c r="AB123" s="4">
        <v>2261</v>
      </c>
      <c r="AC123" s="4">
        <v>2136</v>
      </c>
      <c r="AD123" s="4">
        <v>2188</v>
      </c>
      <c r="AE123" s="4">
        <v>2280</v>
      </c>
      <c r="AF123" s="4">
        <v>2288</v>
      </c>
      <c r="AG123" s="4">
        <v>2313</v>
      </c>
      <c r="AH123" s="4">
        <v>2252</v>
      </c>
      <c r="AI123" s="4">
        <v>2306</v>
      </c>
      <c r="AJ123" s="4">
        <v>2206</v>
      </c>
      <c r="AK123" s="4">
        <v>2232</v>
      </c>
      <c r="AL123" s="4">
        <v>2226</v>
      </c>
      <c r="AM123" s="4">
        <v>2207</v>
      </c>
      <c r="AN123" s="4">
        <v>2209</v>
      </c>
      <c r="AO123" s="4">
        <v>2125</v>
      </c>
      <c r="AP123" s="4">
        <v>2157</v>
      </c>
      <c r="AQ123" s="4">
        <v>2244</v>
      </c>
    </row>
    <row r="124" spans="1:43">
      <c r="A124" s="5" t="s">
        <v>121</v>
      </c>
      <c r="B124" s="4">
        <v>587</v>
      </c>
      <c r="C124" s="4">
        <v>594</v>
      </c>
      <c r="D124" s="4">
        <v>608</v>
      </c>
      <c r="E124" s="4">
        <v>675</v>
      </c>
      <c r="F124" s="4">
        <v>770</v>
      </c>
      <c r="G124" s="4">
        <v>712</v>
      </c>
      <c r="H124" s="4">
        <v>674</v>
      </c>
      <c r="I124" s="4">
        <v>672</v>
      </c>
      <c r="J124" s="4">
        <v>656</v>
      </c>
      <c r="K124" s="4">
        <v>662</v>
      </c>
      <c r="L124" s="4">
        <v>668</v>
      </c>
      <c r="M124" s="4">
        <v>620</v>
      </c>
      <c r="N124" s="4">
        <v>589</v>
      </c>
      <c r="O124" s="4">
        <v>588</v>
      </c>
      <c r="P124" s="4">
        <v>594</v>
      </c>
      <c r="Q124" s="4">
        <v>641</v>
      </c>
      <c r="R124" s="4">
        <v>742</v>
      </c>
      <c r="S124" s="4">
        <v>701</v>
      </c>
      <c r="T124" s="4">
        <v>627</v>
      </c>
      <c r="U124" s="4">
        <v>635</v>
      </c>
      <c r="V124" s="4">
        <v>766</v>
      </c>
      <c r="W124" s="4">
        <v>634</v>
      </c>
      <c r="X124" s="4">
        <v>640</v>
      </c>
      <c r="Y124" s="4">
        <v>604</v>
      </c>
      <c r="Z124" s="4">
        <v>586</v>
      </c>
      <c r="AA124" s="4">
        <v>588</v>
      </c>
      <c r="AB124" s="4">
        <v>581</v>
      </c>
      <c r="AC124" s="4">
        <v>661</v>
      </c>
      <c r="AD124" s="4">
        <v>706</v>
      </c>
      <c r="AE124" s="4">
        <v>608</v>
      </c>
      <c r="AF124" s="4">
        <v>602</v>
      </c>
      <c r="AG124" s="4">
        <v>595</v>
      </c>
      <c r="AH124" s="4">
        <v>593</v>
      </c>
      <c r="AI124" s="4">
        <v>605</v>
      </c>
      <c r="AJ124" s="4">
        <v>631</v>
      </c>
      <c r="AK124" s="4">
        <v>608</v>
      </c>
      <c r="AL124" s="4">
        <v>570</v>
      </c>
      <c r="AM124" s="4">
        <v>569</v>
      </c>
      <c r="AN124" s="4">
        <v>569</v>
      </c>
      <c r="AO124" s="4">
        <v>605</v>
      </c>
      <c r="AP124" s="4">
        <v>660</v>
      </c>
      <c r="AQ124" s="4">
        <v>613</v>
      </c>
    </row>
    <row r="125" spans="1:43">
      <c r="A125" s="5" t="s">
        <v>122</v>
      </c>
      <c r="B125" s="4">
        <v>277</v>
      </c>
      <c r="C125" s="4">
        <v>272</v>
      </c>
      <c r="D125" s="4">
        <v>273</v>
      </c>
      <c r="E125" s="4">
        <v>280</v>
      </c>
      <c r="F125" s="4">
        <v>282</v>
      </c>
      <c r="G125" s="4">
        <v>285</v>
      </c>
      <c r="H125" s="4">
        <v>283</v>
      </c>
      <c r="I125" s="4">
        <v>278</v>
      </c>
      <c r="J125" s="4">
        <v>284</v>
      </c>
      <c r="K125" s="4">
        <v>277</v>
      </c>
      <c r="L125" s="4">
        <v>272</v>
      </c>
      <c r="M125" s="4">
        <v>271</v>
      </c>
      <c r="N125" s="4">
        <v>266</v>
      </c>
      <c r="O125" s="4">
        <v>265</v>
      </c>
      <c r="P125" s="4">
        <v>271</v>
      </c>
      <c r="Q125" s="4">
        <v>266</v>
      </c>
      <c r="R125" s="4">
        <v>274</v>
      </c>
      <c r="S125" s="4">
        <v>276</v>
      </c>
      <c r="T125" s="4">
        <v>273</v>
      </c>
      <c r="U125" s="4">
        <v>273</v>
      </c>
      <c r="V125" s="4">
        <v>273</v>
      </c>
      <c r="W125" s="4">
        <v>272</v>
      </c>
      <c r="X125" s="4">
        <v>268</v>
      </c>
      <c r="Y125" s="4">
        <v>266</v>
      </c>
      <c r="Z125" s="4">
        <v>258</v>
      </c>
      <c r="AA125" s="4">
        <v>261</v>
      </c>
      <c r="AB125" s="4">
        <v>262</v>
      </c>
      <c r="AC125" s="4">
        <v>262</v>
      </c>
      <c r="AD125" s="4">
        <v>266</v>
      </c>
      <c r="AE125" s="4">
        <v>268</v>
      </c>
      <c r="AF125" s="4">
        <v>269</v>
      </c>
      <c r="AG125" s="4">
        <v>266</v>
      </c>
      <c r="AH125" s="4">
        <v>265</v>
      </c>
      <c r="AI125" s="4">
        <v>261</v>
      </c>
      <c r="AJ125" s="4">
        <v>257</v>
      </c>
      <c r="AK125" s="4">
        <v>255</v>
      </c>
      <c r="AL125" s="4">
        <v>254</v>
      </c>
      <c r="AM125" s="4">
        <v>255</v>
      </c>
      <c r="AN125" s="4">
        <v>254</v>
      </c>
      <c r="AO125" s="4">
        <v>254</v>
      </c>
      <c r="AP125" s="4">
        <v>258</v>
      </c>
      <c r="AQ125" s="4">
        <v>260</v>
      </c>
    </row>
    <row r="126" spans="1:43">
      <c r="A126" s="5" t="s">
        <v>123</v>
      </c>
      <c r="B126" s="4">
        <v>15761</v>
      </c>
      <c r="C126" s="4">
        <v>15852</v>
      </c>
      <c r="D126" s="4">
        <v>15835</v>
      </c>
      <c r="E126" s="4">
        <v>15678</v>
      </c>
      <c r="F126" s="4">
        <v>15669</v>
      </c>
      <c r="G126" s="4">
        <v>15918</v>
      </c>
      <c r="H126" s="4">
        <v>16158</v>
      </c>
      <c r="I126" s="4">
        <v>16193</v>
      </c>
      <c r="J126" s="4">
        <v>16016</v>
      </c>
      <c r="K126" s="4">
        <v>15956</v>
      </c>
      <c r="L126" s="4">
        <v>15705</v>
      </c>
      <c r="M126" s="4">
        <v>15854</v>
      </c>
      <c r="N126" s="4">
        <v>16067</v>
      </c>
      <c r="O126" s="4">
        <v>15956</v>
      </c>
      <c r="P126" s="4">
        <v>15938</v>
      </c>
      <c r="Q126" s="4">
        <v>15830</v>
      </c>
      <c r="R126" s="4">
        <v>15758</v>
      </c>
      <c r="S126" s="4">
        <v>15937</v>
      </c>
      <c r="T126" s="4">
        <v>15941</v>
      </c>
      <c r="U126" s="4">
        <v>16065</v>
      </c>
      <c r="V126" s="4">
        <v>15940</v>
      </c>
      <c r="W126" s="4">
        <v>16100</v>
      </c>
      <c r="X126" s="4">
        <v>15650</v>
      </c>
      <c r="Y126" s="4">
        <v>15785</v>
      </c>
      <c r="Z126" s="4">
        <v>16015</v>
      </c>
      <c r="AA126" s="4">
        <v>16002</v>
      </c>
      <c r="AB126" s="4">
        <v>16043</v>
      </c>
      <c r="AC126" s="4">
        <v>15434</v>
      </c>
      <c r="AD126" s="4">
        <v>15689</v>
      </c>
      <c r="AE126" s="4">
        <v>16133</v>
      </c>
      <c r="AF126" s="4">
        <v>16081</v>
      </c>
      <c r="AG126" s="4">
        <v>16236</v>
      </c>
      <c r="AH126" s="4">
        <v>16017</v>
      </c>
      <c r="AI126" s="4">
        <v>16300</v>
      </c>
      <c r="AJ126" s="4">
        <v>15798</v>
      </c>
      <c r="AK126" s="4">
        <v>15899</v>
      </c>
      <c r="AL126" s="4">
        <v>15919</v>
      </c>
      <c r="AM126" s="4">
        <v>15769</v>
      </c>
      <c r="AN126" s="4">
        <v>15767</v>
      </c>
      <c r="AO126" s="4">
        <v>15236</v>
      </c>
      <c r="AP126" s="4">
        <v>15460</v>
      </c>
      <c r="AQ126" s="4">
        <v>15901</v>
      </c>
    </row>
    <row r="127" spans="1:43">
      <c r="A127" s="5" t="s">
        <v>124</v>
      </c>
      <c r="B127" s="4">
        <v>56</v>
      </c>
      <c r="C127" s="4">
        <v>59</v>
      </c>
      <c r="D127" s="4">
        <v>57</v>
      </c>
      <c r="E127" s="4">
        <v>54</v>
      </c>
      <c r="F127" s="4">
        <v>56</v>
      </c>
      <c r="G127" s="4">
        <v>58</v>
      </c>
      <c r="H127" s="4">
        <v>57</v>
      </c>
      <c r="I127" s="4">
        <v>57</v>
      </c>
      <c r="J127" s="4">
        <v>56</v>
      </c>
      <c r="K127" s="4">
        <v>56</v>
      </c>
      <c r="L127" s="4">
        <v>55</v>
      </c>
      <c r="M127" s="4">
        <v>57</v>
      </c>
      <c r="N127" s="4">
        <v>57</v>
      </c>
      <c r="O127" s="4">
        <v>55</v>
      </c>
      <c r="P127" s="4">
        <v>57</v>
      </c>
      <c r="Q127" s="4">
        <v>52</v>
      </c>
      <c r="R127" s="4">
        <v>53</v>
      </c>
      <c r="S127" s="4">
        <v>57</v>
      </c>
      <c r="T127" s="4">
        <v>56</v>
      </c>
      <c r="U127" s="4">
        <v>56</v>
      </c>
      <c r="V127" s="4">
        <v>53</v>
      </c>
      <c r="W127" s="4">
        <v>53</v>
      </c>
      <c r="X127" s="4">
        <v>52</v>
      </c>
      <c r="Y127" s="4">
        <v>57</v>
      </c>
      <c r="Z127" s="4">
        <v>55</v>
      </c>
      <c r="AA127" s="4">
        <v>55</v>
      </c>
      <c r="AB127" s="4">
        <v>54</v>
      </c>
      <c r="AC127" s="4">
        <v>50</v>
      </c>
      <c r="AD127" s="4">
        <v>51</v>
      </c>
      <c r="AE127" s="4">
        <v>56</v>
      </c>
      <c r="AF127" s="4">
        <v>59</v>
      </c>
      <c r="AG127" s="4">
        <v>60</v>
      </c>
      <c r="AH127" s="4">
        <v>59</v>
      </c>
      <c r="AI127" s="4">
        <v>57</v>
      </c>
      <c r="AJ127" s="4">
        <v>54</v>
      </c>
      <c r="AK127" s="4">
        <v>57</v>
      </c>
      <c r="AL127" s="4">
        <v>57</v>
      </c>
      <c r="AM127" s="4">
        <v>56</v>
      </c>
      <c r="AN127" s="4">
        <v>55</v>
      </c>
      <c r="AO127" s="4">
        <v>51</v>
      </c>
      <c r="AP127" s="4">
        <v>50</v>
      </c>
      <c r="AQ127" s="4">
        <v>54</v>
      </c>
    </row>
    <row r="128" spans="1:43">
      <c r="A128" s="5" t="s">
        <v>125</v>
      </c>
      <c r="B128" s="4">
        <v>19016</v>
      </c>
      <c r="C128" s="4">
        <v>18933</v>
      </c>
      <c r="D128" s="4">
        <v>19205</v>
      </c>
      <c r="E128" s="4">
        <v>19184</v>
      </c>
      <c r="F128" s="4">
        <v>19295</v>
      </c>
      <c r="G128" s="4">
        <v>19769</v>
      </c>
      <c r="H128" s="4">
        <v>20026</v>
      </c>
      <c r="I128" s="4">
        <v>19983</v>
      </c>
      <c r="J128" s="4">
        <v>19247</v>
      </c>
      <c r="K128" s="4">
        <v>19057</v>
      </c>
      <c r="L128" s="4">
        <v>19105</v>
      </c>
      <c r="M128" s="4">
        <v>18864</v>
      </c>
      <c r="N128" s="4">
        <v>18958</v>
      </c>
      <c r="O128" s="4">
        <v>18877</v>
      </c>
      <c r="P128" s="4">
        <v>19081</v>
      </c>
      <c r="Q128" s="4">
        <v>19167</v>
      </c>
      <c r="R128" s="4">
        <v>19265</v>
      </c>
      <c r="S128" s="4">
        <v>19660</v>
      </c>
      <c r="T128" s="4">
        <v>19979</v>
      </c>
      <c r="U128" s="4">
        <v>19998</v>
      </c>
      <c r="V128" s="4">
        <v>19388</v>
      </c>
      <c r="W128" s="4">
        <v>19207</v>
      </c>
      <c r="X128" s="4">
        <v>19072</v>
      </c>
      <c r="Y128" s="4">
        <v>18834</v>
      </c>
      <c r="Z128" s="4">
        <v>18779</v>
      </c>
      <c r="AA128" s="4">
        <v>18712</v>
      </c>
      <c r="AB128" s="4">
        <v>18738</v>
      </c>
      <c r="AC128" s="4">
        <v>18801</v>
      </c>
      <c r="AD128" s="4">
        <v>18889</v>
      </c>
      <c r="AE128" s="4">
        <v>19291</v>
      </c>
      <c r="AF128" s="4">
        <v>19549</v>
      </c>
      <c r="AG128" s="4">
        <v>19565</v>
      </c>
      <c r="AH128" s="4">
        <v>18837</v>
      </c>
      <c r="AI128" s="4">
        <v>18744</v>
      </c>
      <c r="AJ128" s="4">
        <v>18643</v>
      </c>
      <c r="AK128" s="4">
        <v>18414</v>
      </c>
      <c r="AL128" s="4">
        <v>18230</v>
      </c>
      <c r="AM128" s="4">
        <v>18220</v>
      </c>
      <c r="AN128" s="4">
        <v>18390</v>
      </c>
      <c r="AO128" s="4">
        <v>18464</v>
      </c>
      <c r="AP128" s="4">
        <v>18619</v>
      </c>
      <c r="AQ128" s="4">
        <v>19106</v>
      </c>
    </row>
    <row r="129" spans="1:43">
      <c r="A129" s="5" t="s">
        <v>126</v>
      </c>
      <c r="B129" s="4">
        <v>637</v>
      </c>
      <c r="C129" s="4">
        <v>644</v>
      </c>
      <c r="D129" s="4">
        <v>645</v>
      </c>
      <c r="E129" s="4">
        <v>671</v>
      </c>
      <c r="F129" s="4">
        <v>670</v>
      </c>
      <c r="G129" s="4">
        <v>668</v>
      </c>
      <c r="H129" s="4">
        <v>676</v>
      </c>
      <c r="I129" s="4">
        <v>653</v>
      </c>
      <c r="J129" s="4">
        <v>642</v>
      </c>
      <c r="K129" s="4">
        <v>654</v>
      </c>
      <c r="L129" s="4">
        <v>643</v>
      </c>
      <c r="M129" s="4">
        <v>637</v>
      </c>
      <c r="N129" s="4">
        <v>616</v>
      </c>
      <c r="O129" s="4">
        <v>615</v>
      </c>
      <c r="P129" s="4">
        <v>622</v>
      </c>
      <c r="Q129" s="4">
        <v>634</v>
      </c>
      <c r="R129" s="4">
        <v>640</v>
      </c>
      <c r="S129" s="4">
        <v>661</v>
      </c>
      <c r="T129" s="4">
        <v>657</v>
      </c>
      <c r="U129" s="4">
        <v>643</v>
      </c>
      <c r="V129" s="4">
        <v>638</v>
      </c>
      <c r="W129" s="4">
        <v>643</v>
      </c>
      <c r="X129" s="4">
        <v>637</v>
      </c>
      <c r="Y129" s="4">
        <v>621</v>
      </c>
      <c r="Z129" s="4">
        <v>610</v>
      </c>
      <c r="AA129" s="4">
        <v>604</v>
      </c>
      <c r="AB129" s="4">
        <v>615</v>
      </c>
      <c r="AC129" s="4">
        <v>616</v>
      </c>
      <c r="AD129" s="4">
        <v>629</v>
      </c>
      <c r="AE129" s="4">
        <v>623</v>
      </c>
      <c r="AF129" s="4">
        <v>624</v>
      </c>
      <c r="AG129" s="4">
        <v>609</v>
      </c>
      <c r="AH129" s="4">
        <v>597</v>
      </c>
      <c r="AI129" s="4">
        <v>600</v>
      </c>
      <c r="AJ129" s="4">
        <v>597</v>
      </c>
      <c r="AK129" s="4">
        <v>577</v>
      </c>
      <c r="AL129" s="4">
        <v>596</v>
      </c>
      <c r="AM129" s="4">
        <v>594</v>
      </c>
      <c r="AN129" s="4">
        <v>598</v>
      </c>
      <c r="AO129" s="4">
        <v>605</v>
      </c>
      <c r="AP129" s="4">
        <v>621</v>
      </c>
      <c r="AQ129" s="4">
        <v>608</v>
      </c>
    </row>
    <row r="130" spans="1:43">
      <c r="A130" s="5" t="s">
        <v>127</v>
      </c>
      <c r="B130" s="4">
        <v>69</v>
      </c>
      <c r="C130" s="4">
        <v>70</v>
      </c>
      <c r="D130" s="4">
        <v>70</v>
      </c>
      <c r="E130" s="4">
        <v>64</v>
      </c>
      <c r="F130" s="4">
        <v>67</v>
      </c>
      <c r="G130" s="4">
        <v>75</v>
      </c>
      <c r="H130" s="4">
        <v>74</v>
      </c>
      <c r="I130" s="4">
        <v>72</v>
      </c>
      <c r="J130" s="4">
        <v>70</v>
      </c>
      <c r="K130" s="4">
        <v>69</v>
      </c>
      <c r="L130" s="4">
        <v>63</v>
      </c>
      <c r="M130" s="4">
        <v>63</v>
      </c>
      <c r="N130" s="4">
        <v>64</v>
      </c>
      <c r="O130" s="4">
        <v>65</v>
      </c>
      <c r="P130" s="4">
        <v>65</v>
      </c>
      <c r="Q130" s="4">
        <v>58</v>
      </c>
      <c r="R130" s="4">
        <v>59</v>
      </c>
      <c r="S130" s="4">
        <v>67</v>
      </c>
      <c r="T130" s="4">
        <v>69</v>
      </c>
      <c r="U130" s="4">
        <v>70</v>
      </c>
      <c r="V130" s="4">
        <v>66</v>
      </c>
      <c r="W130" s="4">
        <v>59</v>
      </c>
      <c r="X130" s="4">
        <v>58</v>
      </c>
      <c r="Y130" s="4">
        <v>55</v>
      </c>
      <c r="Z130" s="4">
        <v>55</v>
      </c>
      <c r="AA130" s="4">
        <v>57</v>
      </c>
      <c r="AB130" s="4">
        <v>55</v>
      </c>
      <c r="AC130" s="4">
        <v>54</v>
      </c>
      <c r="AD130" s="4">
        <v>56</v>
      </c>
      <c r="AE130" s="4">
        <v>57</v>
      </c>
      <c r="AF130" s="4">
        <v>60</v>
      </c>
      <c r="AG130" s="4">
        <v>61</v>
      </c>
      <c r="AH130" s="4">
        <v>58</v>
      </c>
      <c r="AI130" s="4">
        <v>55</v>
      </c>
      <c r="AJ130" s="4">
        <v>53</v>
      </c>
      <c r="AK130" s="4">
        <v>52</v>
      </c>
      <c r="AL130" s="4">
        <v>53</v>
      </c>
      <c r="AM130" s="4">
        <v>53</v>
      </c>
      <c r="AN130" s="4">
        <v>53</v>
      </c>
      <c r="AO130" s="4">
        <v>50</v>
      </c>
      <c r="AP130" s="4">
        <v>58</v>
      </c>
      <c r="AQ130" s="4">
        <v>60</v>
      </c>
    </row>
    <row r="131" spans="1:43">
      <c r="A131" s="5" t="s">
        <v>128</v>
      </c>
      <c r="B131" s="4">
        <v>787</v>
      </c>
      <c r="C131" s="4">
        <v>781</v>
      </c>
      <c r="D131" s="4">
        <v>788</v>
      </c>
      <c r="E131" s="4">
        <v>795</v>
      </c>
      <c r="F131" s="4">
        <v>817</v>
      </c>
      <c r="G131" s="4">
        <v>813</v>
      </c>
      <c r="H131" s="4">
        <v>838</v>
      </c>
      <c r="I131" s="4">
        <v>807</v>
      </c>
      <c r="J131" s="4">
        <v>804</v>
      </c>
      <c r="K131" s="4">
        <v>807</v>
      </c>
      <c r="L131" s="4">
        <v>802</v>
      </c>
      <c r="M131" s="4">
        <v>785</v>
      </c>
      <c r="N131" s="4">
        <v>774</v>
      </c>
      <c r="O131" s="4">
        <v>756</v>
      </c>
      <c r="P131" s="4">
        <v>768</v>
      </c>
      <c r="Q131" s="4">
        <v>780</v>
      </c>
      <c r="R131" s="4">
        <v>779</v>
      </c>
      <c r="S131" s="4">
        <v>802</v>
      </c>
      <c r="T131" s="4">
        <v>813</v>
      </c>
      <c r="U131" s="4">
        <v>794</v>
      </c>
      <c r="V131" s="4">
        <v>779</v>
      </c>
      <c r="W131" s="4">
        <v>776</v>
      </c>
      <c r="X131" s="4">
        <v>782</v>
      </c>
      <c r="Y131" s="4">
        <v>771</v>
      </c>
      <c r="Z131" s="4">
        <v>758</v>
      </c>
      <c r="AA131" s="4">
        <v>766</v>
      </c>
      <c r="AB131" s="4">
        <v>764</v>
      </c>
      <c r="AC131" s="4">
        <v>776</v>
      </c>
      <c r="AD131" s="4">
        <v>785</v>
      </c>
      <c r="AE131" s="4">
        <v>773</v>
      </c>
      <c r="AF131" s="4">
        <v>778</v>
      </c>
      <c r="AG131" s="4">
        <v>757</v>
      </c>
      <c r="AH131" s="4">
        <v>741</v>
      </c>
      <c r="AI131" s="4">
        <v>739</v>
      </c>
      <c r="AJ131" s="4">
        <v>731</v>
      </c>
      <c r="AK131" s="4">
        <v>722</v>
      </c>
      <c r="AL131" s="4">
        <v>748</v>
      </c>
      <c r="AM131" s="4">
        <v>743</v>
      </c>
      <c r="AN131" s="4">
        <v>753</v>
      </c>
      <c r="AO131" s="4">
        <v>756</v>
      </c>
      <c r="AP131" s="4">
        <v>760</v>
      </c>
      <c r="AQ131" s="4">
        <v>742</v>
      </c>
    </row>
    <row r="132" spans="1:43">
      <c r="A132" s="5" t="s">
        <v>129</v>
      </c>
      <c r="B132" s="4">
        <v>958</v>
      </c>
      <c r="C132" s="4">
        <v>951</v>
      </c>
      <c r="D132" s="4">
        <v>958</v>
      </c>
      <c r="E132" s="4">
        <v>926</v>
      </c>
      <c r="F132" s="4">
        <v>936</v>
      </c>
      <c r="G132" s="4">
        <v>978</v>
      </c>
      <c r="H132" s="4">
        <v>1033</v>
      </c>
      <c r="I132" s="4">
        <v>1011</v>
      </c>
      <c r="J132" s="4">
        <v>955</v>
      </c>
      <c r="K132" s="4">
        <v>928</v>
      </c>
      <c r="L132" s="4">
        <v>905</v>
      </c>
      <c r="M132" s="4">
        <v>945</v>
      </c>
      <c r="N132" s="4">
        <v>941</v>
      </c>
      <c r="O132" s="4">
        <v>939</v>
      </c>
      <c r="P132" s="4">
        <v>932</v>
      </c>
      <c r="Q132" s="4">
        <v>931</v>
      </c>
      <c r="R132" s="4">
        <v>931</v>
      </c>
      <c r="S132" s="4">
        <v>979</v>
      </c>
      <c r="T132" s="4">
        <v>1022</v>
      </c>
      <c r="U132" s="4">
        <v>1030</v>
      </c>
      <c r="V132" s="4">
        <v>970</v>
      </c>
      <c r="W132" s="4">
        <v>971</v>
      </c>
      <c r="X132" s="4">
        <v>950</v>
      </c>
      <c r="Y132" s="4">
        <v>958</v>
      </c>
      <c r="Z132" s="4">
        <v>960</v>
      </c>
      <c r="AA132" s="4">
        <v>952</v>
      </c>
      <c r="AB132" s="4">
        <v>948</v>
      </c>
      <c r="AC132" s="4">
        <v>906</v>
      </c>
      <c r="AD132" s="4">
        <v>928</v>
      </c>
      <c r="AE132" s="4">
        <v>961</v>
      </c>
      <c r="AF132" s="4">
        <v>1016</v>
      </c>
      <c r="AG132" s="4">
        <v>1013</v>
      </c>
      <c r="AH132" s="4">
        <v>954</v>
      </c>
      <c r="AI132" s="4">
        <v>953</v>
      </c>
      <c r="AJ132" s="4">
        <v>918</v>
      </c>
      <c r="AK132" s="4">
        <v>939</v>
      </c>
      <c r="AL132" s="4">
        <v>933</v>
      </c>
      <c r="AM132" s="4">
        <v>919</v>
      </c>
      <c r="AN132" s="4">
        <v>912</v>
      </c>
      <c r="AO132" s="4">
        <v>883</v>
      </c>
      <c r="AP132" s="4">
        <v>902</v>
      </c>
      <c r="AQ132" s="4">
        <v>935</v>
      </c>
    </row>
    <row r="133" spans="1:43">
      <c r="A133" s="5" t="s">
        <v>130</v>
      </c>
      <c r="B133" s="4">
        <v>1051</v>
      </c>
      <c r="C133" s="4">
        <v>1063</v>
      </c>
      <c r="D133" s="4">
        <v>1061</v>
      </c>
      <c r="E133" s="4">
        <v>1058</v>
      </c>
      <c r="F133" s="4">
        <v>1028</v>
      </c>
      <c r="G133" s="4">
        <v>1056</v>
      </c>
      <c r="H133" s="4">
        <v>1043</v>
      </c>
      <c r="I133" s="4">
        <v>1037</v>
      </c>
      <c r="J133" s="4">
        <v>1038</v>
      </c>
      <c r="K133" s="4">
        <v>1034</v>
      </c>
      <c r="L133" s="4">
        <v>1025</v>
      </c>
      <c r="M133" s="4">
        <v>1044</v>
      </c>
      <c r="N133" s="4">
        <v>1048</v>
      </c>
      <c r="O133" s="4">
        <v>1031</v>
      </c>
      <c r="P133" s="4">
        <v>1042</v>
      </c>
      <c r="Q133" s="4">
        <v>1051</v>
      </c>
      <c r="R133" s="4">
        <v>1037</v>
      </c>
      <c r="S133" s="4">
        <v>1040</v>
      </c>
      <c r="T133" s="4">
        <v>1038</v>
      </c>
      <c r="U133" s="4">
        <v>1037</v>
      </c>
      <c r="V133" s="4">
        <v>1040</v>
      </c>
      <c r="W133" s="4">
        <v>1017</v>
      </c>
      <c r="X133" s="4">
        <v>1012</v>
      </c>
      <c r="Y133" s="4">
        <v>1029</v>
      </c>
      <c r="Z133" s="4">
        <v>1045</v>
      </c>
      <c r="AA133" s="4">
        <v>1037</v>
      </c>
      <c r="AB133" s="4">
        <v>1020</v>
      </c>
      <c r="AC133" s="4">
        <v>1006</v>
      </c>
      <c r="AD133" s="4">
        <v>1028</v>
      </c>
      <c r="AE133" s="4">
        <v>1021</v>
      </c>
      <c r="AF133" s="4">
        <v>1027</v>
      </c>
      <c r="AG133" s="4">
        <v>1021</v>
      </c>
      <c r="AH133" s="4">
        <v>997</v>
      </c>
      <c r="AI133" s="4">
        <v>999</v>
      </c>
      <c r="AJ133" s="4">
        <v>1002</v>
      </c>
      <c r="AK133" s="4">
        <v>1023</v>
      </c>
      <c r="AL133" s="4">
        <v>1026</v>
      </c>
      <c r="AM133" s="4">
        <v>1014</v>
      </c>
      <c r="AN133" s="4">
        <v>999</v>
      </c>
      <c r="AO133" s="4">
        <v>976</v>
      </c>
      <c r="AP133" s="4">
        <v>998</v>
      </c>
      <c r="AQ133" s="4">
        <v>1015</v>
      </c>
    </row>
    <row r="134" spans="1:43">
      <c r="A134" s="5" t="s">
        <v>131</v>
      </c>
      <c r="B134" s="4">
        <v>473</v>
      </c>
      <c r="C134" s="4">
        <v>472</v>
      </c>
      <c r="D134" s="4">
        <v>475</v>
      </c>
      <c r="E134" s="4">
        <v>465</v>
      </c>
      <c r="F134" s="4">
        <v>453</v>
      </c>
      <c r="G134" s="4">
        <v>464</v>
      </c>
      <c r="H134" s="4">
        <v>468</v>
      </c>
      <c r="I134" s="4">
        <v>471</v>
      </c>
      <c r="J134" s="4">
        <v>465</v>
      </c>
      <c r="K134" s="4">
        <v>458</v>
      </c>
      <c r="L134" s="4">
        <v>436</v>
      </c>
      <c r="M134" s="4">
        <v>460</v>
      </c>
      <c r="N134" s="4">
        <v>476</v>
      </c>
      <c r="O134" s="4">
        <v>471</v>
      </c>
      <c r="P134" s="4">
        <v>476</v>
      </c>
      <c r="Q134" s="4">
        <v>455</v>
      </c>
      <c r="R134" s="4">
        <v>439</v>
      </c>
      <c r="S134" s="4">
        <v>445</v>
      </c>
      <c r="T134" s="4">
        <v>442</v>
      </c>
      <c r="U134" s="4">
        <v>458</v>
      </c>
      <c r="V134" s="4">
        <v>446</v>
      </c>
      <c r="W134" s="4">
        <v>450</v>
      </c>
      <c r="X134" s="4">
        <v>429</v>
      </c>
      <c r="Y134" s="4">
        <v>450</v>
      </c>
      <c r="Z134" s="4">
        <v>475</v>
      </c>
      <c r="AA134" s="4">
        <v>466</v>
      </c>
      <c r="AB134" s="4">
        <v>462</v>
      </c>
      <c r="AC134" s="4">
        <v>441</v>
      </c>
      <c r="AD134" s="4">
        <v>427</v>
      </c>
      <c r="AE134" s="4">
        <v>444</v>
      </c>
      <c r="AF134" s="4">
        <v>442</v>
      </c>
      <c r="AG134" s="4">
        <v>448</v>
      </c>
      <c r="AH134" s="4">
        <v>439</v>
      </c>
      <c r="AI134" s="4">
        <v>450</v>
      </c>
      <c r="AJ134" s="4">
        <v>437</v>
      </c>
      <c r="AK134" s="4">
        <v>443</v>
      </c>
      <c r="AL134" s="4">
        <v>461</v>
      </c>
      <c r="AM134" s="4">
        <v>453</v>
      </c>
      <c r="AN134" s="4">
        <v>454</v>
      </c>
      <c r="AO134" s="4">
        <v>434</v>
      </c>
      <c r="AP134" s="4">
        <v>435</v>
      </c>
      <c r="AQ134" s="4">
        <v>441</v>
      </c>
    </row>
    <row r="135" spans="1:43">
      <c r="A135" s="5" t="s">
        <v>132</v>
      </c>
      <c r="B135" s="4">
        <v>1148</v>
      </c>
      <c r="C135" s="4">
        <v>1128</v>
      </c>
      <c r="D135" s="4">
        <v>1116</v>
      </c>
      <c r="E135" s="4">
        <v>1128</v>
      </c>
      <c r="F135" s="4">
        <v>1112</v>
      </c>
      <c r="G135" s="4">
        <v>1114</v>
      </c>
      <c r="H135" s="4">
        <v>1092</v>
      </c>
      <c r="I135" s="4">
        <v>1073</v>
      </c>
      <c r="J135" s="4">
        <v>1080</v>
      </c>
      <c r="K135" s="4">
        <v>1045</v>
      </c>
      <c r="L135" s="4">
        <v>1068</v>
      </c>
      <c r="M135" s="4">
        <v>1113</v>
      </c>
      <c r="N135" s="4">
        <v>1115</v>
      </c>
      <c r="O135" s="4">
        <v>1094</v>
      </c>
      <c r="P135" s="4">
        <v>1105</v>
      </c>
      <c r="Q135" s="4">
        <v>1079</v>
      </c>
      <c r="R135" s="4">
        <v>1059</v>
      </c>
      <c r="S135" s="4">
        <v>1074</v>
      </c>
      <c r="T135" s="4">
        <v>1054</v>
      </c>
      <c r="U135" s="4">
        <v>1040</v>
      </c>
      <c r="V135" s="4">
        <v>1062</v>
      </c>
      <c r="W135" s="4">
        <v>1027</v>
      </c>
      <c r="X135" s="4">
        <v>1033</v>
      </c>
      <c r="Y135" s="4">
        <v>1074</v>
      </c>
      <c r="Z135" s="4">
        <v>1078</v>
      </c>
      <c r="AA135" s="4">
        <v>1073</v>
      </c>
      <c r="AB135" s="4">
        <v>1068</v>
      </c>
      <c r="AC135" s="4">
        <v>1039</v>
      </c>
      <c r="AD135" s="4">
        <v>1027</v>
      </c>
      <c r="AE135" s="4">
        <v>1029</v>
      </c>
      <c r="AF135" s="4">
        <v>1022</v>
      </c>
      <c r="AG135" s="4">
        <v>1012</v>
      </c>
      <c r="AH135" s="4">
        <v>992</v>
      </c>
      <c r="AI135" s="4">
        <v>984</v>
      </c>
      <c r="AJ135" s="4">
        <v>1017</v>
      </c>
      <c r="AK135" s="4">
        <v>1048</v>
      </c>
      <c r="AL135" s="4">
        <v>1071</v>
      </c>
      <c r="AM135" s="4">
        <v>1060</v>
      </c>
      <c r="AN135" s="4">
        <v>1052</v>
      </c>
      <c r="AO135" s="4">
        <v>994</v>
      </c>
      <c r="AP135" s="4">
        <v>1005</v>
      </c>
      <c r="AQ135" s="4">
        <v>1017</v>
      </c>
    </row>
    <row r="136" spans="1:43">
      <c r="A136" s="5" t="s">
        <v>133</v>
      </c>
      <c r="B136" s="4">
        <v>623</v>
      </c>
      <c r="C136" s="4">
        <v>622</v>
      </c>
      <c r="D136" s="4">
        <v>630</v>
      </c>
      <c r="E136" s="4">
        <v>604</v>
      </c>
      <c r="F136" s="4">
        <v>611</v>
      </c>
      <c r="G136" s="4">
        <v>641</v>
      </c>
      <c r="H136" s="4">
        <v>680</v>
      </c>
      <c r="I136" s="4">
        <v>665</v>
      </c>
      <c r="J136" s="4">
        <v>628</v>
      </c>
      <c r="K136" s="4">
        <v>611</v>
      </c>
      <c r="L136" s="4">
        <v>594</v>
      </c>
      <c r="M136" s="4">
        <v>621</v>
      </c>
      <c r="N136" s="4">
        <v>618</v>
      </c>
      <c r="O136" s="4">
        <v>614</v>
      </c>
      <c r="P136" s="4">
        <v>610</v>
      </c>
      <c r="Q136" s="4">
        <v>604</v>
      </c>
      <c r="R136" s="4">
        <v>605</v>
      </c>
      <c r="S136" s="4">
        <v>645</v>
      </c>
      <c r="T136" s="4">
        <v>673</v>
      </c>
      <c r="U136" s="4">
        <v>675</v>
      </c>
      <c r="V136" s="4">
        <v>640</v>
      </c>
      <c r="W136" s="4">
        <v>639</v>
      </c>
      <c r="X136" s="4">
        <v>621</v>
      </c>
      <c r="Y136" s="4">
        <v>630</v>
      </c>
      <c r="Z136" s="4">
        <v>630</v>
      </c>
      <c r="AA136" s="4">
        <v>622</v>
      </c>
      <c r="AB136" s="4">
        <v>617</v>
      </c>
      <c r="AC136" s="4">
        <v>589</v>
      </c>
      <c r="AD136" s="4">
        <v>607</v>
      </c>
      <c r="AE136" s="4">
        <v>632</v>
      </c>
      <c r="AF136" s="4">
        <v>670</v>
      </c>
      <c r="AG136" s="4">
        <v>666</v>
      </c>
      <c r="AH136" s="4">
        <v>630</v>
      </c>
      <c r="AI136" s="4">
        <v>624</v>
      </c>
      <c r="AJ136" s="4">
        <v>601</v>
      </c>
      <c r="AK136" s="4">
        <v>611</v>
      </c>
      <c r="AL136" s="4">
        <v>607</v>
      </c>
      <c r="AM136" s="4">
        <v>600</v>
      </c>
      <c r="AN136" s="4">
        <v>598</v>
      </c>
      <c r="AO136" s="4">
        <v>580</v>
      </c>
      <c r="AP136" s="4">
        <v>592</v>
      </c>
      <c r="AQ136" s="4">
        <v>614</v>
      </c>
    </row>
    <row r="137" spans="1:43">
      <c r="A137" s="5" t="s">
        <v>134</v>
      </c>
      <c r="B137" s="4">
        <v>3090</v>
      </c>
      <c r="C137" s="4">
        <v>3094</v>
      </c>
      <c r="D137" s="4">
        <v>3122</v>
      </c>
      <c r="E137" s="4">
        <v>3162</v>
      </c>
      <c r="F137" s="4">
        <v>3211</v>
      </c>
      <c r="G137" s="4">
        <v>3201</v>
      </c>
      <c r="H137" s="4">
        <v>3229</v>
      </c>
      <c r="I137" s="4">
        <v>3154</v>
      </c>
      <c r="J137" s="4">
        <v>3180</v>
      </c>
      <c r="K137" s="4">
        <v>3110</v>
      </c>
      <c r="L137" s="4">
        <v>3100</v>
      </c>
      <c r="M137" s="4">
        <v>3091</v>
      </c>
      <c r="N137" s="4">
        <v>3135</v>
      </c>
      <c r="O137" s="4">
        <v>3100</v>
      </c>
      <c r="P137" s="4">
        <v>3152</v>
      </c>
      <c r="Q137" s="4">
        <v>3120</v>
      </c>
      <c r="R137" s="4">
        <v>3153</v>
      </c>
      <c r="S137" s="4">
        <v>3194</v>
      </c>
      <c r="T137" s="4">
        <v>3161</v>
      </c>
      <c r="U137" s="4">
        <v>3150</v>
      </c>
      <c r="V137" s="4">
        <v>3158</v>
      </c>
      <c r="W137" s="4">
        <v>3106</v>
      </c>
      <c r="X137" s="4">
        <v>3094</v>
      </c>
      <c r="Y137" s="4">
        <v>3074</v>
      </c>
      <c r="Z137" s="4">
        <v>3045</v>
      </c>
      <c r="AA137" s="4">
        <v>3058</v>
      </c>
      <c r="AB137" s="4">
        <v>3058</v>
      </c>
      <c r="AC137" s="4">
        <v>3044</v>
      </c>
      <c r="AD137" s="4">
        <v>3036</v>
      </c>
      <c r="AE137" s="4">
        <v>3121</v>
      </c>
      <c r="AF137" s="4">
        <v>3103</v>
      </c>
      <c r="AG137" s="4">
        <v>3036</v>
      </c>
      <c r="AH137" s="4">
        <v>3055</v>
      </c>
      <c r="AI137" s="4">
        <v>3020</v>
      </c>
      <c r="AJ137" s="4">
        <v>2977</v>
      </c>
      <c r="AK137" s="4">
        <v>2920</v>
      </c>
      <c r="AL137" s="4">
        <v>2954</v>
      </c>
      <c r="AM137" s="4">
        <v>2929</v>
      </c>
      <c r="AN137" s="4">
        <v>2911</v>
      </c>
      <c r="AO137" s="4">
        <v>2936</v>
      </c>
      <c r="AP137" s="4">
        <v>2957</v>
      </c>
      <c r="AQ137" s="4">
        <v>2995</v>
      </c>
    </row>
    <row r="138" spans="1:43">
      <c r="A138" s="5" t="s">
        <v>135</v>
      </c>
      <c r="B138" s="4">
        <v>101</v>
      </c>
      <c r="C138" s="4">
        <v>98</v>
      </c>
      <c r="D138" s="4">
        <v>97</v>
      </c>
      <c r="E138" s="4">
        <v>95</v>
      </c>
      <c r="F138" s="4">
        <v>95</v>
      </c>
      <c r="G138" s="4">
        <v>96</v>
      </c>
      <c r="H138" s="4">
        <v>105</v>
      </c>
      <c r="I138" s="4">
        <v>105</v>
      </c>
      <c r="J138" s="4">
        <v>97</v>
      </c>
      <c r="K138" s="4">
        <v>93</v>
      </c>
      <c r="L138" s="4">
        <v>90</v>
      </c>
      <c r="M138" s="4">
        <v>94</v>
      </c>
      <c r="N138" s="4">
        <v>95</v>
      </c>
      <c r="O138" s="4">
        <v>94</v>
      </c>
      <c r="P138" s="4">
        <v>94</v>
      </c>
      <c r="Q138" s="4">
        <v>94</v>
      </c>
      <c r="R138" s="4">
        <v>95</v>
      </c>
      <c r="S138" s="4">
        <v>98</v>
      </c>
      <c r="T138" s="4">
        <v>106</v>
      </c>
      <c r="U138" s="4">
        <v>105</v>
      </c>
      <c r="V138" s="4">
        <v>98</v>
      </c>
      <c r="W138" s="4">
        <v>97</v>
      </c>
      <c r="X138" s="4">
        <v>96</v>
      </c>
      <c r="Y138" s="4">
        <v>97</v>
      </c>
      <c r="Z138" s="4">
        <v>96</v>
      </c>
      <c r="AA138" s="4">
        <v>94</v>
      </c>
      <c r="AB138" s="4">
        <v>93</v>
      </c>
      <c r="AC138" s="4">
        <v>90</v>
      </c>
      <c r="AD138" s="4">
        <v>93</v>
      </c>
      <c r="AE138" s="4">
        <v>96</v>
      </c>
      <c r="AF138" s="4">
        <v>101</v>
      </c>
      <c r="AG138" s="4">
        <v>100</v>
      </c>
      <c r="AH138" s="4">
        <v>95</v>
      </c>
      <c r="AI138" s="4">
        <v>95</v>
      </c>
      <c r="AJ138" s="4">
        <v>92</v>
      </c>
      <c r="AK138" s="4">
        <v>95</v>
      </c>
      <c r="AL138" s="4">
        <v>94</v>
      </c>
      <c r="AM138" s="4">
        <v>93</v>
      </c>
      <c r="AN138" s="4">
        <v>91</v>
      </c>
      <c r="AO138" s="4">
        <v>89</v>
      </c>
      <c r="AP138" s="4">
        <v>90</v>
      </c>
      <c r="AQ138" s="4">
        <v>93</v>
      </c>
    </row>
    <row r="139" spans="1:43">
      <c r="A139" s="5" t="s">
        <v>136</v>
      </c>
      <c r="B139" s="4">
        <v>2537</v>
      </c>
      <c r="C139" s="4">
        <v>2537</v>
      </c>
      <c r="D139" s="4">
        <v>2581</v>
      </c>
      <c r="E139" s="4">
        <v>2432</v>
      </c>
      <c r="F139" s="4">
        <v>2389</v>
      </c>
      <c r="G139" s="4">
        <v>2515</v>
      </c>
      <c r="H139" s="4">
        <v>2519</v>
      </c>
      <c r="I139" s="4">
        <v>2516</v>
      </c>
      <c r="J139" s="4">
        <v>2469</v>
      </c>
      <c r="K139" s="4">
        <v>2430</v>
      </c>
      <c r="L139" s="4">
        <v>2439</v>
      </c>
      <c r="M139" s="4">
        <v>2532</v>
      </c>
      <c r="N139" s="4">
        <v>2567</v>
      </c>
      <c r="O139" s="4">
        <v>2526</v>
      </c>
      <c r="P139" s="4">
        <v>2538</v>
      </c>
      <c r="Q139" s="4">
        <v>2391</v>
      </c>
      <c r="R139" s="4">
        <v>2344</v>
      </c>
      <c r="S139" s="4">
        <v>2412</v>
      </c>
      <c r="T139" s="4">
        <v>2458</v>
      </c>
      <c r="U139" s="4">
        <v>2471</v>
      </c>
      <c r="V139" s="4">
        <v>2402</v>
      </c>
      <c r="W139" s="4">
        <v>2425</v>
      </c>
      <c r="X139" s="4">
        <v>2365</v>
      </c>
      <c r="Y139" s="4">
        <v>2483</v>
      </c>
      <c r="Z139" s="4">
        <v>2517</v>
      </c>
      <c r="AA139" s="4">
        <v>2516</v>
      </c>
      <c r="AB139" s="4">
        <v>2456</v>
      </c>
      <c r="AC139" s="4">
        <v>2279</v>
      </c>
      <c r="AD139" s="4">
        <v>2321</v>
      </c>
      <c r="AE139" s="4">
        <v>2446</v>
      </c>
      <c r="AF139" s="4">
        <v>2490</v>
      </c>
      <c r="AG139" s="4">
        <v>2476</v>
      </c>
      <c r="AH139" s="4">
        <v>2401</v>
      </c>
      <c r="AI139" s="4">
        <v>2395</v>
      </c>
      <c r="AJ139" s="4">
        <v>2339</v>
      </c>
      <c r="AK139" s="4">
        <v>2460</v>
      </c>
      <c r="AL139" s="4">
        <v>2494</v>
      </c>
      <c r="AM139" s="4">
        <v>2446</v>
      </c>
      <c r="AN139" s="4">
        <v>2397</v>
      </c>
      <c r="AO139" s="4">
        <v>2222</v>
      </c>
      <c r="AP139" s="4">
        <v>2280</v>
      </c>
      <c r="AQ139" s="4">
        <v>2368</v>
      </c>
    </row>
    <row r="140" spans="1:43">
      <c r="A140" s="5" t="s">
        <v>137</v>
      </c>
      <c r="B140" s="4">
        <v>12425</v>
      </c>
      <c r="C140" s="4">
        <v>12471</v>
      </c>
      <c r="D140" s="4">
        <v>12525</v>
      </c>
      <c r="E140" s="4">
        <v>11887</v>
      </c>
      <c r="F140" s="4">
        <v>11649</v>
      </c>
      <c r="G140" s="4">
        <v>12237</v>
      </c>
      <c r="H140" s="4">
        <v>12353</v>
      </c>
      <c r="I140" s="4">
        <v>12353</v>
      </c>
      <c r="J140" s="4">
        <v>12142</v>
      </c>
      <c r="K140" s="4">
        <v>11999</v>
      </c>
      <c r="L140" s="4">
        <v>11935</v>
      </c>
      <c r="M140" s="4">
        <v>12309</v>
      </c>
      <c r="N140" s="4">
        <v>12555</v>
      </c>
      <c r="O140" s="4">
        <v>12395</v>
      </c>
      <c r="P140" s="4">
        <v>12365</v>
      </c>
      <c r="Q140" s="4">
        <v>11714</v>
      </c>
      <c r="R140" s="4">
        <v>11544</v>
      </c>
      <c r="S140" s="4">
        <v>11956</v>
      </c>
      <c r="T140" s="4">
        <v>12124</v>
      </c>
      <c r="U140" s="4">
        <v>12181</v>
      </c>
      <c r="V140" s="4">
        <v>11837</v>
      </c>
      <c r="W140" s="4">
        <v>11813</v>
      </c>
      <c r="X140" s="4">
        <v>11586</v>
      </c>
      <c r="Y140" s="4">
        <v>12134</v>
      </c>
      <c r="Z140" s="4">
        <v>12262</v>
      </c>
      <c r="AA140" s="4">
        <v>12186</v>
      </c>
      <c r="AB140" s="4">
        <v>11965</v>
      </c>
      <c r="AC140" s="4">
        <v>11177</v>
      </c>
      <c r="AD140" s="4">
        <v>11371</v>
      </c>
      <c r="AE140" s="4">
        <v>11932</v>
      </c>
      <c r="AF140" s="4">
        <v>12113</v>
      </c>
      <c r="AG140" s="4">
        <v>12107</v>
      </c>
      <c r="AH140" s="4">
        <v>11764</v>
      </c>
      <c r="AI140" s="4">
        <v>11786</v>
      </c>
      <c r="AJ140" s="4">
        <v>11561</v>
      </c>
      <c r="AK140" s="4">
        <v>12067</v>
      </c>
      <c r="AL140" s="4">
        <v>12184</v>
      </c>
      <c r="AM140" s="4">
        <v>11979</v>
      </c>
      <c r="AN140" s="4">
        <v>11767</v>
      </c>
      <c r="AO140" s="4">
        <v>10964</v>
      </c>
      <c r="AP140" s="4">
        <v>11178</v>
      </c>
      <c r="AQ140" s="4">
        <v>11668</v>
      </c>
    </row>
    <row r="141" spans="1:43">
      <c r="A141" s="5" t="s">
        <v>138</v>
      </c>
      <c r="B141" s="4">
        <v>651</v>
      </c>
      <c r="C141" s="4">
        <v>647</v>
      </c>
      <c r="D141" s="4">
        <v>653</v>
      </c>
      <c r="E141" s="4">
        <v>654</v>
      </c>
      <c r="F141" s="4">
        <v>654</v>
      </c>
      <c r="G141" s="4">
        <v>663</v>
      </c>
      <c r="H141" s="4">
        <v>661</v>
      </c>
      <c r="I141" s="4">
        <v>662</v>
      </c>
      <c r="J141" s="4">
        <v>653</v>
      </c>
      <c r="K141" s="4">
        <v>653</v>
      </c>
      <c r="L141" s="4">
        <v>649</v>
      </c>
      <c r="M141" s="4">
        <v>654</v>
      </c>
      <c r="N141" s="4">
        <v>657</v>
      </c>
      <c r="O141" s="4">
        <v>663</v>
      </c>
      <c r="P141" s="4">
        <v>667</v>
      </c>
      <c r="Q141" s="4">
        <v>643</v>
      </c>
      <c r="R141" s="4">
        <v>655</v>
      </c>
      <c r="S141" s="4">
        <v>665</v>
      </c>
      <c r="T141" s="4">
        <v>666</v>
      </c>
      <c r="U141" s="4">
        <v>659</v>
      </c>
      <c r="V141" s="4">
        <v>654</v>
      </c>
      <c r="W141" s="4">
        <v>667</v>
      </c>
      <c r="X141" s="4">
        <v>650</v>
      </c>
      <c r="Y141" s="4">
        <v>663</v>
      </c>
      <c r="Z141" s="4">
        <v>660</v>
      </c>
      <c r="AA141" s="4">
        <v>654</v>
      </c>
      <c r="AB141" s="4">
        <v>653</v>
      </c>
      <c r="AC141" s="4">
        <v>641</v>
      </c>
      <c r="AD141" s="4">
        <v>647</v>
      </c>
      <c r="AE141" s="4">
        <v>678</v>
      </c>
      <c r="AF141" s="4">
        <v>682</v>
      </c>
      <c r="AG141" s="4">
        <v>673</v>
      </c>
      <c r="AH141" s="4">
        <v>669</v>
      </c>
      <c r="AI141" s="4">
        <v>674</v>
      </c>
      <c r="AJ141" s="4">
        <v>669</v>
      </c>
      <c r="AK141" s="4">
        <v>667</v>
      </c>
      <c r="AL141" s="4">
        <v>644</v>
      </c>
      <c r="AM141" s="4">
        <v>630</v>
      </c>
      <c r="AN141" s="4">
        <v>637</v>
      </c>
      <c r="AO141" s="4">
        <v>629</v>
      </c>
      <c r="AP141" s="4">
        <v>633</v>
      </c>
      <c r="AQ141" s="4">
        <v>650</v>
      </c>
    </row>
    <row r="142" spans="1:43">
      <c r="A142" s="5" t="s">
        <v>139</v>
      </c>
      <c r="B142" s="4">
        <v>860</v>
      </c>
      <c r="C142" s="4">
        <v>859</v>
      </c>
      <c r="D142" s="4">
        <v>867</v>
      </c>
      <c r="E142" s="4">
        <v>872</v>
      </c>
      <c r="F142" s="4">
        <v>874</v>
      </c>
      <c r="G142" s="4">
        <v>894</v>
      </c>
      <c r="H142" s="4">
        <v>869</v>
      </c>
      <c r="I142" s="4">
        <v>879</v>
      </c>
      <c r="J142" s="4">
        <v>869</v>
      </c>
      <c r="K142" s="4">
        <v>872</v>
      </c>
      <c r="L142" s="4">
        <v>878</v>
      </c>
      <c r="M142" s="4">
        <v>867</v>
      </c>
      <c r="N142" s="4">
        <v>854</v>
      </c>
      <c r="O142" s="4">
        <v>854</v>
      </c>
      <c r="P142" s="4">
        <v>869</v>
      </c>
      <c r="Q142" s="4">
        <v>862</v>
      </c>
      <c r="R142" s="4">
        <v>865</v>
      </c>
      <c r="S142" s="4">
        <v>883</v>
      </c>
      <c r="T142" s="4">
        <v>864</v>
      </c>
      <c r="U142" s="4">
        <v>876</v>
      </c>
      <c r="V142" s="4">
        <v>869</v>
      </c>
      <c r="W142" s="4">
        <v>866</v>
      </c>
      <c r="X142" s="4">
        <v>862</v>
      </c>
      <c r="Y142" s="4">
        <v>860</v>
      </c>
      <c r="Z142" s="4">
        <v>854</v>
      </c>
      <c r="AA142" s="4">
        <v>847</v>
      </c>
      <c r="AB142" s="4">
        <v>849</v>
      </c>
      <c r="AC142" s="4">
        <v>857</v>
      </c>
      <c r="AD142" s="4">
        <v>856</v>
      </c>
      <c r="AE142" s="4">
        <v>883</v>
      </c>
      <c r="AF142" s="4">
        <v>869</v>
      </c>
      <c r="AG142" s="4">
        <v>863</v>
      </c>
      <c r="AH142" s="4">
        <v>870</v>
      </c>
      <c r="AI142" s="4">
        <v>869</v>
      </c>
      <c r="AJ142" s="4">
        <v>880</v>
      </c>
      <c r="AK142" s="4">
        <v>895</v>
      </c>
      <c r="AL142" s="4">
        <v>884</v>
      </c>
      <c r="AM142" s="4">
        <v>877</v>
      </c>
      <c r="AN142" s="4">
        <v>885</v>
      </c>
      <c r="AO142" s="4">
        <v>888</v>
      </c>
      <c r="AP142" s="4">
        <v>880</v>
      </c>
      <c r="AQ142" s="4">
        <v>906</v>
      </c>
    </row>
    <row r="143" spans="1:43">
      <c r="A143" s="5" t="s">
        <v>140</v>
      </c>
      <c r="B143" s="4">
        <v>694</v>
      </c>
      <c r="C143" s="4">
        <v>695</v>
      </c>
      <c r="D143" s="4">
        <v>700</v>
      </c>
      <c r="E143" s="4">
        <v>706</v>
      </c>
      <c r="F143" s="4">
        <v>697</v>
      </c>
      <c r="G143" s="4">
        <v>694</v>
      </c>
      <c r="H143" s="4">
        <v>702</v>
      </c>
      <c r="I143" s="4">
        <v>698</v>
      </c>
      <c r="J143" s="4">
        <v>688</v>
      </c>
      <c r="K143" s="4">
        <v>680</v>
      </c>
      <c r="L143" s="4">
        <v>690</v>
      </c>
      <c r="M143" s="4">
        <v>695</v>
      </c>
      <c r="N143" s="4">
        <v>692</v>
      </c>
      <c r="O143" s="4">
        <v>692</v>
      </c>
      <c r="P143" s="4">
        <v>698</v>
      </c>
      <c r="Q143" s="4">
        <v>673</v>
      </c>
      <c r="R143" s="4">
        <v>680</v>
      </c>
      <c r="S143" s="4">
        <v>681</v>
      </c>
      <c r="T143" s="4">
        <v>669</v>
      </c>
      <c r="U143" s="4">
        <v>681</v>
      </c>
      <c r="V143" s="4">
        <v>676</v>
      </c>
      <c r="W143" s="4">
        <v>676</v>
      </c>
      <c r="X143" s="4">
        <v>696</v>
      </c>
      <c r="Y143" s="4">
        <v>708</v>
      </c>
      <c r="Z143" s="4">
        <v>691</v>
      </c>
      <c r="AA143" s="4">
        <v>696</v>
      </c>
      <c r="AB143" s="4">
        <v>696</v>
      </c>
      <c r="AC143" s="4">
        <v>667</v>
      </c>
      <c r="AD143" s="4">
        <v>677</v>
      </c>
      <c r="AE143" s="4">
        <v>680</v>
      </c>
      <c r="AF143" s="4">
        <v>688</v>
      </c>
      <c r="AG143" s="4">
        <v>672</v>
      </c>
      <c r="AH143" s="4">
        <v>678</v>
      </c>
      <c r="AI143" s="4">
        <v>686</v>
      </c>
      <c r="AJ143" s="4">
        <v>698</v>
      </c>
      <c r="AK143" s="4">
        <v>696</v>
      </c>
      <c r="AL143" s="4">
        <v>693</v>
      </c>
      <c r="AM143" s="4">
        <v>680</v>
      </c>
      <c r="AN143" s="4">
        <v>685</v>
      </c>
      <c r="AO143" s="4">
        <v>675</v>
      </c>
      <c r="AP143" s="4">
        <v>672</v>
      </c>
      <c r="AQ143" s="4">
        <v>671</v>
      </c>
    </row>
    <row r="144" spans="1:43">
      <c r="A144" s="5" t="s">
        <v>141</v>
      </c>
      <c r="B144" s="4">
        <v>4327</v>
      </c>
      <c r="C144" s="4">
        <v>4340</v>
      </c>
      <c r="D144" s="4">
        <v>4382</v>
      </c>
      <c r="E144" s="4">
        <v>4458</v>
      </c>
      <c r="F144" s="4">
        <v>4560</v>
      </c>
      <c r="G144" s="4">
        <v>4609</v>
      </c>
      <c r="H144" s="4">
        <v>4707</v>
      </c>
      <c r="I144" s="4">
        <v>4601</v>
      </c>
      <c r="J144" s="4">
        <v>4571</v>
      </c>
      <c r="K144" s="4">
        <v>4606</v>
      </c>
      <c r="L144" s="4">
        <v>4540</v>
      </c>
      <c r="M144" s="4">
        <v>4475</v>
      </c>
      <c r="N144" s="4">
        <v>4342</v>
      </c>
      <c r="O144" s="4">
        <v>4304</v>
      </c>
      <c r="P144" s="4">
        <v>4341</v>
      </c>
      <c r="Q144" s="4">
        <v>4424</v>
      </c>
      <c r="R144" s="4">
        <v>4514</v>
      </c>
      <c r="S144" s="4">
        <v>4601</v>
      </c>
      <c r="T144" s="4">
        <v>4640</v>
      </c>
      <c r="U144" s="4">
        <v>4505</v>
      </c>
      <c r="V144" s="4">
        <v>4450</v>
      </c>
      <c r="W144" s="4">
        <v>4426</v>
      </c>
      <c r="X144" s="4">
        <v>4417</v>
      </c>
      <c r="Y144" s="4">
        <v>4319</v>
      </c>
      <c r="Z144" s="4">
        <v>4257</v>
      </c>
      <c r="AA144" s="4">
        <v>4261</v>
      </c>
      <c r="AB144" s="4">
        <v>4317</v>
      </c>
      <c r="AC144" s="4">
        <v>4367</v>
      </c>
      <c r="AD144" s="4">
        <v>4388</v>
      </c>
      <c r="AE144" s="4">
        <v>4377</v>
      </c>
      <c r="AF144" s="4">
        <v>4417</v>
      </c>
      <c r="AG144" s="4">
        <v>4247</v>
      </c>
      <c r="AH144" s="4">
        <v>4199</v>
      </c>
      <c r="AI144" s="4">
        <v>4164</v>
      </c>
      <c r="AJ144" s="4">
        <v>4124</v>
      </c>
      <c r="AK144" s="4">
        <v>4022</v>
      </c>
      <c r="AL144" s="4">
        <v>4168</v>
      </c>
      <c r="AM144" s="4">
        <v>4136</v>
      </c>
      <c r="AN144" s="4">
        <v>4156</v>
      </c>
      <c r="AO144" s="4">
        <v>4244</v>
      </c>
      <c r="AP144" s="4">
        <v>4319</v>
      </c>
      <c r="AQ144" s="4">
        <v>4232</v>
      </c>
    </row>
    <row r="145" spans="1:43">
      <c r="A145" s="5" t="s">
        <v>142</v>
      </c>
      <c r="B145" s="4">
        <v>17910</v>
      </c>
      <c r="C145" s="4">
        <v>17862</v>
      </c>
      <c r="D145" s="4">
        <v>18011</v>
      </c>
      <c r="E145" s="4">
        <v>18383</v>
      </c>
      <c r="F145" s="4">
        <v>18722</v>
      </c>
      <c r="G145" s="4">
        <v>18801</v>
      </c>
      <c r="H145" s="4">
        <v>19209</v>
      </c>
      <c r="I145" s="4">
        <v>18647</v>
      </c>
      <c r="J145" s="4">
        <v>18513</v>
      </c>
      <c r="K145" s="4">
        <v>18718</v>
      </c>
      <c r="L145" s="4">
        <v>18565</v>
      </c>
      <c r="M145" s="4">
        <v>18297</v>
      </c>
      <c r="N145" s="4">
        <v>17832</v>
      </c>
      <c r="O145" s="4">
        <v>17705</v>
      </c>
      <c r="P145" s="4">
        <v>17895</v>
      </c>
      <c r="Q145" s="4">
        <v>18155</v>
      </c>
      <c r="R145" s="4">
        <v>18396</v>
      </c>
      <c r="S145" s="4">
        <v>18768</v>
      </c>
      <c r="T145" s="4">
        <v>18866</v>
      </c>
      <c r="U145" s="4">
        <v>18364</v>
      </c>
      <c r="V145" s="4">
        <v>18163</v>
      </c>
      <c r="W145" s="4">
        <v>18117</v>
      </c>
      <c r="X145" s="4">
        <v>18042</v>
      </c>
      <c r="Y145" s="4">
        <v>17687</v>
      </c>
      <c r="Z145" s="4">
        <v>17445</v>
      </c>
      <c r="AA145" s="4">
        <v>17461</v>
      </c>
      <c r="AB145" s="4">
        <v>17630</v>
      </c>
      <c r="AC145" s="4">
        <v>17841</v>
      </c>
      <c r="AD145" s="4">
        <v>18000</v>
      </c>
      <c r="AE145" s="4">
        <v>17829</v>
      </c>
      <c r="AF145" s="4">
        <v>17988</v>
      </c>
      <c r="AG145" s="4">
        <v>17364</v>
      </c>
      <c r="AH145" s="4">
        <v>17259</v>
      </c>
      <c r="AI145" s="4">
        <v>17171</v>
      </c>
      <c r="AJ145" s="4">
        <v>16981</v>
      </c>
      <c r="AK145" s="4">
        <v>16550</v>
      </c>
      <c r="AL145" s="4">
        <v>17185</v>
      </c>
      <c r="AM145" s="4">
        <v>17070</v>
      </c>
      <c r="AN145" s="4">
        <v>17119</v>
      </c>
      <c r="AO145" s="4">
        <v>17397</v>
      </c>
      <c r="AP145" s="4">
        <v>17652</v>
      </c>
      <c r="AQ145" s="4">
        <v>17261</v>
      </c>
    </row>
    <row r="146" spans="1:43">
      <c r="A146" s="5" t="s">
        <v>143</v>
      </c>
      <c r="B146" s="4">
        <v>1034</v>
      </c>
      <c r="C146" s="4">
        <v>1038</v>
      </c>
      <c r="D146" s="4">
        <v>1053</v>
      </c>
      <c r="E146" s="4">
        <v>1071</v>
      </c>
      <c r="F146" s="4">
        <v>1065</v>
      </c>
      <c r="G146" s="4">
        <v>1097</v>
      </c>
      <c r="H146" s="4">
        <v>1073</v>
      </c>
      <c r="I146" s="4">
        <v>1077</v>
      </c>
      <c r="J146" s="4">
        <v>1068</v>
      </c>
      <c r="K146" s="4">
        <v>1074</v>
      </c>
      <c r="L146" s="4">
        <v>1064</v>
      </c>
      <c r="M146" s="4">
        <v>1042</v>
      </c>
      <c r="N146" s="4">
        <v>1032</v>
      </c>
      <c r="O146" s="4">
        <v>1035</v>
      </c>
      <c r="P146" s="4">
        <v>1034</v>
      </c>
      <c r="Q146" s="4">
        <v>1043</v>
      </c>
      <c r="R146" s="4">
        <v>1046</v>
      </c>
      <c r="S146" s="4">
        <v>1069</v>
      </c>
      <c r="T146" s="4">
        <v>1040</v>
      </c>
      <c r="U146" s="4">
        <v>1054</v>
      </c>
      <c r="V146" s="4">
        <v>1047</v>
      </c>
      <c r="W146" s="4">
        <v>1045</v>
      </c>
      <c r="X146" s="4">
        <v>1041</v>
      </c>
      <c r="Y146" s="4">
        <v>1032</v>
      </c>
      <c r="Z146" s="4">
        <v>1012</v>
      </c>
      <c r="AA146" s="4">
        <v>1026</v>
      </c>
      <c r="AB146" s="4">
        <v>1027</v>
      </c>
      <c r="AC146" s="4">
        <v>1032</v>
      </c>
      <c r="AD146" s="4">
        <v>1035</v>
      </c>
      <c r="AE146" s="4">
        <v>1074</v>
      </c>
      <c r="AF146" s="4">
        <v>1058</v>
      </c>
      <c r="AG146" s="4">
        <v>1055</v>
      </c>
      <c r="AH146" s="4">
        <v>1064</v>
      </c>
      <c r="AI146" s="4">
        <v>1068</v>
      </c>
      <c r="AJ146" s="4">
        <v>1067</v>
      </c>
      <c r="AK146" s="4">
        <v>1077</v>
      </c>
      <c r="AL146" s="4">
        <v>1064</v>
      </c>
      <c r="AM146" s="4">
        <v>1062</v>
      </c>
      <c r="AN146" s="4">
        <v>1065</v>
      </c>
      <c r="AO146" s="4">
        <v>1081</v>
      </c>
      <c r="AP146" s="4">
        <v>1078</v>
      </c>
      <c r="AQ146" s="4">
        <v>1112</v>
      </c>
    </row>
    <row r="147" spans="1:43">
      <c r="A147" s="5" t="s">
        <v>144</v>
      </c>
      <c r="B147" s="4">
        <v>458</v>
      </c>
      <c r="C147" s="4">
        <v>461</v>
      </c>
      <c r="D147" s="4">
        <v>459</v>
      </c>
      <c r="E147" s="4">
        <v>452</v>
      </c>
      <c r="F147" s="4">
        <v>438</v>
      </c>
      <c r="G147" s="4">
        <v>439</v>
      </c>
      <c r="H147" s="4">
        <v>453</v>
      </c>
      <c r="I147" s="4">
        <v>454</v>
      </c>
      <c r="J147" s="4">
        <v>442</v>
      </c>
      <c r="K147" s="4">
        <v>443</v>
      </c>
      <c r="L147" s="4">
        <v>448</v>
      </c>
      <c r="M147" s="4">
        <v>453</v>
      </c>
      <c r="N147" s="4">
        <v>461</v>
      </c>
      <c r="O147" s="4">
        <v>463</v>
      </c>
      <c r="P147" s="4">
        <v>463</v>
      </c>
      <c r="Q147" s="4">
        <v>452</v>
      </c>
      <c r="R147" s="4">
        <v>438</v>
      </c>
      <c r="S147" s="4">
        <v>448</v>
      </c>
      <c r="T147" s="4">
        <v>450</v>
      </c>
      <c r="U147" s="4">
        <v>447</v>
      </c>
      <c r="V147" s="4">
        <v>441</v>
      </c>
      <c r="W147" s="4">
        <v>453</v>
      </c>
      <c r="X147" s="4">
        <v>452</v>
      </c>
      <c r="Y147" s="4">
        <v>458</v>
      </c>
      <c r="Z147" s="4">
        <v>453</v>
      </c>
      <c r="AA147" s="4">
        <v>456</v>
      </c>
      <c r="AB147" s="4">
        <v>452</v>
      </c>
      <c r="AC147" s="4">
        <v>440</v>
      </c>
      <c r="AD147" s="4">
        <v>434</v>
      </c>
      <c r="AE147" s="4">
        <v>435</v>
      </c>
      <c r="AF147" s="4">
        <v>437</v>
      </c>
      <c r="AG147" s="4">
        <v>431</v>
      </c>
      <c r="AH147" s="4">
        <v>446</v>
      </c>
      <c r="AI147" s="4">
        <v>451</v>
      </c>
      <c r="AJ147" s="4">
        <v>452</v>
      </c>
      <c r="AK147" s="4">
        <v>459</v>
      </c>
      <c r="AL147" s="4">
        <v>450</v>
      </c>
      <c r="AM147" s="4">
        <v>446</v>
      </c>
      <c r="AN147" s="4">
        <v>446</v>
      </c>
      <c r="AO147" s="4">
        <v>429</v>
      </c>
      <c r="AP147" s="4">
        <v>424</v>
      </c>
      <c r="AQ147" s="4">
        <v>432</v>
      </c>
    </row>
    <row r="148" spans="1:43">
      <c r="A148" s="5" t="s">
        <v>145</v>
      </c>
      <c r="B148" s="4">
        <v>6171</v>
      </c>
      <c r="C148" s="4">
        <v>6257</v>
      </c>
      <c r="D148" s="4">
        <v>6263</v>
      </c>
      <c r="E148" s="4">
        <v>6296</v>
      </c>
      <c r="F148" s="4">
        <v>6255</v>
      </c>
      <c r="G148" s="4">
        <v>6276</v>
      </c>
      <c r="H148" s="4">
        <v>6367</v>
      </c>
      <c r="I148" s="4">
        <v>6330</v>
      </c>
      <c r="J148" s="4">
        <v>6236</v>
      </c>
      <c r="K148" s="4">
        <v>6303</v>
      </c>
      <c r="L148" s="4">
        <v>6325</v>
      </c>
      <c r="M148" s="4">
        <v>6269</v>
      </c>
      <c r="N148" s="4">
        <v>6241</v>
      </c>
      <c r="O148" s="4">
        <v>6273</v>
      </c>
      <c r="P148" s="4">
        <v>6264</v>
      </c>
      <c r="Q148" s="4">
        <v>6237</v>
      </c>
      <c r="R148" s="4">
        <v>6289</v>
      </c>
      <c r="S148" s="4">
        <v>6338</v>
      </c>
      <c r="T148" s="4">
        <v>6346</v>
      </c>
      <c r="U148" s="4">
        <v>6335</v>
      </c>
      <c r="V148" s="4">
        <v>6331</v>
      </c>
      <c r="W148" s="4">
        <v>6346</v>
      </c>
      <c r="X148" s="4">
        <v>6307</v>
      </c>
      <c r="Y148" s="4">
        <v>6255</v>
      </c>
      <c r="Z148" s="4">
        <v>6199</v>
      </c>
      <c r="AA148" s="4">
        <v>6270</v>
      </c>
      <c r="AB148" s="4">
        <v>6221</v>
      </c>
      <c r="AC148" s="4">
        <v>6211</v>
      </c>
      <c r="AD148" s="4">
        <v>6248</v>
      </c>
      <c r="AE148" s="4">
        <v>6364</v>
      </c>
      <c r="AF148" s="4">
        <v>6342</v>
      </c>
      <c r="AG148" s="4">
        <v>6348</v>
      </c>
      <c r="AH148" s="4">
        <v>6372</v>
      </c>
      <c r="AI148" s="4">
        <v>6410</v>
      </c>
      <c r="AJ148" s="4">
        <v>6319</v>
      </c>
      <c r="AK148" s="4">
        <v>6235</v>
      </c>
      <c r="AL148" s="4">
        <v>6164</v>
      </c>
      <c r="AM148" s="4">
        <v>6168</v>
      </c>
      <c r="AN148" s="4">
        <v>6172</v>
      </c>
      <c r="AO148" s="4">
        <v>6245</v>
      </c>
      <c r="AP148" s="4">
        <v>6228</v>
      </c>
      <c r="AQ148" s="4">
        <v>6320</v>
      </c>
    </row>
    <row r="149" spans="1:43">
      <c r="A149" s="5" t="s">
        <v>146</v>
      </c>
      <c r="B149" s="4">
        <v>1142</v>
      </c>
      <c r="C149" s="4">
        <v>1153</v>
      </c>
      <c r="D149" s="4">
        <v>1151</v>
      </c>
      <c r="E149" s="4">
        <v>1172</v>
      </c>
      <c r="F149" s="4">
        <v>1178</v>
      </c>
      <c r="G149" s="4">
        <v>1180</v>
      </c>
      <c r="H149" s="4">
        <v>1194</v>
      </c>
      <c r="I149" s="4">
        <v>1199</v>
      </c>
      <c r="J149" s="4">
        <v>1179</v>
      </c>
      <c r="K149" s="4">
        <v>1198</v>
      </c>
      <c r="L149" s="4">
        <v>1188</v>
      </c>
      <c r="M149" s="4">
        <v>1175</v>
      </c>
      <c r="N149" s="4">
        <v>1155</v>
      </c>
      <c r="O149" s="4">
        <v>1171</v>
      </c>
      <c r="P149" s="4">
        <v>1163</v>
      </c>
      <c r="Q149" s="4">
        <v>1167</v>
      </c>
      <c r="R149" s="4">
        <v>1187</v>
      </c>
      <c r="S149" s="4">
        <v>1193</v>
      </c>
      <c r="T149" s="4">
        <v>1199</v>
      </c>
      <c r="U149" s="4">
        <v>1198</v>
      </c>
      <c r="V149" s="4">
        <v>1196</v>
      </c>
      <c r="W149" s="4">
        <v>1198</v>
      </c>
      <c r="X149" s="4">
        <v>1197</v>
      </c>
      <c r="Y149" s="4">
        <v>1184</v>
      </c>
      <c r="Z149" s="4">
        <v>1160</v>
      </c>
      <c r="AA149" s="4">
        <v>1178</v>
      </c>
      <c r="AB149" s="4">
        <v>1169</v>
      </c>
      <c r="AC149" s="4">
        <v>1175</v>
      </c>
      <c r="AD149" s="4">
        <v>1187</v>
      </c>
      <c r="AE149" s="4">
        <v>1210</v>
      </c>
      <c r="AF149" s="4">
        <v>1206</v>
      </c>
      <c r="AG149" s="4">
        <v>1201</v>
      </c>
      <c r="AH149" s="4">
        <v>1199</v>
      </c>
      <c r="AI149" s="4">
        <v>1207</v>
      </c>
      <c r="AJ149" s="4">
        <v>1194</v>
      </c>
      <c r="AK149" s="4">
        <v>1182</v>
      </c>
      <c r="AL149" s="4">
        <v>1152</v>
      </c>
      <c r="AM149" s="4">
        <v>1157</v>
      </c>
      <c r="AN149" s="4">
        <v>1160</v>
      </c>
      <c r="AO149" s="4">
        <v>1175</v>
      </c>
      <c r="AP149" s="4">
        <v>1178</v>
      </c>
      <c r="AQ149" s="4">
        <v>1195</v>
      </c>
    </row>
    <row r="150" spans="1:43">
      <c r="A150" s="5" t="s">
        <v>147</v>
      </c>
      <c r="B150" s="4">
        <v>595</v>
      </c>
      <c r="C150" s="4">
        <v>603</v>
      </c>
      <c r="D150" s="4">
        <v>599</v>
      </c>
      <c r="E150" s="4">
        <v>602</v>
      </c>
      <c r="F150" s="4">
        <v>604</v>
      </c>
      <c r="G150" s="4">
        <v>600</v>
      </c>
      <c r="H150" s="4">
        <v>600</v>
      </c>
      <c r="I150" s="4">
        <v>593</v>
      </c>
      <c r="J150" s="4">
        <v>580</v>
      </c>
      <c r="K150" s="4">
        <v>590</v>
      </c>
      <c r="L150" s="4">
        <v>608</v>
      </c>
      <c r="M150" s="4">
        <v>595</v>
      </c>
      <c r="N150" s="4">
        <v>597</v>
      </c>
      <c r="O150" s="4">
        <v>608</v>
      </c>
      <c r="P150" s="4">
        <v>606</v>
      </c>
      <c r="Q150" s="4">
        <v>610</v>
      </c>
      <c r="R150" s="4">
        <v>597</v>
      </c>
      <c r="S150" s="4">
        <v>597</v>
      </c>
      <c r="T150" s="4">
        <v>602</v>
      </c>
      <c r="U150" s="4">
        <v>601</v>
      </c>
      <c r="V150" s="4">
        <v>607</v>
      </c>
      <c r="W150" s="4">
        <v>602</v>
      </c>
      <c r="X150" s="4">
        <v>618</v>
      </c>
      <c r="Y150" s="4">
        <v>607</v>
      </c>
      <c r="Z150" s="4">
        <v>589</v>
      </c>
      <c r="AA150" s="4">
        <v>588</v>
      </c>
      <c r="AB150" s="4">
        <v>581</v>
      </c>
      <c r="AC150" s="4">
        <v>591</v>
      </c>
      <c r="AD150" s="4">
        <v>590</v>
      </c>
      <c r="AE150" s="4">
        <v>595</v>
      </c>
      <c r="AF150" s="4">
        <v>594</v>
      </c>
      <c r="AG150" s="4">
        <v>599</v>
      </c>
      <c r="AH150" s="4">
        <v>583</v>
      </c>
      <c r="AI150" s="4">
        <v>592</v>
      </c>
      <c r="AJ150" s="4">
        <v>592</v>
      </c>
      <c r="AK150" s="4">
        <v>580</v>
      </c>
      <c r="AL150" s="4">
        <v>584</v>
      </c>
      <c r="AM150" s="4">
        <v>591</v>
      </c>
      <c r="AN150" s="4">
        <v>584</v>
      </c>
      <c r="AO150" s="4">
        <v>583</v>
      </c>
      <c r="AP150" s="4">
        <v>587</v>
      </c>
      <c r="AQ150" s="4">
        <v>591</v>
      </c>
    </row>
    <row r="151" spans="1:43">
      <c r="A151" s="5" t="s">
        <v>148</v>
      </c>
      <c r="B151" s="4">
        <v>4383</v>
      </c>
      <c r="C151" s="4">
        <v>4403</v>
      </c>
      <c r="D151" s="4">
        <v>4435</v>
      </c>
      <c r="E151" s="4">
        <v>4506</v>
      </c>
      <c r="F151" s="4">
        <v>4495</v>
      </c>
      <c r="G151" s="4">
        <v>4601</v>
      </c>
      <c r="H151" s="4">
        <v>4525</v>
      </c>
      <c r="I151" s="4">
        <v>4537</v>
      </c>
      <c r="J151" s="4">
        <v>4535</v>
      </c>
      <c r="K151" s="4">
        <v>4529</v>
      </c>
      <c r="L151" s="4">
        <v>4506</v>
      </c>
      <c r="M151" s="4">
        <v>4412</v>
      </c>
      <c r="N151" s="4">
        <v>4353</v>
      </c>
      <c r="O151" s="4">
        <v>4376</v>
      </c>
      <c r="P151" s="4">
        <v>4405</v>
      </c>
      <c r="Q151" s="4">
        <v>4415</v>
      </c>
      <c r="R151" s="4">
        <v>4459</v>
      </c>
      <c r="S151" s="4">
        <v>4529</v>
      </c>
      <c r="T151" s="4">
        <v>4452</v>
      </c>
      <c r="U151" s="4">
        <v>4477</v>
      </c>
      <c r="V151" s="4">
        <v>4525</v>
      </c>
      <c r="W151" s="4">
        <v>4494</v>
      </c>
      <c r="X151" s="4">
        <v>4466</v>
      </c>
      <c r="Y151" s="4">
        <v>4402</v>
      </c>
      <c r="Z151" s="4">
        <v>4313</v>
      </c>
      <c r="AA151" s="4">
        <v>4349</v>
      </c>
      <c r="AB151" s="4">
        <v>4358</v>
      </c>
      <c r="AC151" s="4">
        <v>4409</v>
      </c>
      <c r="AD151" s="4">
        <v>4444</v>
      </c>
      <c r="AE151" s="4">
        <v>4575</v>
      </c>
      <c r="AF151" s="4">
        <v>4495</v>
      </c>
      <c r="AG151" s="4">
        <v>4478</v>
      </c>
      <c r="AH151" s="4">
        <v>4485</v>
      </c>
      <c r="AI151" s="4">
        <v>4503</v>
      </c>
      <c r="AJ151" s="4">
        <v>4460</v>
      </c>
      <c r="AK151" s="4">
        <v>4535</v>
      </c>
      <c r="AL151" s="4">
        <v>4445</v>
      </c>
      <c r="AM151" s="4">
        <v>4413</v>
      </c>
      <c r="AN151" s="4">
        <v>4475</v>
      </c>
      <c r="AO151" s="4">
        <v>4536</v>
      </c>
      <c r="AP151" s="4">
        <v>4570</v>
      </c>
      <c r="AQ151" s="4">
        <v>4710</v>
      </c>
    </row>
    <row r="152" spans="1:43">
      <c r="A152" s="5" t="s">
        <v>149</v>
      </c>
      <c r="B152" s="4">
        <v>1159</v>
      </c>
      <c r="C152" s="4">
        <v>1156</v>
      </c>
      <c r="D152" s="4">
        <v>1149</v>
      </c>
      <c r="E152" s="4">
        <v>1081</v>
      </c>
      <c r="F152" s="4">
        <v>952</v>
      </c>
      <c r="G152" s="4">
        <v>1013</v>
      </c>
      <c r="H152" s="4">
        <v>1026</v>
      </c>
      <c r="I152" s="4">
        <v>1031</v>
      </c>
      <c r="J152" s="4">
        <v>989</v>
      </c>
      <c r="K152" s="4">
        <v>998</v>
      </c>
      <c r="L152" s="4">
        <v>1024</v>
      </c>
      <c r="M152" s="4">
        <v>1103</v>
      </c>
      <c r="N152" s="4">
        <v>1159</v>
      </c>
      <c r="O152" s="4">
        <v>1143</v>
      </c>
      <c r="P152" s="4">
        <v>1160</v>
      </c>
      <c r="Q152" s="4">
        <v>1069</v>
      </c>
      <c r="R152" s="4">
        <v>973</v>
      </c>
      <c r="S152" s="4">
        <v>1038</v>
      </c>
      <c r="T152" s="4">
        <v>1032</v>
      </c>
      <c r="U152" s="4">
        <v>1047</v>
      </c>
      <c r="V152" s="4">
        <v>1016</v>
      </c>
      <c r="W152" s="4">
        <v>993</v>
      </c>
      <c r="X152" s="4">
        <v>1016</v>
      </c>
      <c r="Y152" s="4">
        <v>1074</v>
      </c>
      <c r="Z152" s="4">
        <v>1125</v>
      </c>
      <c r="AA152" s="4">
        <v>1123</v>
      </c>
      <c r="AB152" s="4">
        <v>1098</v>
      </c>
      <c r="AC152" s="4">
        <v>941</v>
      </c>
      <c r="AD152" s="4">
        <v>945</v>
      </c>
      <c r="AE152" s="4">
        <v>1012</v>
      </c>
      <c r="AF152" s="4">
        <v>1012</v>
      </c>
      <c r="AG152" s="4">
        <v>1020</v>
      </c>
      <c r="AH152" s="4">
        <v>993</v>
      </c>
      <c r="AI152" s="4">
        <v>989</v>
      </c>
      <c r="AJ152" s="4">
        <v>997</v>
      </c>
      <c r="AK152" s="4">
        <v>1066</v>
      </c>
      <c r="AL152" s="4">
        <v>1129</v>
      </c>
      <c r="AM152" s="4">
        <v>1109</v>
      </c>
      <c r="AN152" s="4">
        <v>1082</v>
      </c>
      <c r="AO152" s="4">
        <v>941</v>
      </c>
      <c r="AP152" s="4">
        <v>944</v>
      </c>
      <c r="AQ152" s="4">
        <v>1007</v>
      </c>
    </row>
    <row r="153" spans="1:43">
      <c r="A153" s="5" t="s">
        <v>150</v>
      </c>
      <c r="B153" s="4">
        <v>446</v>
      </c>
      <c r="C153" s="4">
        <v>442</v>
      </c>
      <c r="D153" s="4">
        <v>442</v>
      </c>
      <c r="E153" s="4">
        <v>450</v>
      </c>
      <c r="F153" s="4">
        <v>444</v>
      </c>
      <c r="G153" s="4">
        <v>461</v>
      </c>
      <c r="H153" s="4">
        <v>465</v>
      </c>
      <c r="I153" s="4">
        <v>463</v>
      </c>
      <c r="J153" s="4">
        <v>448</v>
      </c>
      <c r="K153" s="4">
        <v>448</v>
      </c>
      <c r="L153" s="4">
        <v>446</v>
      </c>
      <c r="M153" s="4">
        <v>448</v>
      </c>
      <c r="N153" s="4">
        <v>441</v>
      </c>
      <c r="O153" s="4">
        <v>437</v>
      </c>
      <c r="P153" s="4">
        <v>440</v>
      </c>
      <c r="Q153" s="4">
        <v>453</v>
      </c>
      <c r="R153" s="4">
        <v>448</v>
      </c>
      <c r="S153" s="4">
        <v>456</v>
      </c>
      <c r="T153" s="4">
        <v>451</v>
      </c>
      <c r="U153" s="4">
        <v>451</v>
      </c>
      <c r="V153" s="4">
        <v>444</v>
      </c>
      <c r="W153" s="4">
        <v>428</v>
      </c>
      <c r="X153" s="4">
        <v>437</v>
      </c>
      <c r="Y153" s="4">
        <v>438</v>
      </c>
      <c r="Z153" s="4">
        <v>442</v>
      </c>
      <c r="AA153" s="4">
        <v>448</v>
      </c>
      <c r="AB153" s="4">
        <v>444</v>
      </c>
      <c r="AC153" s="4">
        <v>446</v>
      </c>
      <c r="AD153" s="4">
        <v>446</v>
      </c>
      <c r="AE153" s="4">
        <v>441</v>
      </c>
      <c r="AF153" s="4">
        <v>445</v>
      </c>
      <c r="AG153" s="4">
        <v>441</v>
      </c>
      <c r="AH153" s="4">
        <v>445</v>
      </c>
      <c r="AI153" s="4">
        <v>449</v>
      </c>
      <c r="AJ153" s="4">
        <v>452</v>
      </c>
      <c r="AK153" s="4">
        <v>443</v>
      </c>
      <c r="AL153" s="4">
        <v>440</v>
      </c>
      <c r="AM153" s="4">
        <v>446</v>
      </c>
      <c r="AN153" s="4">
        <v>446</v>
      </c>
      <c r="AO153" s="4">
        <v>446</v>
      </c>
      <c r="AP153" s="4">
        <v>451</v>
      </c>
      <c r="AQ153" s="4">
        <v>454</v>
      </c>
    </row>
    <row r="154" spans="1:43">
      <c r="A154" s="5" t="s">
        <v>151</v>
      </c>
      <c r="B154" s="4">
        <v>3272</v>
      </c>
      <c r="C154" s="4">
        <v>3286</v>
      </c>
      <c r="D154" s="4">
        <v>3293</v>
      </c>
      <c r="E154" s="4">
        <v>3190</v>
      </c>
      <c r="F154" s="4">
        <v>3201</v>
      </c>
      <c r="G154" s="4">
        <v>3281</v>
      </c>
      <c r="H154" s="4">
        <v>3363</v>
      </c>
      <c r="I154" s="4">
        <v>3351</v>
      </c>
      <c r="J154" s="4">
        <v>3315</v>
      </c>
      <c r="K154" s="4">
        <v>3312</v>
      </c>
      <c r="L154" s="4">
        <v>3222</v>
      </c>
      <c r="M154" s="4">
        <v>3293</v>
      </c>
      <c r="N154" s="4">
        <v>3332</v>
      </c>
      <c r="O154" s="4">
        <v>3310</v>
      </c>
      <c r="P154" s="4">
        <v>3309</v>
      </c>
      <c r="Q154" s="4">
        <v>3267</v>
      </c>
      <c r="R154" s="4">
        <v>3237</v>
      </c>
      <c r="S154" s="4">
        <v>3294</v>
      </c>
      <c r="T154" s="4">
        <v>3272</v>
      </c>
      <c r="U154" s="4">
        <v>3310</v>
      </c>
      <c r="V154" s="4">
        <v>3284</v>
      </c>
      <c r="W154" s="4">
        <v>3315</v>
      </c>
      <c r="X154" s="4">
        <v>3224</v>
      </c>
      <c r="Y154" s="4">
        <v>3285</v>
      </c>
      <c r="Z154" s="4">
        <v>3327</v>
      </c>
      <c r="AA154" s="4">
        <v>3321</v>
      </c>
      <c r="AB154" s="4">
        <v>3325</v>
      </c>
      <c r="AC154" s="4">
        <v>3175</v>
      </c>
      <c r="AD154" s="4">
        <v>3232</v>
      </c>
      <c r="AE154" s="4">
        <v>3354</v>
      </c>
      <c r="AF154" s="4">
        <v>3339</v>
      </c>
      <c r="AG154" s="4">
        <v>3377</v>
      </c>
      <c r="AH154" s="4">
        <v>3342</v>
      </c>
      <c r="AI154" s="4">
        <v>3376</v>
      </c>
      <c r="AJ154" s="4">
        <v>3250</v>
      </c>
      <c r="AK154" s="4">
        <v>3290</v>
      </c>
      <c r="AL154" s="4">
        <v>3287</v>
      </c>
      <c r="AM154" s="4">
        <v>3257</v>
      </c>
      <c r="AN154" s="4">
        <v>3266</v>
      </c>
      <c r="AO154" s="4">
        <v>3112</v>
      </c>
      <c r="AP154" s="4">
        <v>3162</v>
      </c>
      <c r="AQ154" s="4">
        <v>3276</v>
      </c>
    </row>
    <row r="155" spans="1:43">
      <c r="A155" s="5" t="s">
        <v>152</v>
      </c>
      <c r="B155" s="4">
        <v>20451</v>
      </c>
      <c r="C155" s="4">
        <v>20529</v>
      </c>
      <c r="D155" s="4">
        <v>20538</v>
      </c>
      <c r="E155" s="4">
        <v>20079</v>
      </c>
      <c r="F155" s="4">
        <v>20118</v>
      </c>
      <c r="G155" s="4">
        <v>20582</v>
      </c>
      <c r="H155" s="4">
        <v>20945</v>
      </c>
      <c r="I155" s="4">
        <v>21027</v>
      </c>
      <c r="J155" s="4">
        <v>20737</v>
      </c>
      <c r="K155" s="4">
        <v>20575</v>
      </c>
      <c r="L155" s="4">
        <v>20046</v>
      </c>
      <c r="M155" s="4">
        <v>20445</v>
      </c>
      <c r="N155" s="4">
        <v>20773</v>
      </c>
      <c r="O155" s="4">
        <v>20600</v>
      </c>
      <c r="P155" s="4">
        <v>20573</v>
      </c>
      <c r="Q155" s="4">
        <v>20217</v>
      </c>
      <c r="R155" s="4">
        <v>20075</v>
      </c>
      <c r="S155" s="4">
        <v>20505</v>
      </c>
      <c r="T155" s="4">
        <v>20511</v>
      </c>
      <c r="U155" s="4">
        <v>20780</v>
      </c>
      <c r="V155" s="4">
        <v>20507</v>
      </c>
      <c r="W155" s="4">
        <v>20730</v>
      </c>
      <c r="X155" s="4">
        <v>19995</v>
      </c>
      <c r="Y155" s="4">
        <v>20312</v>
      </c>
      <c r="Z155" s="4">
        <v>20740</v>
      </c>
      <c r="AA155" s="4">
        <v>20684</v>
      </c>
      <c r="AB155" s="4">
        <v>20717</v>
      </c>
      <c r="AC155" s="4">
        <v>19745</v>
      </c>
      <c r="AD155" s="4">
        <v>20112</v>
      </c>
      <c r="AE155" s="4">
        <v>20841</v>
      </c>
      <c r="AF155" s="4">
        <v>20827</v>
      </c>
      <c r="AG155" s="4">
        <v>21072</v>
      </c>
      <c r="AH155" s="4">
        <v>20694</v>
      </c>
      <c r="AI155" s="4">
        <v>21068</v>
      </c>
      <c r="AJ155" s="4">
        <v>20267</v>
      </c>
      <c r="AK155" s="4">
        <v>20514</v>
      </c>
      <c r="AL155" s="4">
        <v>20607</v>
      </c>
      <c r="AM155" s="4">
        <v>20385</v>
      </c>
      <c r="AN155" s="4">
        <v>20375</v>
      </c>
      <c r="AO155" s="4">
        <v>19450</v>
      </c>
      <c r="AP155" s="4">
        <v>19794</v>
      </c>
      <c r="AQ155" s="4">
        <v>20457</v>
      </c>
    </row>
    <row r="156" spans="1:43">
      <c r="A156" s="5" t="s">
        <v>153</v>
      </c>
      <c r="B156" s="4">
        <v>764</v>
      </c>
      <c r="C156" s="4">
        <v>756</v>
      </c>
      <c r="D156" s="4">
        <v>746</v>
      </c>
      <c r="E156" s="4">
        <v>721</v>
      </c>
      <c r="F156" s="4">
        <v>687</v>
      </c>
      <c r="G156" s="4">
        <v>710</v>
      </c>
      <c r="H156" s="4">
        <v>709</v>
      </c>
      <c r="I156" s="4">
        <v>706</v>
      </c>
      <c r="J156" s="4">
        <v>693</v>
      </c>
      <c r="K156" s="4">
        <v>678</v>
      </c>
      <c r="L156" s="4">
        <v>680</v>
      </c>
      <c r="M156" s="4">
        <v>732</v>
      </c>
      <c r="N156" s="4">
        <v>734</v>
      </c>
      <c r="O156" s="4">
        <v>726</v>
      </c>
      <c r="P156" s="4">
        <v>722</v>
      </c>
      <c r="Q156" s="4">
        <v>697</v>
      </c>
      <c r="R156" s="4">
        <v>678</v>
      </c>
      <c r="S156" s="4">
        <v>690</v>
      </c>
      <c r="T156" s="4">
        <v>683</v>
      </c>
      <c r="U156" s="4">
        <v>682</v>
      </c>
      <c r="V156" s="4">
        <v>686</v>
      </c>
      <c r="W156" s="4">
        <v>681</v>
      </c>
      <c r="X156" s="4">
        <v>677</v>
      </c>
      <c r="Y156" s="4">
        <v>710</v>
      </c>
      <c r="Z156" s="4">
        <v>730</v>
      </c>
      <c r="AA156" s="4">
        <v>723</v>
      </c>
      <c r="AB156" s="4">
        <v>716</v>
      </c>
      <c r="AC156" s="4">
        <v>671</v>
      </c>
      <c r="AD156" s="4">
        <v>683</v>
      </c>
      <c r="AE156" s="4">
        <v>677</v>
      </c>
      <c r="AF156" s="4">
        <v>673</v>
      </c>
      <c r="AG156" s="4">
        <v>675</v>
      </c>
      <c r="AH156" s="4">
        <v>650</v>
      </c>
      <c r="AI156" s="4">
        <v>648</v>
      </c>
      <c r="AJ156" s="4">
        <v>665</v>
      </c>
      <c r="AK156" s="4">
        <v>702</v>
      </c>
      <c r="AL156" s="4">
        <v>718</v>
      </c>
      <c r="AM156" s="4">
        <v>701</v>
      </c>
      <c r="AN156" s="4">
        <v>693</v>
      </c>
      <c r="AO156" s="4">
        <v>645</v>
      </c>
      <c r="AP156" s="4">
        <v>649</v>
      </c>
      <c r="AQ156" s="4">
        <v>665</v>
      </c>
    </row>
    <row r="157" spans="1:43">
      <c r="A157" s="5" t="s">
        <v>154</v>
      </c>
      <c r="B157" s="4">
        <v>141</v>
      </c>
      <c r="C157" s="4">
        <v>142</v>
      </c>
      <c r="D157" s="4">
        <v>142</v>
      </c>
      <c r="E157" s="4">
        <v>136</v>
      </c>
      <c r="F157" s="4">
        <v>137</v>
      </c>
      <c r="G157" s="4">
        <v>144</v>
      </c>
      <c r="H157" s="4">
        <v>144</v>
      </c>
      <c r="I157" s="4">
        <v>144</v>
      </c>
      <c r="J157" s="4">
        <v>142</v>
      </c>
      <c r="K157" s="4">
        <v>141</v>
      </c>
      <c r="L157" s="4">
        <v>138</v>
      </c>
      <c r="M157" s="4">
        <v>143</v>
      </c>
      <c r="N157" s="4">
        <v>141</v>
      </c>
      <c r="O157" s="4">
        <v>137</v>
      </c>
      <c r="P157" s="4">
        <v>135</v>
      </c>
      <c r="Q157" s="4">
        <v>128</v>
      </c>
      <c r="R157" s="4">
        <v>128</v>
      </c>
      <c r="S157" s="4">
        <v>137</v>
      </c>
      <c r="T157" s="4">
        <v>137</v>
      </c>
      <c r="U157" s="4">
        <v>137</v>
      </c>
      <c r="V157" s="4">
        <v>131</v>
      </c>
      <c r="W157" s="4">
        <v>130</v>
      </c>
      <c r="X157" s="4">
        <v>126</v>
      </c>
      <c r="Y157" s="4">
        <v>137</v>
      </c>
      <c r="Z157" s="4">
        <v>139</v>
      </c>
      <c r="AA157" s="4">
        <v>139</v>
      </c>
      <c r="AB157" s="4">
        <v>137</v>
      </c>
      <c r="AC157" s="4">
        <v>124</v>
      </c>
      <c r="AD157" s="4">
        <v>127</v>
      </c>
      <c r="AE157" s="4">
        <v>135</v>
      </c>
      <c r="AF157" s="4">
        <v>136</v>
      </c>
      <c r="AG157" s="4">
        <v>134</v>
      </c>
      <c r="AH157" s="4">
        <v>129</v>
      </c>
      <c r="AI157" s="4">
        <v>130</v>
      </c>
      <c r="AJ157" s="4">
        <v>127</v>
      </c>
      <c r="AK157" s="4">
        <v>133</v>
      </c>
      <c r="AL157" s="4">
        <v>138</v>
      </c>
      <c r="AM157" s="4">
        <v>135</v>
      </c>
      <c r="AN157" s="4">
        <v>132</v>
      </c>
      <c r="AO157" s="4">
        <v>120</v>
      </c>
      <c r="AP157" s="4">
        <v>123</v>
      </c>
      <c r="AQ157" s="4">
        <v>129</v>
      </c>
    </row>
    <row r="158" spans="1:43">
      <c r="A158" s="5" t="s">
        <v>155</v>
      </c>
      <c r="B158" s="4">
        <v>1065</v>
      </c>
      <c r="C158" s="4">
        <v>1057</v>
      </c>
      <c r="D158" s="4">
        <v>1075</v>
      </c>
      <c r="E158" s="4">
        <v>1085</v>
      </c>
      <c r="F158" s="4">
        <v>1103</v>
      </c>
      <c r="G158" s="4">
        <v>1105</v>
      </c>
      <c r="H158" s="4">
        <v>1139</v>
      </c>
      <c r="I158" s="4">
        <v>1101</v>
      </c>
      <c r="J158" s="4">
        <v>1096</v>
      </c>
      <c r="K158" s="4">
        <v>1099</v>
      </c>
      <c r="L158" s="4">
        <v>1085</v>
      </c>
      <c r="M158" s="4">
        <v>1080</v>
      </c>
      <c r="N158" s="4">
        <v>1051</v>
      </c>
      <c r="O158" s="4">
        <v>1052</v>
      </c>
      <c r="P158" s="4">
        <v>1065</v>
      </c>
      <c r="Q158" s="4">
        <v>1066</v>
      </c>
      <c r="R158" s="4">
        <v>1087</v>
      </c>
      <c r="S158" s="4">
        <v>1111</v>
      </c>
      <c r="T158" s="4">
        <v>1105</v>
      </c>
      <c r="U158" s="4">
        <v>1086</v>
      </c>
      <c r="V158" s="4">
        <v>1071</v>
      </c>
      <c r="W158" s="4">
        <v>1062</v>
      </c>
      <c r="X158" s="4">
        <v>1064</v>
      </c>
      <c r="Y158" s="4">
        <v>1055</v>
      </c>
      <c r="Z158" s="4">
        <v>1045</v>
      </c>
      <c r="AA158" s="4">
        <v>1030</v>
      </c>
      <c r="AB158" s="4">
        <v>1042</v>
      </c>
      <c r="AC158" s="4">
        <v>1054</v>
      </c>
      <c r="AD158" s="4">
        <v>1058</v>
      </c>
      <c r="AE158" s="4">
        <v>1048</v>
      </c>
      <c r="AF158" s="4">
        <v>1051</v>
      </c>
      <c r="AG158" s="4">
        <v>1016</v>
      </c>
      <c r="AH158" s="4">
        <v>1004</v>
      </c>
      <c r="AI158" s="4">
        <v>1001</v>
      </c>
      <c r="AJ158" s="4">
        <v>982</v>
      </c>
      <c r="AK158" s="4">
        <v>961</v>
      </c>
      <c r="AL158" s="4">
        <v>1015</v>
      </c>
      <c r="AM158" s="4">
        <v>1009</v>
      </c>
      <c r="AN158" s="4">
        <v>1002</v>
      </c>
      <c r="AO158" s="4">
        <v>1014</v>
      </c>
      <c r="AP158" s="4">
        <v>1026</v>
      </c>
      <c r="AQ158" s="4">
        <v>1006</v>
      </c>
    </row>
    <row r="159" spans="1:43">
      <c r="A159" s="5" t="s">
        <v>156</v>
      </c>
      <c r="B159" s="4">
        <v>286</v>
      </c>
      <c r="C159" s="4">
        <v>285</v>
      </c>
      <c r="D159" s="4">
        <v>288</v>
      </c>
      <c r="E159" s="4">
        <v>292</v>
      </c>
      <c r="F159" s="4">
        <v>301</v>
      </c>
      <c r="G159" s="4">
        <v>301</v>
      </c>
      <c r="H159" s="4">
        <v>299</v>
      </c>
      <c r="I159" s="4">
        <v>298</v>
      </c>
      <c r="J159" s="4">
        <v>298</v>
      </c>
      <c r="K159" s="4">
        <v>297</v>
      </c>
      <c r="L159" s="4">
        <v>291</v>
      </c>
      <c r="M159" s="4">
        <v>290</v>
      </c>
      <c r="N159" s="4">
        <v>291</v>
      </c>
      <c r="O159" s="4">
        <v>289</v>
      </c>
      <c r="P159" s="4">
        <v>294</v>
      </c>
      <c r="Q159" s="4">
        <v>291</v>
      </c>
      <c r="R159" s="4">
        <v>301</v>
      </c>
      <c r="S159" s="4">
        <v>303</v>
      </c>
      <c r="T159" s="4">
        <v>298</v>
      </c>
      <c r="U159" s="4">
        <v>300</v>
      </c>
      <c r="V159" s="4">
        <v>300</v>
      </c>
      <c r="W159" s="4">
        <v>294</v>
      </c>
      <c r="X159" s="4">
        <v>290</v>
      </c>
      <c r="Y159" s="4">
        <v>288</v>
      </c>
      <c r="Z159" s="4">
        <v>278</v>
      </c>
      <c r="AA159" s="4">
        <v>282</v>
      </c>
      <c r="AB159" s="4">
        <v>283</v>
      </c>
      <c r="AC159" s="4">
        <v>282</v>
      </c>
      <c r="AD159" s="4">
        <v>287</v>
      </c>
      <c r="AE159" s="4">
        <v>291</v>
      </c>
      <c r="AF159" s="4">
        <v>291</v>
      </c>
      <c r="AG159" s="4">
        <v>289</v>
      </c>
      <c r="AH159" s="4">
        <v>288</v>
      </c>
      <c r="AI159" s="4">
        <v>283</v>
      </c>
      <c r="AJ159" s="4">
        <v>278</v>
      </c>
      <c r="AK159" s="4">
        <v>273</v>
      </c>
      <c r="AL159" s="4">
        <v>274</v>
      </c>
      <c r="AM159" s="4">
        <v>274</v>
      </c>
      <c r="AN159" s="4">
        <v>274</v>
      </c>
      <c r="AO159" s="4">
        <v>274</v>
      </c>
      <c r="AP159" s="4">
        <v>280</v>
      </c>
      <c r="AQ159" s="4">
        <v>282</v>
      </c>
    </row>
    <row r="160" spans="1:43">
      <c r="A160" s="5" t="s">
        <v>157</v>
      </c>
      <c r="B160" s="4">
        <v>1108</v>
      </c>
      <c r="C160" s="4">
        <v>1099</v>
      </c>
      <c r="D160" s="4">
        <v>1109</v>
      </c>
      <c r="E160" s="4">
        <v>1122</v>
      </c>
      <c r="F160" s="4">
        <v>1133</v>
      </c>
      <c r="G160" s="4">
        <v>1166</v>
      </c>
      <c r="H160" s="4">
        <v>1173</v>
      </c>
      <c r="I160" s="4">
        <v>1173</v>
      </c>
      <c r="J160" s="4">
        <v>1141</v>
      </c>
      <c r="K160" s="4">
        <v>1116</v>
      </c>
      <c r="L160" s="4">
        <v>1126</v>
      </c>
      <c r="M160" s="4">
        <v>1100</v>
      </c>
      <c r="N160" s="4">
        <v>1092</v>
      </c>
      <c r="O160" s="4">
        <v>1080</v>
      </c>
      <c r="P160" s="4">
        <v>1071</v>
      </c>
      <c r="Q160" s="4">
        <v>1091</v>
      </c>
      <c r="R160" s="4">
        <v>1097</v>
      </c>
      <c r="S160" s="4">
        <v>1124</v>
      </c>
      <c r="T160" s="4">
        <v>1121</v>
      </c>
      <c r="U160" s="4">
        <v>1149</v>
      </c>
      <c r="V160" s="4">
        <v>1104</v>
      </c>
      <c r="W160" s="4">
        <v>1083</v>
      </c>
      <c r="X160" s="4">
        <v>1103</v>
      </c>
      <c r="Y160" s="4">
        <v>1071</v>
      </c>
      <c r="Z160" s="4">
        <v>1065</v>
      </c>
      <c r="AA160" s="4">
        <v>1064</v>
      </c>
      <c r="AB160" s="4">
        <v>1072</v>
      </c>
      <c r="AC160" s="4">
        <v>1070</v>
      </c>
      <c r="AD160" s="4">
        <v>1096</v>
      </c>
      <c r="AE160" s="4">
        <v>1078</v>
      </c>
      <c r="AF160" s="4">
        <v>1102</v>
      </c>
      <c r="AG160" s="4">
        <v>1109</v>
      </c>
      <c r="AH160" s="4">
        <v>1082</v>
      </c>
      <c r="AI160" s="4">
        <v>1054</v>
      </c>
      <c r="AJ160" s="4">
        <v>1060</v>
      </c>
      <c r="AK160" s="4">
        <v>1025</v>
      </c>
      <c r="AL160" s="4">
        <v>1042</v>
      </c>
      <c r="AM160" s="4">
        <v>1043</v>
      </c>
      <c r="AN160" s="4">
        <v>1048</v>
      </c>
      <c r="AO160" s="4">
        <v>1053</v>
      </c>
      <c r="AP160" s="4">
        <v>1099</v>
      </c>
      <c r="AQ160" s="4">
        <v>1066</v>
      </c>
    </row>
    <row r="161" spans="1:43">
      <c r="A161" s="5" t="s">
        <v>158</v>
      </c>
      <c r="B161" s="4">
        <v>999</v>
      </c>
      <c r="C161" s="4">
        <v>997</v>
      </c>
      <c r="D161" s="4">
        <v>1005</v>
      </c>
      <c r="E161" s="4">
        <v>996</v>
      </c>
      <c r="F161" s="4">
        <v>994</v>
      </c>
      <c r="G161" s="4">
        <v>1008</v>
      </c>
      <c r="H161" s="4">
        <v>1011</v>
      </c>
      <c r="I161" s="4">
        <v>995</v>
      </c>
      <c r="J161" s="4">
        <v>994</v>
      </c>
      <c r="K161" s="4">
        <v>996</v>
      </c>
      <c r="L161" s="4">
        <v>998</v>
      </c>
      <c r="M161" s="4">
        <v>1006</v>
      </c>
      <c r="N161" s="4">
        <v>1004</v>
      </c>
      <c r="O161" s="4">
        <v>1001</v>
      </c>
      <c r="P161" s="4">
        <v>1005</v>
      </c>
      <c r="Q161" s="4">
        <v>976</v>
      </c>
      <c r="R161" s="4">
        <v>991</v>
      </c>
      <c r="S161" s="4">
        <v>1002</v>
      </c>
      <c r="T161" s="4">
        <v>1011</v>
      </c>
      <c r="U161" s="4">
        <v>992</v>
      </c>
      <c r="V161" s="4">
        <v>993</v>
      </c>
      <c r="W161" s="4">
        <v>1004</v>
      </c>
      <c r="X161" s="4">
        <v>990</v>
      </c>
      <c r="Y161" s="4">
        <v>999</v>
      </c>
      <c r="Z161" s="4">
        <v>995</v>
      </c>
      <c r="AA161" s="4">
        <v>983</v>
      </c>
      <c r="AB161" s="4">
        <v>987</v>
      </c>
      <c r="AC161" s="4">
        <v>965</v>
      </c>
      <c r="AD161" s="4">
        <v>977</v>
      </c>
      <c r="AE161" s="4">
        <v>1015</v>
      </c>
      <c r="AF161" s="4">
        <v>1028</v>
      </c>
      <c r="AG161" s="4">
        <v>1016</v>
      </c>
      <c r="AH161" s="4">
        <v>1003</v>
      </c>
      <c r="AI161" s="4">
        <v>1028</v>
      </c>
      <c r="AJ161" s="4">
        <v>1007</v>
      </c>
      <c r="AK161" s="4">
        <v>1008</v>
      </c>
      <c r="AL161" s="4">
        <v>976</v>
      </c>
      <c r="AM161" s="4">
        <v>960</v>
      </c>
      <c r="AN161" s="4">
        <v>966</v>
      </c>
      <c r="AO161" s="4">
        <v>951</v>
      </c>
      <c r="AP161" s="4">
        <v>960</v>
      </c>
      <c r="AQ161" s="4">
        <v>991</v>
      </c>
    </row>
    <row r="162" spans="1:43">
      <c r="A162" s="5" t="s">
        <v>159</v>
      </c>
      <c r="B162" s="4">
        <v>2100</v>
      </c>
      <c r="C162" s="4">
        <v>2084</v>
      </c>
      <c r="D162" s="4">
        <v>2112</v>
      </c>
      <c r="E162" s="4">
        <v>2086</v>
      </c>
      <c r="F162" s="4">
        <v>2067</v>
      </c>
      <c r="G162" s="4">
        <v>2125</v>
      </c>
      <c r="H162" s="4">
        <v>2138</v>
      </c>
      <c r="I162" s="4">
        <v>2060</v>
      </c>
      <c r="J162" s="4">
        <v>2025</v>
      </c>
      <c r="K162" s="4">
        <v>2048</v>
      </c>
      <c r="L162" s="4">
        <v>2053</v>
      </c>
      <c r="M162" s="4">
        <v>2086</v>
      </c>
      <c r="N162" s="4">
        <v>2111</v>
      </c>
      <c r="O162" s="4">
        <v>2101</v>
      </c>
      <c r="P162" s="4">
        <v>2082</v>
      </c>
      <c r="Q162" s="4">
        <v>2113</v>
      </c>
      <c r="R162" s="4">
        <v>2082</v>
      </c>
      <c r="S162" s="4">
        <v>2095</v>
      </c>
      <c r="T162" s="4">
        <v>2062</v>
      </c>
      <c r="U162" s="4">
        <v>2062</v>
      </c>
      <c r="V162" s="4">
        <v>2077</v>
      </c>
      <c r="W162" s="4">
        <v>2060</v>
      </c>
      <c r="X162" s="4">
        <v>2069</v>
      </c>
      <c r="Y162" s="4">
        <v>2080</v>
      </c>
      <c r="Z162" s="4">
        <v>2136</v>
      </c>
      <c r="AA162" s="4">
        <v>2162</v>
      </c>
      <c r="AB162" s="4">
        <v>2175</v>
      </c>
      <c r="AC162" s="4">
        <v>2121</v>
      </c>
      <c r="AD162" s="4">
        <v>2112</v>
      </c>
      <c r="AE162" s="4">
        <v>2134</v>
      </c>
      <c r="AF162" s="4">
        <v>2133</v>
      </c>
      <c r="AG162" s="4">
        <v>2118</v>
      </c>
      <c r="AH162" s="4">
        <v>2114</v>
      </c>
      <c r="AI162" s="4">
        <v>2059</v>
      </c>
      <c r="AJ162" s="4">
        <v>2063</v>
      </c>
      <c r="AK162" s="4">
        <v>2083</v>
      </c>
      <c r="AL162" s="4">
        <v>2076</v>
      </c>
      <c r="AM162" s="4">
        <v>2088</v>
      </c>
      <c r="AN162" s="4">
        <v>2056</v>
      </c>
      <c r="AO162" s="4">
        <v>2062</v>
      </c>
      <c r="AP162" s="4">
        <v>2062</v>
      </c>
      <c r="AQ162" s="4">
        <v>2064</v>
      </c>
    </row>
    <row r="163" spans="1:43">
      <c r="A163" s="5" t="s">
        <v>160</v>
      </c>
      <c r="B163" s="4">
        <v>950</v>
      </c>
      <c r="C163" s="4">
        <v>934</v>
      </c>
      <c r="D163" s="4">
        <v>942</v>
      </c>
      <c r="E163" s="4">
        <v>935</v>
      </c>
      <c r="F163" s="4">
        <v>952</v>
      </c>
      <c r="G163" s="4">
        <v>955</v>
      </c>
      <c r="H163" s="4">
        <v>947</v>
      </c>
      <c r="I163" s="4">
        <v>933</v>
      </c>
      <c r="J163" s="4">
        <v>936</v>
      </c>
      <c r="K163" s="4">
        <v>918</v>
      </c>
      <c r="L163" s="4">
        <v>927</v>
      </c>
      <c r="M163" s="4">
        <v>938</v>
      </c>
      <c r="N163" s="4">
        <v>922</v>
      </c>
      <c r="O163" s="4">
        <v>917</v>
      </c>
      <c r="P163" s="4">
        <v>907</v>
      </c>
      <c r="Q163" s="4">
        <v>925</v>
      </c>
      <c r="R163" s="4">
        <v>926</v>
      </c>
      <c r="S163" s="4">
        <v>930</v>
      </c>
      <c r="T163" s="4">
        <v>926</v>
      </c>
      <c r="U163" s="4">
        <v>923</v>
      </c>
      <c r="V163" s="4">
        <v>919</v>
      </c>
      <c r="W163" s="4">
        <v>903</v>
      </c>
      <c r="X163" s="4">
        <v>927</v>
      </c>
      <c r="Y163" s="4">
        <v>935</v>
      </c>
      <c r="Z163" s="4">
        <v>950</v>
      </c>
      <c r="AA163" s="4">
        <v>963</v>
      </c>
      <c r="AB163" s="4">
        <v>952</v>
      </c>
      <c r="AC163" s="4">
        <v>954</v>
      </c>
      <c r="AD163" s="4">
        <v>954</v>
      </c>
      <c r="AE163" s="4">
        <v>965</v>
      </c>
      <c r="AF163" s="4">
        <v>956</v>
      </c>
      <c r="AG163" s="4">
        <v>959</v>
      </c>
      <c r="AH163" s="4">
        <v>956</v>
      </c>
      <c r="AI163" s="4">
        <v>945</v>
      </c>
      <c r="AJ163" s="4">
        <v>950</v>
      </c>
      <c r="AK163" s="4">
        <v>971</v>
      </c>
      <c r="AL163" s="4">
        <v>956</v>
      </c>
      <c r="AM163" s="4">
        <v>956</v>
      </c>
      <c r="AN163" s="4">
        <v>935</v>
      </c>
      <c r="AO163" s="4">
        <v>930</v>
      </c>
      <c r="AP163" s="4">
        <v>932</v>
      </c>
      <c r="AQ163" s="4">
        <v>932</v>
      </c>
    </row>
    <row r="164" spans="1:43">
      <c r="A164" s="5" t="s">
        <v>161</v>
      </c>
      <c r="B164" s="4">
        <v>13988</v>
      </c>
      <c r="C164" s="4">
        <v>13851</v>
      </c>
      <c r="D164" s="4">
        <v>14005</v>
      </c>
      <c r="E164" s="4">
        <v>13986</v>
      </c>
      <c r="F164" s="4">
        <v>13986</v>
      </c>
      <c r="G164" s="4">
        <v>14275</v>
      </c>
      <c r="H164" s="4">
        <v>14255</v>
      </c>
      <c r="I164" s="4">
        <v>13949</v>
      </c>
      <c r="J164" s="4">
        <v>13877</v>
      </c>
      <c r="K164" s="4">
        <v>13761</v>
      </c>
      <c r="L164" s="4">
        <v>13828</v>
      </c>
      <c r="M164" s="4">
        <v>13954</v>
      </c>
      <c r="N164" s="4">
        <v>13963</v>
      </c>
      <c r="O164" s="4">
        <v>13889</v>
      </c>
      <c r="P164" s="4">
        <v>13700</v>
      </c>
      <c r="Q164" s="4">
        <v>14057</v>
      </c>
      <c r="R164" s="4">
        <v>13911</v>
      </c>
      <c r="S164" s="4">
        <v>13983</v>
      </c>
      <c r="T164" s="4">
        <v>13871</v>
      </c>
      <c r="U164" s="4">
        <v>13830</v>
      </c>
      <c r="V164" s="4">
        <v>13809</v>
      </c>
      <c r="W164" s="4">
        <v>13623</v>
      </c>
      <c r="X164" s="4">
        <v>13904</v>
      </c>
      <c r="Y164" s="4">
        <v>13879</v>
      </c>
      <c r="Z164" s="4">
        <v>14257</v>
      </c>
      <c r="AA164" s="4">
        <v>14404</v>
      </c>
      <c r="AB164" s="4">
        <v>14352</v>
      </c>
      <c r="AC164" s="4">
        <v>14207</v>
      </c>
      <c r="AD164" s="4">
        <v>14145</v>
      </c>
      <c r="AE164" s="4">
        <v>14254</v>
      </c>
      <c r="AF164" s="4">
        <v>14171</v>
      </c>
      <c r="AG164" s="4">
        <v>14041</v>
      </c>
      <c r="AH164" s="4">
        <v>14048</v>
      </c>
      <c r="AI164" s="4">
        <v>13903</v>
      </c>
      <c r="AJ164" s="4">
        <v>14151</v>
      </c>
      <c r="AK164" s="4">
        <v>14055</v>
      </c>
      <c r="AL164" s="4">
        <v>14034</v>
      </c>
      <c r="AM164" s="4">
        <v>14081</v>
      </c>
      <c r="AN164" s="4">
        <v>13896</v>
      </c>
      <c r="AO164" s="4">
        <v>13836</v>
      </c>
      <c r="AP164" s="4">
        <v>13889</v>
      </c>
      <c r="AQ164" s="4">
        <v>13849</v>
      </c>
    </row>
    <row r="165" spans="1:43">
      <c r="A165" s="5" t="s">
        <v>162</v>
      </c>
      <c r="B165" s="4">
        <v>460</v>
      </c>
      <c r="C165" s="4">
        <v>469</v>
      </c>
      <c r="D165" s="4">
        <v>465</v>
      </c>
      <c r="E165" s="4">
        <v>470</v>
      </c>
      <c r="F165" s="4">
        <v>453</v>
      </c>
      <c r="G165" s="4">
        <v>455</v>
      </c>
      <c r="H165" s="4">
        <v>465</v>
      </c>
      <c r="I165" s="4">
        <v>476</v>
      </c>
      <c r="J165" s="4">
        <v>466</v>
      </c>
      <c r="K165" s="4">
        <v>467</v>
      </c>
      <c r="L165" s="4">
        <v>472</v>
      </c>
      <c r="M165" s="4">
        <v>469</v>
      </c>
      <c r="N165" s="4">
        <v>464</v>
      </c>
      <c r="O165" s="4">
        <v>468</v>
      </c>
      <c r="P165" s="4">
        <v>466</v>
      </c>
      <c r="Q165" s="4">
        <v>459</v>
      </c>
      <c r="R165" s="4">
        <v>458</v>
      </c>
      <c r="S165" s="4">
        <v>461</v>
      </c>
      <c r="T165" s="4">
        <v>459</v>
      </c>
      <c r="U165" s="4">
        <v>461</v>
      </c>
      <c r="V165" s="4">
        <v>471</v>
      </c>
      <c r="W165" s="4">
        <v>467</v>
      </c>
      <c r="X165" s="4">
        <v>479</v>
      </c>
      <c r="Y165" s="4">
        <v>470</v>
      </c>
      <c r="Z165" s="4">
        <v>466</v>
      </c>
      <c r="AA165" s="4">
        <v>472</v>
      </c>
      <c r="AB165" s="4">
        <v>466</v>
      </c>
      <c r="AC165" s="4">
        <v>467</v>
      </c>
      <c r="AD165" s="4">
        <v>467</v>
      </c>
      <c r="AE165" s="4">
        <v>462</v>
      </c>
      <c r="AF165" s="4">
        <v>461</v>
      </c>
      <c r="AG165" s="4">
        <v>459</v>
      </c>
      <c r="AH165" s="4">
        <v>459</v>
      </c>
      <c r="AI165" s="4">
        <v>464</v>
      </c>
      <c r="AJ165" s="4">
        <v>468</v>
      </c>
      <c r="AK165" s="4">
        <v>463</v>
      </c>
      <c r="AL165" s="4">
        <v>469</v>
      </c>
      <c r="AM165" s="4">
        <v>462</v>
      </c>
      <c r="AN165" s="4">
        <v>462</v>
      </c>
      <c r="AO165" s="4">
        <v>467</v>
      </c>
      <c r="AP165" s="4">
        <v>456</v>
      </c>
      <c r="AQ165" s="4">
        <v>461</v>
      </c>
    </row>
    <row r="166" spans="1:43">
      <c r="A166" s="5" t="s">
        <v>163</v>
      </c>
      <c r="B166" s="4">
        <v>3333</v>
      </c>
      <c r="C166" s="4">
        <v>3308</v>
      </c>
      <c r="D166" s="4">
        <v>3342</v>
      </c>
      <c r="E166" s="4">
        <v>3400</v>
      </c>
      <c r="F166" s="4">
        <v>3390</v>
      </c>
      <c r="G166" s="4">
        <v>3467</v>
      </c>
      <c r="H166" s="4">
        <v>3400</v>
      </c>
      <c r="I166" s="4">
        <v>3418</v>
      </c>
      <c r="J166" s="4">
        <v>3384</v>
      </c>
      <c r="K166" s="4">
        <v>3394</v>
      </c>
      <c r="L166" s="4">
        <v>3376</v>
      </c>
      <c r="M166" s="4">
        <v>3315</v>
      </c>
      <c r="N166" s="4">
        <v>3355</v>
      </c>
      <c r="O166" s="4">
        <v>3314</v>
      </c>
      <c r="P166" s="4">
        <v>3335</v>
      </c>
      <c r="Q166" s="4">
        <v>3331</v>
      </c>
      <c r="R166" s="4">
        <v>3348</v>
      </c>
      <c r="S166" s="4">
        <v>3426</v>
      </c>
      <c r="T166" s="4">
        <v>3356</v>
      </c>
      <c r="U166" s="4">
        <v>3354</v>
      </c>
      <c r="V166" s="4">
        <v>3368</v>
      </c>
      <c r="W166" s="4">
        <v>3339</v>
      </c>
      <c r="X166" s="4">
        <v>3311</v>
      </c>
      <c r="Y166" s="4">
        <v>3278</v>
      </c>
      <c r="Z166" s="4">
        <v>3282</v>
      </c>
      <c r="AA166" s="4">
        <v>3283</v>
      </c>
      <c r="AB166" s="4">
        <v>3294</v>
      </c>
      <c r="AC166" s="4">
        <v>3288</v>
      </c>
      <c r="AD166" s="4">
        <v>3306</v>
      </c>
      <c r="AE166" s="4">
        <v>3432</v>
      </c>
      <c r="AF166" s="4">
        <v>3382</v>
      </c>
      <c r="AG166" s="4">
        <v>3325</v>
      </c>
      <c r="AH166" s="4">
        <v>3329</v>
      </c>
      <c r="AI166" s="4">
        <v>3335</v>
      </c>
      <c r="AJ166" s="4">
        <v>3310</v>
      </c>
      <c r="AK166" s="4">
        <v>3396</v>
      </c>
      <c r="AL166" s="4">
        <v>3369</v>
      </c>
      <c r="AM166" s="4">
        <v>3321</v>
      </c>
      <c r="AN166" s="4">
        <v>3390</v>
      </c>
      <c r="AO166" s="4">
        <v>3402</v>
      </c>
      <c r="AP166" s="4">
        <v>3467</v>
      </c>
      <c r="AQ166" s="4">
        <v>3544</v>
      </c>
    </row>
    <row r="167" spans="1:43">
      <c r="A167" s="5" t="s">
        <v>164</v>
      </c>
      <c r="B167" s="4">
        <v>32</v>
      </c>
      <c r="C167" s="4">
        <v>33</v>
      </c>
      <c r="D167" s="4">
        <v>35</v>
      </c>
      <c r="E167" s="4">
        <v>36</v>
      </c>
      <c r="F167" s="4">
        <v>31</v>
      </c>
      <c r="G167" s="4">
        <v>34</v>
      </c>
      <c r="H167" s="4">
        <v>37</v>
      </c>
      <c r="I167" s="4">
        <v>36</v>
      </c>
      <c r="J167" s="4">
        <v>37</v>
      </c>
      <c r="K167" s="4">
        <v>32</v>
      </c>
      <c r="L167" s="4">
        <v>29</v>
      </c>
      <c r="M167" s="4">
        <v>32</v>
      </c>
      <c r="N167" s="4">
        <v>32</v>
      </c>
      <c r="O167" s="4">
        <v>38</v>
      </c>
      <c r="P167" s="4">
        <v>38</v>
      </c>
      <c r="Q167" s="4">
        <v>27</v>
      </c>
      <c r="R167" s="4">
        <v>27</v>
      </c>
      <c r="S167" s="4">
        <v>29</v>
      </c>
      <c r="T167" s="4">
        <v>31</v>
      </c>
      <c r="U167" s="4">
        <v>36</v>
      </c>
      <c r="V167" s="4">
        <v>31</v>
      </c>
      <c r="W167" s="4">
        <v>28</v>
      </c>
      <c r="X167" s="4">
        <v>29</v>
      </c>
      <c r="Y167" s="4">
        <v>30</v>
      </c>
      <c r="Z167" s="4">
        <v>31</v>
      </c>
      <c r="AA167" s="4">
        <v>33</v>
      </c>
      <c r="AB167" s="4">
        <v>29</v>
      </c>
      <c r="AC167" s="4">
        <v>28</v>
      </c>
      <c r="AD167" s="4">
        <v>29</v>
      </c>
      <c r="AE167" s="4">
        <v>29</v>
      </c>
      <c r="AF167" s="4">
        <v>32</v>
      </c>
      <c r="AG167" s="4">
        <v>32</v>
      </c>
      <c r="AH167" s="4">
        <v>31</v>
      </c>
      <c r="AI167" s="4">
        <v>29</v>
      </c>
      <c r="AJ167" s="4">
        <v>34</v>
      </c>
      <c r="AK167" s="4">
        <v>33</v>
      </c>
      <c r="AL167" s="4">
        <v>31</v>
      </c>
      <c r="AM167" s="4">
        <v>28</v>
      </c>
      <c r="AN167" s="4">
        <v>25</v>
      </c>
      <c r="AO167" s="4">
        <v>29</v>
      </c>
      <c r="AP167" s="4">
        <v>28</v>
      </c>
      <c r="AQ167" s="4">
        <v>28</v>
      </c>
    </row>
    <row r="168" spans="1:43">
      <c r="A168" s="5" t="s">
        <v>165</v>
      </c>
      <c r="B168" s="4">
        <v>1953</v>
      </c>
      <c r="C168" s="4">
        <v>1934</v>
      </c>
      <c r="D168" s="4">
        <v>1958</v>
      </c>
      <c r="E168" s="4">
        <v>1967</v>
      </c>
      <c r="F168" s="4">
        <v>1985</v>
      </c>
      <c r="G168" s="4">
        <v>2043</v>
      </c>
      <c r="H168" s="4">
        <v>2060</v>
      </c>
      <c r="I168" s="4">
        <v>2057</v>
      </c>
      <c r="J168" s="4">
        <v>1995</v>
      </c>
      <c r="K168" s="4">
        <v>1977</v>
      </c>
      <c r="L168" s="4">
        <v>1970</v>
      </c>
      <c r="M168" s="4">
        <v>1936</v>
      </c>
      <c r="N168" s="4">
        <v>1930</v>
      </c>
      <c r="O168" s="4">
        <v>1931</v>
      </c>
      <c r="P168" s="4">
        <v>1945</v>
      </c>
      <c r="Q168" s="4">
        <v>1964</v>
      </c>
      <c r="R168" s="4">
        <v>1980</v>
      </c>
      <c r="S168" s="4">
        <v>2019</v>
      </c>
      <c r="T168" s="4">
        <v>2056</v>
      </c>
      <c r="U168" s="4">
        <v>2056</v>
      </c>
      <c r="V168" s="4">
        <v>1994</v>
      </c>
      <c r="W168" s="4">
        <v>1979</v>
      </c>
      <c r="X168" s="4">
        <v>1958</v>
      </c>
      <c r="Y168" s="4">
        <v>1932</v>
      </c>
      <c r="Z168" s="4">
        <v>1921</v>
      </c>
      <c r="AA168" s="4">
        <v>1917</v>
      </c>
      <c r="AB168" s="4">
        <v>1921</v>
      </c>
      <c r="AC168" s="4">
        <v>1931</v>
      </c>
      <c r="AD168" s="4">
        <v>1942</v>
      </c>
      <c r="AE168" s="4">
        <v>1987</v>
      </c>
      <c r="AF168" s="4">
        <v>2013</v>
      </c>
      <c r="AG168" s="4">
        <v>2016</v>
      </c>
      <c r="AH168" s="4">
        <v>1942</v>
      </c>
      <c r="AI168" s="4">
        <v>1931</v>
      </c>
      <c r="AJ168" s="4">
        <v>1919</v>
      </c>
      <c r="AK168" s="4">
        <v>1900</v>
      </c>
      <c r="AL168" s="4">
        <v>1876</v>
      </c>
      <c r="AM168" s="4">
        <v>1872</v>
      </c>
      <c r="AN168" s="4">
        <v>1891</v>
      </c>
      <c r="AO168" s="4">
        <v>1898</v>
      </c>
      <c r="AP168" s="4">
        <v>1922</v>
      </c>
      <c r="AQ168" s="4">
        <v>1968</v>
      </c>
    </row>
    <row r="169" spans="1:43">
      <c r="A169" s="5" t="s">
        <v>166</v>
      </c>
      <c r="B169" s="4">
        <v>16142</v>
      </c>
      <c r="C169" s="4">
        <v>16103</v>
      </c>
      <c r="D169" s="4">
        <v>16317</v>
      </c>
      <c r="E169" s="4">
        <v>16358</v>
      </c>
      <c r="F169" s="4">
        <v>16399</v>
      </c>
      <c r="G169" s="4">
        <v>16882</v>
      </c>
      <c r="H169" s="4">
        <v>16688</v>
      </c>
      <c r="I169" s="4">
        <v>16713</v>
      </c>
      <c r="J169" s="4">
        <v>16496</v>
      </c>
      <c r="K169" s="4">
        <v>16346</v>
      </c>
      <c r="L169" s="4">
        <v>16332</v>
      </c>
      <c r="M169" s="4">
        <v>16114</v>
      </c>
      <c r="N169" s="4">
        <v>16160</v>
      </c>
      <c r="O169" s="4">
        <v>16141</v>
      </c>
      <c r="P169" s="4">
        <v>16144</v>
      </c>
      <c r="Q169" s="4">
        <v>16275</v>
      </c>
      <c r="R169" s="4">
        <v>16355</v>
      </c>
      <c r="S169" s="4">
        <v>16580</v>
      </c>
      <c r="T169" s="4">
        <v>16490</v>
      </c>
      <c r="U169" s="4">
        <v>16610</v>
      </c>
      <c r="V169" s="4">
        <v>16370</v>
      </c>
      <c r="W169" s="4">
        <v>16100</v>
      </c>
      <c r="X169" s="4">
        <v>16142</v>
      </c>
      <c r="Y169" s="4">
        <v>15903</v>
      </c>
      <c r="Z169" s="4">
        <v>15909</v>
      </c>
      <c r="AA169" s="4">
        <v>15929</v>
      </c>
      <c r="AB169" s="4">
        <v>15955</v>
      </c>
      <c r="AC169" s="4">
        <v>15976</v>
      </c>
      <c r="AD169" s="4">
        <v>16056</v>
      </c>
      <c r="AE169" s="4">
        <v>16418</v>
      </c>
      <c r="AF169" s="4">
        <v>16355</v>
      </c>
      <c r="AG169" s="4">
        <v>16379</v>
      </c>
      <c r="AH169" s="4">
        <v>16153</v>
      </c>
      <c r="AI169" s="4">
        <v>15926</v>
      </c>
      <c r="AJ169" s="4">
        <v>15970</v>
      </c>
      <c r="AK169" s="4">
        <v>15791</v>
      </c>
      <c r="AL169" s="4">
        <v>15786</v>
      </c>
      <c r="AM169" s="4">
        <v>15662</v>
      </c>
      <c r="AN169" s="4">
        <v>15717</v>
      </c>
      <c r="AO169" s="4">
        <v>15844</v>
      </c>
      <c r="AP169" s="4">
        <v>15950</v>
      </c>
      <c r="AQ169" s="4">
        <v>16243</v>
      </c>
    </row>
    <row r="170" spans="1:43">
      <c r="A170" s="5" t="s">
        <v>167</v>
      </c>
      <c r="B170" s="4">
        <v>588</v>
      </c>
      <c r="C170" s="4">
        <v>583</v>
      </c>
      <c r="D170" s="4">
        <v>590</v>
      </c>
      <c r="E170" s="4">
        <v>590</v>
      </c>
      <c r="F170" s="4">
        <v>586</v>
      </c>
      <c r="G170" s="4">
        <v>598</v>
      </c>
      <c r="H170" s="4">
        <v>581</v>
      </c>
      <c r="I170" s="4">
        <v>583</v>
      </c>
      <c r="J170" s="4">
        <v>581</v>
      </c>
      <c r="K170" s="4">
        <v>581</v>
      </c>
      <c r="L170" s="4">
        <v>577</v>
      </c>
      <c r="M170" s="4">
        <v>574</v>
      </c>
      <c r="N170" s="4">
        <v>581</v>
      </c>
      <c r="O170" s="4">
        <v>587</v>
      </c>
      <c r="P170" s="4">
        <v>588</v>
      </c>
      <c r="Q170" s="4">
        <v>582</v>
      </c>
      <c r="R170" s="4">
        <v>588</v>
      </c>
      <c r="S170" s="4">
        <v>589</v>
      </c>
      <c r="T170" s="4">
        <v>574</v>
      </c>
      <c r="U170" s="4">
        <v>579</v>
      </c>
      <c r="V170" s="4">
        <v>587</v>
      </c>
      <c r="W170" s="4">
        <v>586</v>
      </c>
      <c r="X170" s="4">
        <v>577</v>
      </c>
      <c r="Y170" s="4">
        <v>567</v>
      </c>
      <c r="Z170" s="4">
        <v>572</v>
      </c>
      <c r="AA170" s="4">
        <v>569</v>
      </c>
      <c r="AB170" s="4">
        <v>566</v>
      </c>
      <c r="AC170" s="4">
        <v>572</v>
      </c>
      <c r="AD170" s="4">
        <v>575</v>
      </c>
      <c r="AE170" s="4">
        <v>591</v>
      </c>
      <c r="AF170" s="4">
        <v>583</v>
      </c>
      <c r="AG170" s="4">
        <v>579</v>
      </c>
      <c r="AH170" s="4">
        <v>581</v>
      </c>
      <c r="AI170" s="4">
        <v>575</v>
      </c>
      <c r="AJ170" s="4">
        <v>571</v>
      </c>
      <c r="AK170" s="4">
        <v>593</v>
      </c>
      <c r="AL170" s="4">
        <v>588</v>
      </c>
      <c r="AM170" s="4">
        <v>583</v>
      </c>
      <c r="AN170" s="4">
        <v>588</v>
      </c>
      <c r="AO170" s="4">
        <v>609</v>
      </c>
      <c r="AP170" s="4">
        <v>599</v>
      </c>
      <c r="AQ170" s="4">
        <v>606</v>
      </c>
    </row>
    <row r="171" spans="1:43">
      <c r="A171" s="5" t="s">
        <v>168</v>
      </c>
      <c r="B171" s="4">
        <v>15043</v>
      </c>
      <c r="C171" s="4">
        <v>14918</v>
      </c>
      <c r="D171" s="4">
        <v>15071</v>
      </c>
      <c r="E171" s="4">
        <v>14997</v>
      </c>
      <c r="F171" s="4">
        <v>14992</v>
      </c>
      <c r="G171" s="4">
        <v>15299</v>
      </c>
      <c r="H171" s="4">
        <v>15312</v>
      </c>
      <c r="I171" s="4">
        <v>15041</v>
      </c>
      <c r="J171" s="4">
        <v>14922</v>
      </c>
      <c r="K171" s="4">
        <v>14803</v>
      </c>
      <c r="L171" s="4">
        <v>14827</v>
      </c>
      <c r="M171" s="4">
        <v>15020</v>
      </c>
      <c r="N171" s="4">
        <v>15046</v>
      </c>
      <c r="O171" s="4">
        <v>14961</v>
      </c>
      <c r="P171" s="4">
        <v>14778</v>
      </c>
      <c r="Q171" s="4">
        <v>15052</v>
      </c>
      <c r="R171" s="4">
        <v>14892</v>
      </c>
      <c r="S171" s="4">
        <v>14991</v>
      </c>
      <c r="T171" s="4">
        <v>14906</v>
      </c>
      <c r="U171" s="4">
        <v>14906</v>
      </c>
      <c r="V171" s="4">
        <v>14840</v>
      </c>
      <c r="W171" s="4">
        <v>14691</v>
      </c>
      <c r="X171" s="4">
        <v>14883</v>
      </c>
      <c r="Y171" s="4">
        <v>14898</v>
      </c>
      <c r="Z171" s="4">
        <v>15303</v>
      </c>
      <c r="AA171" s="4">
        <v>15438</v>
      </c>
      <c r="AB171" s="4">
        <v>15383</v>
      </c>
      <c r="AC171" s="4">
        <v>15163</v>
      </c>
      <c r="AD171" s="4">
        <v>15106</v>
      </c>
      <c r="AE171" s="4">
        <v>15270</v>
      </c>
      <c r="AF171" s="4">
        <v>15204</v>
      </c>
      <c r="AG171" s="4">
        <v>15099</v>
      </c>
      <c r="AH171" s="4">
        <v>15091</v>
      </c>
      <c r="AI171" s="4">
        <v>14973</v>
      </c>
      <c r="AJ171" s="4">
        <v>15151</v>
      </c>
      <c r="AK171" s="4">
        <v>15068</v>
      </c>
      <c r="AL171" s="4">
        <v>15078</v>
      </c>
      <c r="AM171" s="4">
        <v>15094</v>
      </c>
      <c r="AN171" s="4">
        <v>14927</v>
      </c>
      <c r="AO171" s="4">
        <v>14771</v>
      </c>
      <c r="AP171" s="4">
        <v>14854</v>
      </c>
      <c r="AQ171" s="4">
        <v>14866</v>
      </c>
    </row>
    <row r="172" spans="1:43">
      <c r="A172" s="5" t="s">
        <v>169</v>
      </c>
      <c r="B172" s="4">
        <v>683</v>
      </c>
      <c r="C172" s="4">
        <v>688</v>
      </c>
      <c r="D172" s="4">
        <v>693</v>
      </c>
      <c r="E172" s="4">
        <v>722</v>
      </c>
      <c r="F172" s="4">
        <v>741</v>
      </c>
      <c r="G172" s="4">
        <v>747</v>
      </c>
      <c r="H172" s="4">
        <v>763</v>
      </c>
      <c r="I172" s="4">
        <v>730</v>
      </c>
      <c r="J172" s="4">
        <v>723</v>
      </c>
      <c r="K172" s="4">
        <v>726</v>
      </c>
      <c r="L172" s="4">
        <v>722</v>
      </c>
      <c r="M172" s="4">
        <v>710</v>
      </c>
      <c r="N172" s="4">
        <v>686</v>
      </c>
      <c r="O172" s="4">
        <v>678</v>
      </c>
      <c r="P172" s="4">
        <v>694</v>
      </c>
      <c r="Q172" s="4">
        <v>712</v>
      </c>
      <c r="R172" s="4">
        <v>721</v>
      </c>
      <c r="S172" s="4">
        <v>728</v>
      </c>
      <c r="T172" s="4">
        <v>725</v>
      </c>
      <c r="U172" s="4">
        <v>708</v>
      </c>
      <c r="V172" s="4">
        <v>694</v>
      </c>
      <c r="W172" s="4">
        <v>695</v>
      </c>
      <c r="X172" s="4">
        <v>694</v>
      </c>
      <c r="Y172" s="4">
        <v>681</v>
      </c>
      <c r="Z172" s="4">
        <v>677</v>
      </c>
      <c r="AA172" s="4">
        <v>669</v>
      </c>
      <c r="AB172" s="4">
        <v>675</v>
      </c>
      <c r="AC172" s="4">
        <v>682</v>
      </c>
      <c r="AD172" s="4">
        <v>693</v>
      </c>
      <c r="AE172" s="4">
        <v>684</v>
      </c>
      <c r="AF172" s="4">
        <v>696</v>
      </c>
      <c r="AG172" s="4">
        <v>673</v>
      </c>
      <c r="AH172" s="4">
        <v>671</v>
      </c>
      <c r="AI172" s="4">
        <v>657</v>
      </c>
      <c r="AJ172" s="4">
        <v>651</v>
      </c>
      <c r="AK172" s="4">
        <v>640</v>
      </c>
      <c r="AL172" s="4">
        <v>667</v>
      </c>
      <c r="AM172" s="4">
        <v>662</v>
      </c>
      <c r="AN172" s="4">
        <v>660</v>
      </c>
      <c r="AO172" s="4">
        <v>671</v>
      </c>
      <c r="AP172" s="4">
        <v>683</v>
      </c>
      <c r="AQ172" s="4">
        <v>674</v>
      </c>
    </row>
    <row r="173" spans="1:43">
      <c r="A173" s="5" t="s">
        <v>170</v>
      </c>
      <c r="B173" s="4">
        <v>381</v>
      </c>
      <c r="C173" s="4">
        <v>377</v>
      </c>
      <c r="D173" s="4">
        <v>382</v>
      </c>
      <c r="E173" s="4">
        <v>392</v>
      </c>
      <c r="F173" s="4">
        <v>395</v>
      </c>
      <c r="G173" s="4">
        <v>395</v>
      </c>
      <c r="H173" s="4">
        <v>405</v>
      </c>
      <c r="I173" s="4">
        <v>397</v>
      </c>
      <c r="J173" s="4">
        <v>387</v>
      </c>
      <c r="K173" s="4">
        <v>394</v>
      </c>
      <c r="L173" s="4">
        <v>400</v>
      </c>
      <c r="M173" s="4">
        <v>390</v>
      </c>
      <c r="N173" s="4">
        <v>370</v>
      </c>
      <c r="O173" s="4">
        <v>369</v>
      </c>
      <c r="P173" s="4">
        <v>373</v>
      </c>
      <c r="Q173" s="4">
        <v>379</v>
      </c>
      <c r="R173" s="4">
        <v>387</v>
      </c>
      <c r="S173" s="4">
        <v>390</v>
      </c>
      <c r="T173" s="4">
        <v>394</v>
      </c>
      <c r="U173" s="4">
        <v>384</v>
      </c>
      <c r="V173" s="4">
        <v>377</v>
      </c>
      <c r="W173" s="4">
        <v>377</v>
      </c>
      <c r="X173" s="4">
        <v>379</v>
      </c>
      <c r="Y173" s="4">
        <v>371</v>
      </c>
      <c r="Z173" s="4">
        <v>365</v>
      </c>
      <c r="AA173" s="4">
        <v>365</v>
      </c>
      <c r="AB173" s="4">
        <v>367</v>
      </c>
      <c r="AC173" s="4">
        <v>373</v>
      </c>
      <c r="AD173" s="4">
        <v>378</v>
      </c>
      <c r="AE173" s="4">
        <v>385</v>
      </c>
      <c r="AF173" s="4">
        <v>379</v>
      </c>
      <c r="AG173" s="4">
        <v>371</v>
      </c>
      <c r="AH173" s="4">
        <v>367</v>
      </c>
      <c r="AI173" s="4">
        <v>367</v>
      </c>
      <c r="AJ173" s="4">
        <v>367</v>
      </c>
      <c r="AK173" s="4">
        <v>355</v>
      </c>
      <c r="AL173" s="4">
        <v>368</v>
      </c>
      <c r="AM173" s="4">
        <v>361</v>
      </c>
      <c r="AN173" s="4">
        <v>363</v>
      </c>
      <c r="AO173" s="4">
        <v>370</v>
      </c>
      <c r="AP173" s="4">
        <v>376</v>
      </c>
      <c r="AQ173" s="4">
        <v>360</v>
      </c>
    </row>
    <row r="174" spans="1:43">
      <c r="A174" s="5" t="s">
        <v>171</v>
      </c>
      <c r="B174" s="4">
        <v>815</v>
      </c>
      <c r="C174" s="4">
        <v>825</v>
      </c>
      <c r="D174" s="4">
        <v>837</v>
      </c>
      <c r="E174" s="4">
        <v>780</v>
      </c>
      <c r="F174" s="4">
        <v>752</v>
      </c>
      <c r="G174" s="4">
        <v>788</v>
      </c>
      <c r="H174" s="4">
        <v>789</v>
      </c>
      <c r="I174" s="4">
        <v>792</v>
      </c>
      <c r="J174" s="4">
        <v>793</v>
      </c>
      <c r="K174" s="4">
        <v>772</v>
      </c>
      <c r="L174" s="4">
        <v>772</v>
      </c>
      <c r="M174" s="4">
        <v>798</v>
      </c>
      <c r="N174" s="4">
        <v>824</v>
      </c>
      <c r="O174" s="4">
        <v>820</v>
      </c>
      <c r="P174" s="4">
        <v>827</v>
      </c>
      <c r="Q174" s="4">
        <v>754</v>
      </c>
      <c r="R174" s="4">
        <v>743</v>
      </c>
      <c r="S174" s="4">
        <v>769</v>
      </c>
      <c r="T174" s="4">
        <v>791</v>
      </c>
      <c r="U174" s="4">
        <v>791</v>
      </c>
      <c r="V174" s="4">
        <v>771</v>
      </c>
      <c r="W174" s="4">
        <v>772</v>
      </c>
      <c r="X174" s="4">
        <v>760</v>
      </c>
      <c r="Y174" s="4">
        <v>797</v>
      </c>
      <c r="Z174" s="4">
        <v>800</v>
      </c>
      <c r="AA174" s="4">
        <v>801</v>
      </c>
      <c r="AB174" s="4">
        <v>789</v>
      </c>
      <c r="AC174" s="4">
        <v>711</v>
      </c>
      <c r="AD174" s="4">
        <v>728</v>
      </c>
      <c r="AE174" s="4">
        <v>770</v>
      </c>
      <c r="AF174" s="4">
        <v>783</v>
      </c>
      <c r="AG174" s="4">
        <v>788</v>
      </c>
      <c r="AH174" s="4">
        <v>771</v>
      </c>
      <c r="AI174" s="4">
        <v>763</v>
      </c>
      <c r="AJ174" s="4">
        <v>751</v>
      </c>
      <c r="AK174" s="4">
        <v>787</v>
      </c>
      <c r="AL174" s="4">
        <v>799</v>
      </c>
      <c r="AM174" s="4">
        <v>785</v>
      </c>
      <c r="AN174" s="4">
        <v>768</v>
      </c>
      <c r="AO174" s="4">
        <v>702</v>
      </c>
      <c r="AP174" s="4">
        <v>718</v>
      </c>
      <c r="AQ174" s="4">
        <v>749</v>
      </c>
    </row>
    <row r="175" spans="1:43">
      <c r="A175" s="5" t="s">
        <v>172</v>
      </c>
      <c r="B175" s="4">
        <v>368</v>
      </c>
      <c r="C175" s="4">
        <v>366</v>
      </c>
      <c r="D175" s="4">
        <v>371</v>
      </c>
      <c r="E175" s="4">
        <v>374</v>
      </c>
      <c r="F175" s="4">
        <v>387</v>
      </c>
      <c r="G175" s="4">
        <v>388</v>
      </c>
      <c r="H175" s="4">
        <v>384</v>
      </c>
      <c r="I175" s="4">
        <v>377</v>
      </c>
      <c r="J175" s="4">
        <v>387</v>
      </c>
      <c r="K175" s="4">
        <v>379</v>
      </c>
      <c r="L175" s="4">
        <v>369</v>
      </c>
      <c r="M175" s="4">
        <v>368</v>
      </c>
      <c r="N175" s="4">
        <v>372</v>
      </c>
      <c r="O175" s="4">
        <v>368</v>
      </c>
      <c r="P175" s="4">
        <v>372</v>
      </c>
      <c r="Q175" s="4">
        <v>369</v>
      </c>
      <c r="R175" s="4">
        <v>377</v>
      </c>
      <c r="S175" s="4">
        <v>382</v>
      </c>
      <c r="T175" s="4">
        <v>380</v>
      </c>
      <c r="U175" s="4">
        <v>380</v>
      </c>
      <c r="V175" s="4">
        <v>379</v>
      </c>
      <c r="W175" s="4">
        <v>372</v>
      </c>
      <c r="X175" s="4">
        <v>366</v>
      </c>
      <c r="Y175" s="4">
        <v>365</v>
      </c>
      <c r="Z175" s="4">
        <v>356</v>
      </c>
      <c r="AA175" s="4">
        <v>363</v>
      </c>
      <c r="AB175" s="4">
        <v>364</v>
      </c>
      <c r="AC175" s="4">
        <v>362</v>
      </c>
      <c r="AD175" s="4">
        <v>367</v>
      </c>
      <c r="AE175" s="4">
        <v>377</v>
      </c>
      <c r="AF175" s="4">
        <v>376</v>
      </c>
      <c r="AG175" s="4">
        <v>372</v>
      </c>
      <c r="AH175" s="4">
        <v>367</v>
      </c>
      <c r="AI175" s="4">
        <v>365</v>
      </c>
      <c r="AJ175" s="4">
        <v>360</v>
      </c>
      <c r="AK175" s="4">
        <v>355</v>
      </c>
      <c r="AL175" s="4">
        <v>349</v>
      </c>
      <c r="AM175" s="4">
        <v>353</v>
      </c>
      <c r="AN175" s="4">
        <v>351</v>
      </c>
      <c r="AO175" s="4">
        <v>351</v>
      </c>
      <c r="AP175" s="4">
        <v>358</v>
      </c>
      <c r="AQ175" s="4">
        <v>359</v>
      </c>
    </row>
    <row r="176" spans="1:43">
      <c r="A176" s="5" t="s">
        <v>173</v>
      </c>
      <c r="B176" s="4">
        <v>239</v>
      </c>
      <c r="C176" s="4">
        <v>240</v>
      </c>
      <c r="D176" s="4">
        <v>244</v>
      </c>
      <c r="E176" s="4">
        <v>254</v>
      </c>
      <c r="F176" s="4">
        <v>248</v>
      </c>
      <c r="G176" s="4">
        <v>247</v>
      </c>
      <c r="H176" s="4">
        <v>254</v>
      </c>
      <c r="I176" s="4">
        <v>246</v>
      </c>
      <c r="J176" s="4">
        <v>245</v>
      </c>
      <c r="K176" s="4">
        <v>239</v>
      </c>
      <c r="L176" s="4">
        <v>238</v>
      </c>
      <c r="M176" s="4">
        <v>244</v>
      </c>
      <c r="N176" s="4">
        <v>247</v>
      </c>
      <c r="O176" s="4">
        <v>242</v>
      </c>
      <c r="P176" s="4">
        <v>237</v>
      </c>
      <c r="Q176" s="4">
        <v>242</v>
      </c>
      <c r="R176" s="4">
        <v>241</v>
      </c>
      <c r="S176" s="4">
        <v>243</v>
      </c>
      <c r="T176" s="4">
        <v>241</v>
      </c>
      <c r="U176" s="4">
        <v>242</v>
      </c>
      <c r="V176" s="4">
        <v>232</v>
      </c>
      <c r="W176" s="4">
        <v>234</v>
      </c>
      <c r="X176" s="4">
        <v>230</v>
      </c>
      <c r="Y176" s="4">
        <v>234</v>
      </c>
      <c r="Z176" s="4">
        <v>235</v>
      </c>
      <c r="AA176" s="4">
        <v>238</v>
      </c>
      <c r="AB176" s="4">
        <v>233</v>
      </c>
      <c r="AC176" s="4">
        <v>232</v>
      </c>
      <c r="AD176" s="4">
        <v>236</v>
      </c>
      <c r="AE176" s="4">
        <v>240</v>
      </c>
      <c r="AF176" s="4">
        <v>242</v>
      </c>
      <c r="AG176" s="4">
        <v>237</v>
      </c>
      <c r="AH176" s="4">
        <v>226</v>
      </c>
      <c r="AI176" s="4">
        <v>232</v>
      </c>
      <c r="AJ176" s="4">
        <v>228</v>
      </c>
      <c r="AK176" s="4">
        <v>235</v>
      </c>
      <c r="AL176" s="4">
        <v>235</v>
      </c>
      <c r="AM176" s="4">
        <v>236</v>
      </c>
      <c r="AN176" s="4">
        <v>234</v>
      </c>
      <c r="AO176" s="4">
        <v>230</v>
      </c>
      <c r="AP176" s="4">
        <v>229</v>
      </c>
      <c r="AQ176" s="4">
        <v>234</v>
      </c>
    </row>
    <row r="177" spans="1:43">
      <c r="A177" s="5" t="s">
        <v>174</v>
      </c>
      <c r="B177" s="4">
        <v>364</v>
      </c>
      <c r="C177" s="4">
        <v>366</v>
      </c>
      <c r="D177" s="4">
        <v>361</v>
      </c>
      <c r="E177" s="4">
        <v>382</v>
      </c>
      <c r="F177" s="4">
        <v>392</v>
      </c>
      <c r="G177" s="4">
        <v>388</v>
      </c>
      <c r="H177" s="4">
        <v>366</v>
      </c>
      <c r="I177" s="4">
        <v>364</v>
      </c>
      <c r="J177" s="4">
        <v>377</v>
      </c>
      <c r="K177" s="4">
        <v>363</v>
      </c>
      <c r="L177" s="4">
        <v>369</v>
      </c>
      <c r="M177" s="4">
        <v>358</v>
      </c>
      <c r="N177" s="4">
        <v>345</v>
      </c>
      <c r="O177" s="4">
        <v>347</v>
      </c>
      <c r="P177" s="4">
        <v>344</v>
      </c>
      <c r="Q177" s="4">
        <v>356</v>
      </c>
      <c r="R177" s="4">
        <v>383</v>
      </c>
      <c r="S177" s="4">
        <v>382</v>
      </c>
      <c r="T177" s="4">
        <v>343</v>
      </c>
      <c r="U177" s="4">
        <v>352</v>
      </c>
      <c r="V177" s="4">
        <v>384</v>
      </c>
      <c r="W177" s="4">
        <v>341</v>
      </c>
      <c r="X177" s="4">
        <v>341</v>
      </c>
      <c r="Y177" s="4">
        <v>324</v>
      </c>
      <c r="Z177" s="4">
        <v>327</v>
      </c>
      <c r="AA177" s="4">
        <v>329</v>
      </c>
      <c r="AB177" s="4">
        <v>335</v>
      </c>
      <c r="AC177" s="4">
        <v>352</v>
      </c>
      <c r="AD177" s="4">
        <v>363</v>
      </c>
      <c r="AE177" s="4">
        <v>357</v>
      </c>
      <c r="AF177" s="4">
        <v>344</v>
      </c>
      <c r="AG177" s="4">
        <v>341</v>
      </c>
      <c r="AH177" s="4">
        <v>339</v>
      </c>
      <c r="AI177" s="4">
        <v>331</v>
      </c>
      <c r="AJ177" s="4">
        <v>336</v>
      </c>
      <c r="AK177" s="4">
        <v>327</v>
      </c>
      <c r="AL177" s="4">
        <v>321</v>
      </c>
      <c r="AM177" s="4">
        <v>324</v>
      </c>
      <c r="AN177" s="4">
        <v>322</v>
      </c>
      <c r="AO177" s="4">
        <v>338</v>
      </c>
      <c r="AP177" s="4">
        <v>347</v>
      </c>
      <c r="AQ177" s="4">
        <v>347</v>
      </c>
    </row>
    <row r="178" spans="1:43">
      <c r="A178" s="5" t="s">
        <v>175</v>
      </c>
      <c r="B178" s="4">
        <v>1914</v>
      </c>
      <c r="C178" s="4">
        <v>1917</v>
      </c>
      <c r="D178" s="4">
        <v>1937</v>
      </c>
      <c r="E178" s="4">
        <v>1876</v>
      </c>
      <c r="F178" s="4">
        <v>1853</v>
      </c>
      <c r="G178" s="4">
        <v>1858</v>
      </c>
      <c r="H178" s="4">
        <v>1888</v>
      </c>
      <c r="I178" s="4">
        <v>1895</v>
      </c>
      <c r="J178" s="4">
        <v>1876</v>
      </c>
      <c r="K178" s="4">
        <v>1880</v>
      </c>
      <c r="L178" s="4">
        <v>1895</v>
      </c>
      <c r="M178" s="4">
        <v>1912</v>
      </c>
      <c r="N178" s="4">
        <v>1927</v>
      </c>
      <c r="O178" s="4">
        <v>1929</v>
      </c>
      <c r="P178" s="4">
        <v>1930</v>
      </c>
      <c r="Q178" s="4">
        <v>1867</v>
      </c>
      <c r="R178" s="4">
        <v>1828</v>
      </c>
      <c r="S178" s="4">
        <v>1856</v>
      </c>
      <c r="T178" s="4">
        <v>1827</v>
      </c>
      <c r="U178" s="4">
        <v>1855</v>
      </c>
      <c r="V178" s="4">
        <v>1821</v>
      </c>
      <c r="W178" s="4">
        <v>1857</v>
      </c>
      <c r="X178" s="4">
        <v>1910</v>
      </c>
      <c r="Y178" s="4">
        <v>1926</v>
      </c>
      <c r="Z178" s="4">
        <v>1900</v>
      </c>
      <c r="AA178" s="4">
        <v>1900</v>
      </c>
      <c r="AB178" s="4">
        <v>1889</v>
      </c>
      <c r="AC178" s="4">
        <v>1812</v>
      </c>
      <c r="AD178" s="4">
        <v>1803</v>
      </c>
      <c r="AE178" s="4">
        <v>1832</v>
      </c>
      <c r="AF178" s="4">
        <v>1843</v>
      </c>
      <c r="AG178" s="4">
        <v>1823</v>
      </c>
      <c r="AH178" s="4">
        <v>1841</v>
      </c>
      <c r="AI178" s="4">
        <v>1866</v>
      </c>
      <c r="AJ178" s="4">
        <v>1881</v>
      </c>
      <c r="AK178" s="4">
        <v>1890</v>
      </c>
      <c r="AL178" s="4">
        <v>1858</v>
      </c>
      <c r="AM178" s="4">
        <v>1839</v>
      </c>
      <c r="AN178" s="4">
        <v>1846</v>
      </c>
      <c r="AO178" s="4">
        <v>1798</v>
      </c>
      <c r="AP178" s="4">
        <v>1786</v>
      </c>
      <c r="AQ178" s="4">
        <v>1810</v>
      </c>
    </row>
    <row r="179" spans="1:43">
      <c r="A179" s="5" t="s">
        <v>176</v>
      </c>
      <c r="B179" s="4">
        <v>801</v>
      </c>
      <c r="C179" s="4">
        <v>805</v>
      </c>
      <c r="D179" s="4">
        <v>804</v>
      </c>
      <c r="E179" s="4">
        <v>800</v>
      </c>
      <c r="F179" s="4">
        <v>792</v>
      </c>
      <c r="G179" s="4">
        <v>823</v>
      </c>
      <c r="H179" s="4">
        <v>798</v>
      </c>
      <c r="I179" s="4">
        <v>793</v>
      </c>
      <c r="J179" s="4">
        <v>805</v>
      </c>
      <c r="K179" s="4">
        <v>805</v>
      </c>
      <c r="L179" s="4">
        <v>808</v>
      </c>
      <c r="M179" s="4">
        <v>794</v>
      </c>
      <c r="N179" s="4">
        <v>799</v>
      </c>
      <c r="O179" s="4">
        <v>788</v>
      </c>
      <c r="P179" s="4">
        <v>788</v>
      </c>
      <c r="Q179" s="4">
        <v>797</v>
      </c>
      <c r="R179" s="4">
        <v>791</v>
      </c>
      <c r="S179" s="4">
        <v>815</v>
      </c>
      <c r="T179" s="4">
        <v>777</v>
      </c>
      <c r="U179" s="4">
        <v>772</v>
      </c>
      <c r="V179" s="4">
        <v>789</v>
      </c>
      <c r="W179" s="4">
        <v>790</v>
      </c>
      <c r="X179" s="4">
        <v>780</v>
      </c>
      <c r="Y179" s="4">
        <v>772</v>
      </c>
      <c r="Z179" s="4">
        <v>774</v>
      </c>
      <c r="AA179" s="4">
        <v>784</v>
      </c>
      <c r="AB179" s="4">
        <v>776</v>
      </c>
      <c r="AC179" s="4">
        <v>780</v>
      </c>
      <c r="AD179" s="4">
        <v>771</v>
      </c>
      <c r="AE179" s="4">
        <v>799</v>
      </c>
      <c r="AF179" s="4">
        <v>783</v>
      </c>
      <c r="AG179" s="4">
        <v>791</v>
      </c>
      <c r="AH179" s="4">
        <v>785</v>
      </c>
      <c r="AI179" s="4">
        <v>804</v>
      </c>
      <c r="AJ179" s="4">
        <v>801</v>
      </c>
      <c r="AK179" s="4">
        <v>813</v>
      </c>
      <c r="AL179" s="4">
        <v>816</v>
      </c>
      <c r="AM179" s="4">
        <v>800</v>
      </c>
      <c r="AN179" s="4">
        <v>799</v>
      </c>
      <c r="AO179" s="4">
        <v>811</v>
      </c>
      <c r="AP179" s="4">
        <v>809</v>
      </c>
      <c r="AQ179" s="4">
        <v>839</v>
      </c>
    </row>
    <row r="180" spans="1:43">
      <c r="A180" s="5" t="s">
        <v>177</v>
      </c>
      <c r="B180" s="4">
        <v>333</v>
      </c>
      <c r="C180" s="4">
        <v>331</v>
      </c>
      <c r="D180" s="4">
        <v>330</v>
      </c>
      <c r="E180" s="4">
        <v>325</v>
      </c>
      <c r="F180" s="4">
        <v>319</v>
      </c>
      <c r="G180" s="4">
        <v>315</v>
      </c>
      <c r="H180" s="4">
        <v>306</v>
      </c>
      <c r="I180" s="4">
        <v>300</v>
      </c>
      <c r="J180" s="4">
        <v>295</v>
      </c>
      <c r="K180" s="4">
        <v>297</v>
      </c>
      <c r="L180" s="4">
        <v>315</v>
      </c>
      <c r="M180" s="4">
        <v>327</v>
      </c>
      <c r="N180" s="4">
        <v>328</v>
      </c>
      <c r="O180" s="4">
        <v>327</v>
      </c>
      <c r="P180" s="4">
        <v>326</v>
      </c>
      <c r="Q180" s="4">
        <v>317</v>
      </c>
      <c r="R180" s="4">
        <v>306</v>
      </c>
      <c r="S180" s="4">
        <v>299</v>
      </c>
      <c r="T180" s="4">
        <v>299</v>
      </c>
      <c r="U180" s="4">
        <v>301</v>
      </c>
      <c r="V180" s="4">
        <v>301</v>
      </c>
      <c r="W180" s="4">
        <v>303</v>
      </c>
      <c r="X180" s="4">
        <v>316</v>
      </c>
      <c r="Y180" s="4">
        <v>320</v>
      </c>
      <c r="Z180" s="4">
        <v>325</v>
      </c>
      <c r="AA180" s="4">
        <v>323</v>
      </c>
      <c r="AB180" s="4">
        <v>321</v>
      </c>
      <c r="AC180" s="4">
        <v>301</v>
      </c>
      <c r="AD180" s="4">
        <v>305</v>
      </c>
      <c r="AE180" s="4">
        <v>305</v>
      </c>
      <c r="AF180" s="4">
        <v>301</v>
      </c>
      <c r="AG180" s="4">
        <v>295</v>
      </c>
      <c r="AH180" s="4">
        <v>294</v>
      </c>
      <c r="AI180" s="4">
        <v>290</v>
      </c>
      <c r="AJ180" s="4">
        <v>304</v>
      </c>
      <c r="AK180" s="4">
        <v>322</v>
      </c>
      <c r="AL180" s="4">
        <v>320</v>
      </c>
      <c r="AM180" s="4">
        <v>312</v>
      </c>
      <c r="AN180" s="4">
        <v>310</v>
      </c>
      <c r="AO180" s="4">
        <v>290</v>
      </c>
      <c r="AP180" s="4">
        <v>293</v>
      </c>
      <c r="AQ180" s="4">
        <v>290</v>
      </c>
    </row>
    <row r="181" spans="1:43">
      <c r="A181" s="5" t="s">
        <v>178</v>
      </c>
      <c r="B181" s="4">
        <v>561</v>
      </c>
      <c r="C181" s="4">
        <v>558</v>
      </c>
      <c r="D181" s="4">
        <v>566</v>
      </c>
      <c r="E181" s="4">
        <v>569</v>
      </c>
      <c r="F181" s="4">
        <v>573</v>
      </c>
      <c r="G181" s="4">
        <v>588</v>
      </c>
      <c r="H181" s="4">
        <v>595</v>
      </c>
      <c r="I181" s="4">
        <v>598</v>
      </c>
      <c r="J181" s="4">
        <v>576</v>
      </c>
      <c r="K181" s="4">
        <v>574</v>
      </c>
      <c r="L181" s="4">
        <v>572</v>
      </c>
      <c r="M181" s="4">
        <v>565</v>
      </c>
      <c r="N181" s="4">
        <v>562</v>
      </c>
      <c r="O181" s="4">
        <v>558</v>
      </c>
      <c r="P181" s="4">
        <v>564</v>
      </c>
      <c r="Q181" s="4">
        <v>566</v>
      </c>
      <c r="R181" s="4">
        <v>573</v>
      </c>
      <c r="S181" s="4">
        <v>584</v>
      </c>
      <c r="T181" s="4">
        <v>596</v>
      </c>
      <c r="U181" s="4">
        <v>601</v>
      </c>
      <c r="V181" s="4">
        <v>582</v>
      </c>
      <c r="W181" s="4">
        <v>579</v>
      </c>
      <c r="X181" s="4">
        <v>577</v>
      </c>
      <c r="Y181" s="4">
        <v>566</v>
      </c>
      <c r="Z181" s="4">
        <v>564</v>
      </c>
      <c r="AA181" s="4">
        <v>562</v>
      </c>
      <c r="AB181" s="4">
        <v>562</v>
      </c>
      <c r="AC181" s="4">
        <v>562</v>
      </c>
      <c r="AD181" s="4">
        <v>569</v>
      </c>
      <c r="AE181" s="4">
        <v>575</v>
      </c>
      <c r="AF181" s="4">
        <v>586</v>
      </c>
      <c r="AG181" s="4">
        <v>585</v>
      </c>
      <c r="AH181" s="4">
        <v>561</v>
      </c>
      <c r="AI181" s="4">
        <v>559</v>
      </c>
      <c r="AJ181" s="4">
        <v>556</v>
      </c>
      <c r="AK181" s="4">
        <v>551</v>
      </c>
      <c r="AL181" s="4">
        <v>543</v>
      </c>
      <c r="AM181" s="4">
        <v>544</v>
      </c>
      <c r="AN181" s="4">
        <v>549</v>
      </c>
      <c r="AO181" s="4">
        <v>552</v>
      </c>
      <c r="AP181" s="4">
        <v>558</v>
      </c>
      <c r="AQ181" s="4">
        <v>573</v>
      </c>
    </row>
    <row r="182" spans="1:43">
      <c r="A182" s="5" t="s">
        <v>179</v>
      </c>
      <c r="B182" s="4">
        <v>1747</v>
      </c>
      <c r="C182" s="4">
        <v>1757</v>
      </c>
      <c r="D182" s="4">
        <v>1764</v>
      </c>
      <c r="E182" s="4">
        <v>1636</v>
      </c>
      <c r="F182" s="4">
        <v>1610</v>
      </c>
      <c r="G182" s="4">
        <v>1725</v>
      </c>
      <c r="H182" s="4">
        <v>1751</v>
      </c>
      <c r="I182" s="4">
        <v>1776</v>
      </c>
      <c r="J182" s="4">
        <v>1715</v>
      </c>
      <c r="K182" s="4">
        <v>1719</v>
      </c>
      <c r="L182" s="4">
        <v>1682</v>
      </c>
      <c r="M182" s="4">
        <v>1745</v>
      </c>
      <c r="N182" s="4">
        <v>1800</v>
      </c>
      <c r="O182" s="4">
        <v>1783</v>
      </c>
      <c r="P182" s="4">
        <v>1747</v>
      </c>
      <c r="Q182" s="4">
        <v>1624</v>
      </c>
      <c r="R182" s="4">
        <v>1602</v>
      </c>
      <c r="S182" s="4">
        <v>1690</v>
      </c>
      <c r="T182" s="4">
        <v>1718</v>
      </c>
      <c r="U182" s="4">
        <v>1749</v>
      </c>
      <c r="V182" s="4">
        <v>1684</v>
      </c>
      <c r="W182" s="4">
        <v>1660</v>
      </c>
      <c r="X182" s="4">
        <v>1621</v>
      </c>
      <c r="Y182" s="4">
        <v>1695</v>
      </c>
      <c r="Z182" s="4">
        <v>1744</v>
      </c>
      <c r="AA182" s="4">
        <v>1722</v>
      </c>
      <c r="AB182" s="4">
        <v>1681</v>
      </c>
      <c r="AC182" s="4">
        <v>1548</v>
      </c>
      <c r="AD182" s="4">
        <v>1580</v>
      </c>
      <c r="AE182" s="4">
        <v>1712</v>
      </c>
      <c r="AF182" s="4">
        <v>1733</v>
      </c>
      <c r="AG182" s="4">
        <v>1739</v>
      </c>
      <c r="AH182" s="4">
        <v>1667</v>
      </c>
      <c r="AI182" s="4">
        <v>1667</v>
      </c>
      <c r="AJ182" s="4">
        <v>1639</v>
      </c>
      <c r="AK182" s="4">
        <v>1698</v>
      </c>
      <c r="AL182" s="4">
        <v>1720</v>
      </c>
      <c r="AM182" s="4">
        <v>1691</v>
      </c>
      <c r="AN182" s="4">
        <v>1646</v>
      </c>
      <c r="AO182" s="4">
        <v>1535</v>
      </c>
      <c r="AP182" s="4">
        <v>1559</v>
      </c>
      <c r="AQ182" s="4">
        <v>1660</v>
      </c>
    </row>
    <row r="183" spans="1:43">
      <c r="A183" s="5" t="s">
        <v>180</v>
      </c>
      <c r="B183" s="4">
        <v>1944</v>
      </c>
      <c r="C183" s="4">
        <v>1964</v>
      </c>
      <c r="D183" s="4">
        <v>1990</v>
      </c>
      <c r="E183" s="4">
        <v>1998</v>
      </c>
      <c r="F183" s="4">
        <v>1988</v>
      </c>
      <c r="G183" s="4">
        <v>2038</v>
      </c>
      <c r="H183" s="4">
        <v>1976</v>
      </c>
      <c r="I183" s="4">
        <v>1925</v>
      </c>
      <c r="J183" s="4">
        <v>1990</v>
      </c>
      <c r="K183" s="4">
        <v>1971</v>
      </c>
      <c r="L183" s="4">
        <v>1958</v>
      </c>
      <c r="M183" s="4">
        <v>1942</v>
      </c>
      <c r="N183" s="4">
        <v>1935</v>
      </c>
      <c r="O183" s="4">
        <v>1926</v>
      </c>
      <c r="P183" s="4">
        <v>1956</v>
      </c>
      <c r="Q183" s="4">
        <v>1954</v>
      </c>
      <c r="R183" s="4">
        <v>1959</v>
      </c>
      <c r="S183" s="4">
        <v>1995</v>
      </c>
      <c r="T183" s="4">
        <v>1924</v>
      </c>
      <c r="U183" s="4">
        <v>1910</v>
      </c>
      <c r="V183" s="4">
        <v>1970</v>
      </c>
      <c r="W183" s="4">
        <v>1977</v>
      </c>
      <c r="X183" s="4">
        <v>1945</v>
      </c>
      <c r="Y183" s="4">
        <v>1936</v>
      </c>
      <c r="Z183" s="4">
        <v>1935</v>
      </c>
      <c r="AA183" s="4">
        <v>1945</v>
      </c>
      <c r="AB183" s="4">
        <v>1983</v>
      </c>
      <c r="AC183" s="4">
        <v>1949</v>
      </c>
      <c r="AD183" s="4">
        <v>1973</v>
      </c>
      <c r="AE183" s="4">
        <v>2026</v>
      </c>
      <c r="AF183" s="4">
        <v>1949</v>
      </c>
      <c r="AG183" s="4">
        <v>1937</v>
      </c>
      <c r="AH183" s="4">
        <v>1965</v>
      </c>
      <c r="AI183" s="4">
        <v>1985</v>
      </c>
      <c r="AJ183" s="4">
        <v>1977</v>
      </c>
      <c r="AK183" s="4">
        <v>1958</v>
      </c>
      <c r="AL183" s="4">
        <v>1898</v>
      </c>
      <c r="AM183" s="4">
        <v>1864</v>
      </c>
      <c r="AN183" s="4">
        <v>1902</v>
      </c>
      <c r="AO183" s="4">
        <v>1882</v>
      </c>
      <c r="AP183" s="4">
        <v>1907</v>
      </c>
      <c r="AQ183" s="4">
        <v>1960</v>
      </c>
    </row>
    <row r="184" spans="1:43">
      <c r="A184" s="5" t="s">
        <v>181</v>
      </c>
      <c r="B184" s="4">
        <v>1016</v>
      </c>
      <c r="C184" s="4">
        <v>1017</v>
      </c>
      <c r="D184" s="4">
        <v>1029</v>
      </c>
      <c r="E184" s="4">
        <v>1012</v>
      </c>
      <c r="F184" s="4">
        <v>978</v>
      </c>
      <c r="G184" s="4">
        <v>985</v>
      </c>
      <c r="H184" s="4">
        <v>1005</v>
      </c>
      <c r="I184" s="4">
        <v>997</v>
      </c>
      <c r="J184" s="4">
        <v>1000</v>
      </c>
      <c r="K184" s="4">
        <v>998</v>
      </c>
      <c r="L184" s="4">
        <v>1023</v>
      </c>
      <c r="M184" s="4">
        <v>1038</v>
      </c>
      <c r="N184" s="4">
        <v>1024</v>
      </c>
      <c r="O184" s="4">
        <v>1023</v>
      </c>
      <c r="P184" s="4">
        <v>1028</v>
      </c>
      <c r="Q184" s="4">
        <v>990</v>
      </c>
      <c r="R184" s="4">
        <v>965</v>
      </c>
      <c r="S184" s="4">
        <v>974</v>
      </c>
      <c r="T184" s="4">
        <v>962</v>
      </c>
      <c r="U184" s="4">
        <v>981</v>
      </c>
      <c r="V184" s="4">
        <v>976</v>
      </c>
      <c r="W184" s="4">
        <v>1003</v>
      </c>
      <c r="X184" s="4">
        <v>1042</v>
      </c>
      <c r="Y184" s="4">
        <v>1032</v>
      </c>
      <c r="Z184" s="4">
        <v>1024</v>
      </c>
      <c r="AA184" s="4">
        <v>1012</v>
      </c>
      <c r="AB184" s="4">
        <v>1011</v>
      </c>
      <c r="AC184" s="4">
        <v>961</v>
      </c>
      <c r="AD184" s="4">
        <v>964</v>
      </c>
      <c r="AE184" s="4">
        <v>986</v>
      </c>
      <c r="AF184" s="4">
        <v>989</v>
      </c>
      <c r="AG184" s="4">
        <v>978</v>
      </c>
      <c r="AH184" s="4">
        <v>995</v>
      </c>
      <c r="AI184" s="4">
        <v>1005</v>
      </c>
      <c r="AJ184" s="4">
        <v>1005</v>
      </c>
      <c r="AK184" s="4">
        <v>1024</v>
      </c>
      <c r="AL184" s="4">
        <v>1013</v>
      </c>
      <c r="AM184" s="4">
        <v>982</v>
      </c>
      <c r="AN184" s="4">
        <v>983</v>
      </c>
      <c r="AO184" s="4">
        <v>964</v>
      </c>
      <c r="AP184" s="4">
        <v>942</v>
      </c>
      <c r="AQ184" s="4">
        <v>962</v>
      </c>
    </row>
    <row r="185" spans="1:43">
      <c r="A185" s="5" t="s">
        <v>182</v>
      </c>
      <c r="B185" s="4">
        <v>1585</v>
      </c>
      <c r="C185" s="4">
        <v>1578</v>
      </c>
      <c r="D185" s="4">
        <v>1592</v>
      </c>
      <c r="E185" s="4">
        <v>1582</v>
      </c>
      <c r="F185" s="4">
        <v>1571</v>
      </c>
      <c r="G185" s="4">
        <v>1608</v>
      </c>
      <c r="H185" s="4">
        <v>1591</v>
      </c>
      <c r="I185" s="4">
        <v>1597</v>
      </c>
      <c r="J185" s="4">
        <v>1554</v>
      </c>
      <c r="K185" s="4">
        <v>1551</v>
      </c>
      <c r="L185" s="4">
        <v>1529</v>
      </c>
      <c r="M185" s="4">
        <v>1555</v>
      </c>
      <c r="N185" s="4">
        <v>1590</v>
      </c>
      <c r="O185" s="4">
        <v>1591</v>
      </c>
      <c r="P185" s="4">
        <v>1597</v>
      </c>
      <c r="Q185" s="4">
        <v>1528</v>
      </c>
      <c r="R185" s="4">
        <v>1538</v>
      </c>
      <c r="S185" s="4">
        <v>1578</v>
      </c>
      <c r="T185" s="4">
        <v>1581</v>
      </c>
      <c r="U185" s="4">
        <v>1584</v>
      </c>
      <c r="V185" s="4">
        <v>1540</v>
      </c>
      <c r="W185" s="4">
        <v>1572</v>
      </c>
      <c r="X185" s="4">
        <v>1530</v>
      </c>
      <c r="Y185" s="4">
        <v>1566</v>
      </c>
      <c r="Z185" s="4">
        <v>1572</v>
      </c>
      <c r="AA185" s="4">
        <v>1560</v>
      </c>
      <c r="AB185" s="4">
        <v>1565</v>
      </c>
      <c r="AC185" s="4">
        <v>1513</v>
      </c>
      <c r="AD185" s="4">
        <v>1522</v>
      </c>
      <c r="AE185" s="4">
        <v>1607</v>
      </c>
      <c r="AF185" s="4">
        <v>1609</v>
      </c>
      <c r="AG185" s="4">
        <v>1607</v>
      </c>
      <c r="AH185" s="4">
        <v>1578</v>
      </c>
      <c r="AI185" s="4">
        <v>1586</v>
      </c>
      <c r="AJ185" s="4">
        <v>1554</v>
      </c>
      <c r="AK185" s="4">
        <v>1571</v>
      </c>
      <c r="AL185" s="4">
        <v>1537</v>
      </c>
      <c r="AM185" s="4">
        <v>1514</v>
      </c>
      <c r="AN185" s="4">
        <v>1505</v>
      </c>
      <c r="AO185" s="4">
        <v>1469</v>
      </c>
      <c r="AP185" s="4">
        <v>1480</v>
      </c>
      <c r="AQ185" s="4">
        <v>1539</v>
      </c>
    </row>
    <row r="186" spans="1:43">
      <c r="A186" s="5" t="s">
        <v>183</v>
      </c>
      <c r="B186" s="4">
        <v>2579</v>
      </c>
      <c r="C186" s="4">
        <v>2563</v>
      </c>
      <c r="D186" s="4">
        <v>2608</v>
      </c>
      <c r="E186" s="4">
        <v>2639</v>
      </c>
      <c r="F186" s="4">
        <v>2668</v>
      </c>
      <c r="G186" s="4">
        <v>2751</v>
      </c>
      <c r="H186" s="4">
        <v>2670</v>
      </c>
      <c r="I186" s="4">
        <v>2680</v>
      </c>
      <c r="J186" s="4">
        <v>2699</v>
      </c>
      <c r="K186" s="4">
        <v>2684</v>
      </c>
      <c r="L186" s="4">
        <v>2645</v>
      </c>
      <c r="M186" s="4">
        <v>2622</v>
      </c>
      <c r="N186" s="4">
        <v>2598</v>
      </c>
      <c r="O186" s="4">
        <v>2605</v>
      </c>
      <c r="P186" s="4">
        <v>2592</v>
      </c>
      <c r="Q186" s="4">
        <v>2646</v>
      </c>
      <c r="R186" s="4">
        <v>2679</v>
      </c>
      <c r="S186" s="4">
        <v>2737</v>
      </c>
      <c r="T186" s="4">
        <v>2674</v>
      </c>
      <c r="U186" s="4">
        <v>2668</v>
      </c>
      <c r="V186" s="4">
        <v>2682</v>
      </c>
      <c r="W186" s="4">
        <v>2612</v>
      </c>
      <c r="X186" s="4">
        <v>2634</v>
      </c>
      <c r="Y186" s="4">
        <v>2600</v>
      </c>
      <c r="Z186" s="4">
        <v>2551</v>
      </c>
      <c r="AA186" s="4">
        <v>2589</v>
      </c>
      <c r="AB186" s="4">
        <v>2597</v>
      </c>
      <c r="AC186" s="4">
        <v>2598</v>
      </c>
      <c r="AD186" s="4">
        <v>2593</v>
      </c>
      <c r="AE186" s="4">
        <v>2723</v>
      </c>
      <c r="AF186" s="4">
        <v>2650</v>
      </c>
      <c r="AG186" s="4">
        <v>2648</v>
      </c>
      <c r="AH186" s="4">
        <v>2663</v>
      </c>
      <c r="AI186" s="4">
        <v>2593</v>
      </c>
      <c r="AJ186" s="4">
        <v>2617</v>
      </c>
      <c r="AK186" s="4">
        <v>2562</v>
      </c>
      <c r="AL186" s="4">
        <v>2529</v>
      </c>
      <c r="AM186" s="4">
        <v>2518</v>
      </c>
      <c r="AN186" s="4">
        <v>2518</v>
      </c>
      <c r="AO186" s="4">
        <v>2549</v>
      </c>
      <c r="AP186" s="4">
        <v>2552</v>
      </c>
      <c r="AQ186" s="4">
        <v>2642</v>
      </c>
    </row>
    <row r="187" spans="1:43">
      <c r="A187" s="5" t="s">
        <v>184</v>
      </c>
      <c r="B187" s="4">
        <v>8500</v>
      </c>
      <c r="C187" s="4">
        <v>8483</v>
      </c>
      <c r="D187" s="4">
        <v>8654</v>
      </c>
      <c r="E187" s="4">
        <v>8777</v>
      </c>
      <c r="F187" s="4">
        <v>8847</v>
      </c>
      <c r="G187" s="4">
        <v>9098</v>
      </c>
      <c r="H187" s="4">
        <v>8790</v>
      </c>
      <c r="I187" s="4">
        <v>8779</v>
      </c>
      <c r="J187" s="4">
        <v>8865</v>
      </c>
      <c r="K187" s="4">
        <v>8790</v>
      </c>
      <c r="L187" s="4">
        <v>8721</v>
      </c>
      <c r="M187" s="4">
        <v>8604</v>
      </c>
      <c r="N187" s="4">
        <v>8525</v>
      </c>
      <c r="O187" s="4">
        <v>8571</v>
      </c>
      <c r="P187" s="4">
        <v>8534</v>
      </c>
      <c r="Q187" s="4">
        <v>8704</v>
      </c>
      <c r="R187" s="4">
        <v>8850</v>
      </c>
      <c r="S187" s="4">
        <v>8949</v>
      </c>
      <c r="T187" s="4">
        <v>8740</v>
      </c>
      <c r="U187" s="4">
        <v>8722</v>
      </c>
      <c r="V187" s="4">
        <v>8843</v>
      </c>
      <c r="W187" s="4">
        <v>8559</v>
      </c>
      <c r="X187" s="4">
        <v>8620</v>
      </c>
      <c r="Y187" s="4">
        <v>8480</v>
      </c>
      <c r="Z187" s="4">
        <v>8410</v>
      </c>
      <c r="AA187" s="4">
        <v>8433</v>
      </c>
      <c r="AB187" s="4">
        <v>8435</v>
      </c>
      <c r="AC187" s="4">
        <v>8540</v>
      </c>
      <c r="AD187" s="4">
        <v>8539</v>
      </c>
      <c r="AE187" s="4">
        <v>8882</v>
      </c>
      <c r="AF187" s="4">
        <v>8683</v>
      </c>
      <c r="AG187" s="4">
        <v>8662</v>
      </c>
      <c r="AH187" s="4">
        <v>8726</v>
      </c>
      <c r="AI187" s="4">
        <v>8477</v>
      </c>
      <c r="AJ187" s="4">
        <v>8568</v>
      </c>
      <c r="AK187" s="4">
        <v>8392</v>
      </c>
      <c r="AL187" s="4">
        <v>8287</v>
      </c>
      <c r="AM187" s="4">
        <v>8232</v>
      </c>
      <c r="AN187" s="4">
        <v>8242</v>
      </c>
      <c r="AO187" s="4">
        <v>8372</v>
      </c>
      <c r="AP187" s="4">
        <v>8397</v>
      </c>
      <c r="AQ187" s="4">
        <v>8698</v>
      </c>
    </row>
    <row r="188" spans="1:43">
      <c r="A188" s="5" t="s">
        <v>185</v>
      </c>
      <c r="B188" s="4">
        <v>414</v>
      </c>
      <c r="C188" s="4">
        <v>406</v>
      </c>
      <c r="D188" s="4">
        <v>407</v>
      </c>
      <c r="E188" s="4">
        <v>415</v>
      </c>
      <c r="F188" s="4">
        <v>427</v>
      </c>
      <c r="G188" s="4">
        <v>426</v>
      </c>
      <c r="H188" s="4">
        <v>447</v>
      </c>
      <c r="I188" s="4">
        <v>457</v>
      </c>
      <c r="J188" s="4">
        <v>442</v>
      </c>
      <c r="K188" s="4">
        <v>438</v>
      </c>
      <c r="L188" s="4">
        <v>425</v>
      </c>
      <c r="M188" s="4">
        <v>416</v>
      </c>
      <c r="N188" s="4">
        <v>410</v>
      </c>
      <c r="O188" s="4">
        <v>409</v>
      </c>
      <c r="P188" s="4">
        <v>413</v>
      </c>
      <c r="Q188" s="4">
        <v>407</v>
      </c>
      <c r="R188" s="4">
        <v>416</v>
      </c>
      <c r="S188" s="4">
        <v>434</v>
      </c>
      <c r="T188" s="4">
        <v>441</v>
      </c>
      <c r="U188" s="4">
        <v>459</v>
      </c>
      <c r="V188" s="4">
        <v>435</v>
      </c>
      <c r="W188" s="4">
        <v>432</v>
      </c>
      <c r="X188" s="4">
        <v>425</v>
      </c>
      <c r="Y188" s="4">
        <v>415</v>
      </c>
      <c r="Z188" s="4">
        <v>400</v>
      </c>
      <c r="AA188" s="4">
        <v>396</v>
      </c>
      <c r="AB188" s="4">
        <v>402</v>
      </c>
      <c r="AC188" s="4">
        <v>397</v>
      </c>
      <c r="AD188" s="4">
        <v>415</v>
      </c>
      <c r="AE188" s="4">
        <v>427</v>
      </c>
      <c r="AF188" s="4">
        <v>437</v>
      </c>
      <c r="AG188" s="4">
        <v>446</v>
      </c>
      <c r="AH188" s="4">
        <v>425</v>
      </c>
      <c r="AI188" s="4">
        <v>427</v>
      </c>
      <c r="AJ188" s="4">
        <v>416</v>
      </c>
      <c r="AK188" s="4">
        <v>409</v>
      </c>
      <c r="AL188" s="4">
        <v>391</v>
      </c>
      <c r="AM188" s="4">
        <v>378</v>
      </c>
      <c r="AN188" s="4">
        <v>383</v>
      </c>
      <c r="AO188" s="4">
        <v>396</v>
      </c>
      <c r="AP188" s="4">
        <v>410</v>
      </c>
      <c r="AQ188" s="4">
        <v>423</v>
      </c>
    </row>
    <row r="189" spans="1:43">
      <c r="A189" s="5" t="s">
        <v>186</v>
      </c>
      <c r="B189" s="4">
        <v>423</v>
      </c>
      <c r="C189" s="4">
        <v>424</v>
      </c>
      <c r="D189" s="4">
        <v>429</v>
      </c>
      <c r="E189" s="4">
        <v>426</v>
      </c>
      <c r="F189" s="4">
        <v>420</v>
      </c>
      <c r="G189" s="4">
        <v>423</v>
      </c>
      <c r="H189" s="4">
        <v>428</v>
      </c>
      <c r="I189" s="4">
        <v>423</v>
      </c>
      <c r="J189" s="4">
        <v>415</v>
      </c>
      <c r="K189" s="4">
        <v>414</v>
      </c>
      <c r="L189" s="4">
        <v>411</v>
      </c>
      <c r="M189" s="4">
        <v>412</v>
      </c>
      <c r="N189" s="4">
        <v>421</v>
      </c>
      <c r="O189" s="4">
        <v>419</v>
      </c>
      <c r="P189" s="4">
        <v>425</v>
      </c>
      <c r="Q189" s="4">
        <v>416</v>
      </c>
      <c r="R189" s="4">
        <v>420</v>
      </c>
      <c r="S189" s="4">
        <v>421</v>
      </c>
      <c r="T189" s="4">
        <v>422</v>
      </c>
      <c r="U189" s="4">
        <v>421</v>
      </c>
      <c r="V189" s="4">
        <v>423</v>
      </c>
      <c r="W189" s="4">
        <v>427</v>
      </c>
      <c r="X189" s="4">
        <v>418</v>
      </c>
      <c r="Y189" s="4">
        <v>423</v>
      </c>
      <c r="Z189" s="4">
        <v>423</v>
      </c>
      <c r="AA189" s="4">
        <v>418</v>
      </c>
      <c r="AB189" s="4">
        <v>407</v>
      </c>
      <c r="AC189" s="4">
        <v>407</v>
      </c>
      <c r="AD189" s="4">
        <v>405</v>
      </c>
      <c r="AE189" s="4">
        <v>420</v>
      </c>
      <c r="AF189" s="4">
        <v>431</v>
      </c>
      <c r="AG189" s="4">
        <v>432</v>
      </c>
      <c r="AH189" s="4">
        <v>425</v>
      </c>
      <c r="AI189" s="4">
        <v>429</v>
      </c>
      <c r="AJ189" s="4">
        <v>422</v>
      </c>
      <c r="AK189" s="4">
        <v>424</v>
      </c>
      <c r="AL189" s="4">
        <v>417</v>
      </c>
      <c r="AM189" s="4">
        <v>404</v>
      </c>
      <c r="AN189" s="4">
        <v>399</v>
      </c>
      <c r="AO189" s="4">
        <v>399</v>
      </c>
      <c r="AP189" s="4">
        <v>401</v>
      </c>
      <c r="AQ189" s="4">
        <v>418</v>
      </c>
    </row>
    <row r="190" spans="1:43">
      <c r="A190" s="5" t="s">
        <v>187</v>
      </c>
      <c r="B190" s="4">
        <v>1135</v>
      </c>
      <c r="C190" s="4">
        <v>1136</v>
      </c>
      <c r="D190" s="4">
        <v>1140</v>
      </c>
      <c r="E190" s="4">
        <v>1145</v>
      </c>
      <c r="F190" s="4">
        <v>1113</v>
      </c>
      <c r="G190" s="4">
        <v>1108</v>
      </c>
      <c r="H190" s="4">
        <v>1114</v>
      </c>
      <c r="I190" s="4">
        <v>1124</v>
      </c>
      <c r="J190" s="4">
        <v>1137</v>
      </c>
      <c r="K190" s="4">
        <v>1145</v>
      </c>
      <c r="L190" s="4">
        <v>1170</v>
      </c>
      <c r="M190" s="4">
        <v>1180</v>
      </c>
      <c r="N190" s="4">
        <v>1157</v>
      </c>
      <c r="O190" s="4">
        <v>1170</v>
      </c>
      <c r="P190" s="4">
        <v>1165</v>
      </c>
      <c r="Q190" s="4">
        <v>1157</v>
      </c>
      <c r="R190" s="4">
        <v>1134</v>
      </c>
      <c r="S190" s="4">
        <v>1138</v>
      </c>
      <c r="T190" s="4">
        <v>1139</v>
      </c>
      <c r="U190" s="4">
        <v>1133</v>
      </c>
      <c r="V190" s="4">
        <v>1146</v>
      </c>
      <c r="W190" s="4">
        <v>1143</v>
      </c>
      <c r="X190" s="4">
        <v>1152</v>
      </c>
      <c r="Y190" s="4">
        <v>1154</v>
      </c>
      <c r="Z190" s="4">
        <v>1123</v>
      </c>
      <c r="AA190" s="4">
        <v>1138</v>
      </c>
      <c r="AB190" s="4">
        <v>1131</v>
      </c>
      <c r="AC190" s="4">
        <v>1138</v>
      </c>
      <c r="AD190" s="4">
        <v>1121</v>
      </c>
      <c r="AE190" s="4">
        <v>1135</v>
      </c>
      <c r="AF190" s="4">
        <v>1120</v>
      </c>
      <c r="AG190" s="4">
        <v>1115</v>
      </c>
      <c r="AH190" s="4">
        <v>1122</v>
      </c>
      <c r="AI190" s="4">
        <v>1145</v>
      </c>
      <c r="AJ190" s="4">
        <v>1153</v>
      </c>
      <c r="AK190" s="4">
        <v>1135</v>
      </c>
      <c r="AL190" s="4">
        <v>1119</v>
      </c>
      <c r="AM190" s="4">
        <v>1104</v>
      </c>
      <c r="AN190" s="4">
        <v>1098</v>
      </c>
      <c r="AO190" s="4">
        <v>1105</v>
      </c>
      <c r="AP190" s="4">
        <v>1099</v>
      </c>
      <c r="AQ190" s="4">
        <v>1120</v>
      </c>
    </row>
    <row r="191" spans="1:43">
      <c r="A191" s="5" t="s">
        <v>188</v>
      </c>
      <c r="B191" s="4">
        <v>2468</v>
      </c>
      <c r="C191" s="4">
        <v>2500</v>
      </c>
      <c r="D191" s="4">
        <v>2509</v>
      </c>
      <c r="E191" s="4">
        <v>2544</v>
      </c>
      <c r="F191" s="4">
        <v>2527</v>
      </c>
      <c r="G191" s="4">
        <v>2539</v>
      </c>
      <c r="H191" s="4">
        <v>2553</v>
      </c>
      <c r="I191" s="4">
        <v>2553</v>
      </c>
      <c r="J191" s="4">
        <v>2520</v>
      </c>
      <c r="K191" s="4">
        <v>2521</v>
      </c>
      <c r="L191" s="4">
        <v>2537</v>
      </c>
      <c r="M191" s="4">
        <v>2514</v>
      </c>
      <c r="N191" s="4">
        <v>2499</v>
      </c>
      <c r="O191" s="4">
        <v>2521</v>
      </c>
      <c r="P191" s="4">
        <v>2509</v>
      </c>
      <c r="Q191" s="4">
        <v>2518</v>
      </c>
      <c r="R191" s="4">
        <v>2547</v>
      </c>
      <c r="S191" s="4">
        <v>2554</v>
      </c>
      <c r="T191" s="4">
        <v>2536</v>
      </c>
      <c r="U191" s="4">
        <v>2543</v>
      </c>
      <c r="V191" s="4">
        <v>2529</v>
      </c>
      <c r="W191" s="4">
        <v>2550</v>
      </c>
      <c r="X191" s="4">
        <v>2546</v>
      </c>
      <c r="Y191" s="4">
        <v>2501</v>
      </c>
      <c r="Z191" s="4">
        <v>2473</v>
      </c>
      <c r="AA191" s="4">
        <v>2516</v>
      </c>
      <c r="AB191" s="4">
        <v>2494</v>
      </c>
      <c r="AC191" s="4">
        <v>2516</v>
      </c>
      <c r="AD191" s="4">
        <v>2536</v>
      </c>
      <c r="AE191" s="4">
        <v>2578</v>
      </c>
      <c r="AF191" s="4">
        <v>2557</v>
      </c>
      <c r="AG191" s="4">
        <v>2541</v>
      </c>
      <c r="AH191" s="4">
        <v>2546</v>
      </c>
      <c r="AI191" s="4">
        <v>2560</v>
      </c>
      <c r="AJ191" s="4">
        <v>2534</v>
      </c>
      <c r="AK191" s="4">
        <v>2508</v>
      </c>
      <c r="AL191" s="4">
        <v>2463</v>
      </c>
      <c r="AM191" s="4">
        <v>2471</v>
      </c>
      <c r="AN191" s="4">
        <v>2471</v>
      </c>
      <c r="AO191" s="4">
        <v>2505</v>
      </c>
      <c r="AP191" s="4">
        <v>2509</v>
      </c>
      <c r="AQ191" s="4">
        <v>2547</v>
      </c>
    </row>
    <row r="192" spans="1:43">
      <c r="A192" s="5" t="s">
        <v>189</v>
      </c>
      <c r="B192" s="4">
        <v>366</v>
      </c>
      <c r="C192" s="4">
        <v>367</v>
      </c>
      <c r="D192" s="4">
        <v>366</v>
      </c>
      <c r="E192" s="4">
        <v>372</v>
      </c>
      <c r="F192" s="4">
        <v>376</v>
      </c>
      <c r="G192" s="4">
        <v>378</v>
      </c>
      <c r="H192" s="4">
        <v>392</v>
      </c>
      <c r="I192" s="4">
        <v>382</v>
      </c>
      <c r="J192" s="4">
        <v>373</v>
      </c>
      <c r="K192" s="4">
        <v>377</v>
      </c>
      <c r="L192" s="4">
        <v>372</v>
      </c>
      <c r="M192" s="4">
        <v>376</v>
      </c>
      <c r="N192" s="4">
        <v>369</v>
      </c>
      <c r="O192" s="4">
        <v>364</v>
      </c>
      <c r="P192" s="4">
        <v>369</v>
      </c>
      <c r="Q192" s="4">
        <v>371</v>
      </c>
      <c r="R192" s="4">
        <v>373</v>
      </c>
      <c r="S192" s="4">
        <v>379</v>
      </c>
      <c r="T192" s="4">
        <v>382</v>
      </c>
      <c r="U192" s="4">
        <v>373</v>
      </c>
      <c r="V192" s="4">
        <v>367</v>
      </c>
      <c r="W192" s="4">
        <v>363</v>
      </c>
      <c r="X192" s="4">
        <v>362</v>
      </c>
      <c r="Y192" s="4">
        <v>361</v>
      </c>
      <c r="Z192" s="4">
        <v>356</v>
      </c>
      <c r="AA192" s="4">
        <v>354</v>
      </c>
      <c r="AB192" s="4">
        <v>361</v>
      </c>
      <c r="AC192" s="4">
        <v>364</v>
      </c>
      <c r="AD192" s="4">
        <v>367</v>
      </c>
      <c r="AE192" s="4">
        <v>362</v>
      </c>
      <c r="AF192" s="4">
        <v>367</v>
      </c>
      <c r="AG192" s="4">
        <v>354</v>
      </c>
      <c r="AH192" s="4">
        <v>344</v>
      </c>
      <c r="AI192" s="4">
        <v>347</v>
      </c>
      <c r="AJ192" s="4">
        <v>343</v>
      </c>
      <c r="AK192" s="4">
        <v>333</v>
      </c>
      <c r="AL192" s="4">
        <v>347</v>
      </c>
      <c r="AM192" s="4">
        <v>345</v>
      </c>
      <c r="AN192" s="4">
        <v>346</v>
      </c>
      <c r="AO192" s="4">
        <v>354</v>
      </c>
      <c r="AP192" s="4">
        <v>364</v>
      </c>
      <c r="AQ192" s="4">
        <v>359</v>
      </c>
    </row>
    <row r="193" spans="1:43">
      <c r="A193" s="5" t="s">
        <v>190</v>
      </c>
      <c r="B193" s="4">
        <v>627</v>
      </c>
      <c r="C193" s="4">
        <v>628</v>
      </c>
      <c r="D193" s="4">
        <v>647</v>
      </c>
      <c r="E193" s="4">
        <v>658</v>
      </c>
      <c r="F193" s="4">
        <v>665</v>
      </c>
      <c r="G193" s="4">
        <v>675</v>
      </c>
      <c r="H193" s="4">
        <v>661</v>
      </c>
      <c r="I193" s="4">
        <v>659</v>
      </c>
      <c r="J193" s="4">
        <v>670</v>
      </c>
      <c r="K193" s="4">
        <v>655</v>
      </c>
      <c r="L193" s="4">
        <v>662</v>
      </c>
      <c r="M193" s="4">
        <v>646</v>
      </c>
      <c r="N193" s="4">
        <v>634</v>
      </c>
      <c r="O193" s="4">
        <v>647</v>
      </c>
      <c r="P193" s="4">
        <v>644</v>
      </c>
      <c r="Q193" s="4">
        <v>665</v>
      </c>
      <c r="R193" s="4">
        <v>667</v>
      </c>
      <c r="S193" s="4">
        <v>671</v>
      </c>
      <c r="T193" s="4">
        <v>656</v>
      </c>
      <c r="U193" s="4">
        <v>664</v>
      </c>
      <c r="V193" s="4">
        <v>667</v>
      </c>
      <c r="W193" s="4">
        <v>639</v>
      </c>
      <c r="X193" s="4">
        <v>641</v>
      </c>
      <c r="Y193" s="4">
        <v>625</v>
      </c>
      <c r="Z193" s="4">
        <v>619</v>
      </c>
      <c r="AA193" s="4">
        <v>622</v>
      </c>
      <c r="AB193" s="4">
        <v>621</v>
      </c>
      <c r="AC193" s="4">
        <v>644</v>
      </c>
      <c r="AD193" s="4">
        <v>642</v>
      </c>
      <c r="AE193" s="4">
        <v>657</v>
      </c>
      <c r="AF193" s="4">
        <v>646</v>
      </c>
      <c r="AG193" s="4">
        <v>647</v>
      </c>
      <c r="AH193" s="4">
        <v>657</v>
      </c>
      <c r="AI193" s="4">
        <v>640</v>
      </c>
      <c r="AJ193" s="4">
        <v>638</v>
      </c>
      <c r="AK193" s="4">
        <v>633</v>
      </c>
      <c r="AL193" s="4">
        <v>617</v>
      </c>
      <c r="AM193" s="4">
        <v>607</v>
      </c>
      <c r="AN193" s="4">
        <v>610</v>
      </c>
      <c r="AO193" s="4">
        <v>628</v>
      </c>
      <c r="AP193" s="4">
        <v>635</v>
      </c>
      <c r="AQ193" s="4">
        <v>651</v>
      </c>
    </row>
    <row r="194" spans="1:43">
      <c r="A194" s="5" t="s">
        <v>191</v>
      </c>
      <c r="B194" s="4">
        <v>2858</v>
      </c>
      <c r="C194" s="4">
        <v>2838</v>
      </c>
      <c r="D194" s="4">
        <v>2856</v>
      </c>
      <c r="E194" s="4">
        <v>2825</v>
      </c>
      <c r="F194" s="4">
        <v>2788</v>
      </c>
      <c r="G194" s="4">
        <v>2845</v>
      </c>
      <c r="H194" s="4">
        <v>2829</v>
      </c>
      <c r="I194" s="4">
        <v>2802</v>
      </c>
      <c r="J194" s="4">
        <v>2781</v>
      </c>
      <c r="K194" s="4">
        <v>2776</v>
      </c>
      <c r="L194" s="4">
        <v>2758</v>
      </c>
      <c r="M194" s="4">
        <v>2806</v>
      </c>
      <c r="N194" s="4">
        <v>2869</v>
      </c>
      <c r="O194" s="4">
        <v>2863</v>
      </c>
      <c r="P194" s="4">
        <v>2887</v>
      </c>
      <c r="Q194" s="4">
        <v>2761</v>
      </c>
      <c r="R194" s="4">
        <v>2772</v>
      </c>
      <c r="S194" s="4">
        <v>2811</v>
      </c>
      <c r="T194" s="4">
        <v>2834</v>
      </c>
      <c r="U194" s="4">
        <v>2801</v>
      </c>
      <c r="V194" s="4">
        <v>2803</v>
      </c>
      <c r="W194" s="4">
        <v>2818</v>
      </c>
      <c r="X194" s="4">
        <v>2762</v>
      </c>
      <c r="Y194" s="4">
        <v>2817</v>
      </c>
      <c r="Z194" s="4">
        <v>2827</v>
      </c>
      <c r="AA194" s="4">
        <v>2797</v>
      </c>
      <c r="AB194" s="4">
        <v>2809</v>
      </c>
      <c r="AC194" s="4">
        <v>2744</v>
      </c>
      <c r="AD194" s="4">
        <v>2741</v>
      </c>
      <c r="AE194" s="4">
        <v>2857</v>
      </c>
      <c r="AF194" s="4">
        <v>2876</v>
      </c>
      <c r="AG194" s="4">
        <v>2850</v>
      </c>
      <c r="AH194" s="4">
        <v>2838</v>
      </c>
      <c r="AI194" s="4">
        <v>2850</v>
      </c>
      <c r="AJ194" s="4">
        <v>2792</v>
      </c>
      <c r="AK194" s="4">
        <v>2838</v>
      </c>
      <c r="AL194" s="4">
        <v>2764</v>
      </c>
      <c r="AM194" s="4">
        <v>2714</v>
      </c>
      <c r="AN194" s="4">
        <v>2722</v>
      </c>
      <c r="AO194" s="4">
        <v>2648</v>
      </c>
      <c r="AP194" s="4">
        <v>2654</v>
      </c>
      <c r="AQ194" s="4">
        <v>2739</v>
      </c>
    </row>
    <row r="195" spans="1:43">
      <c r="A195" s="5" t="s">
        <v>192</v>
      </c>
      <c r="B195" s="4">
        <v>367</v>
      </c>
      <c r="C195" s="4">
        <v>352</v>
      </c>
      <c r="D195" s="4">
        <v>362</v>
      </c>
      <c r="E195" s="4">
        <v>369</v>
      </c>
      <c r="F195" s="4">
        <v>374</v>
      </c>
      <c r="G195" s="4">
        <v>387</v>
      </c>
      <c r="H195" s="4">
        <v>390</v>
      </c>
      <c r="I195" s="4">
        <v>387</v>
      </c>
      <c r="J195" s="4">
        <v>379</v>
      </c>
      <c r="K195" s="4">
        <v>381</v>
      </c>
      <c r="L195" s="4">
        <v>376</v>
      </c>
      <c r="M195" s="4">
        <v>371</v>
      </c>
      <c r="N195" s="4">
        <v>375</v>
      </c>
      <c r="O195" s="4">
        <v>360</v>
      </c>
      <c r="P195" s="4">
        <v>355</v>
      </c>
      <c r="Q195" s="4">
        <v>364</v>
      </c>
      <c r="R195" s="4">
        <v>362</v>
      </c>
      <c r="S195" s="4">
        <v>370</v>
      </c>
      <c r="T195" s="4">
        <v>368</v>
      </c>
      <c r="U195" s="4">
        <v>370</v>
      </c>
      <c r="V195" s="4">
        <v>362</v>
      </c>
      <c r="W195" s="4">
        <v>357</v>
      </c>
      <c r="X195" s="4">
        <v>361</v>
      </c>
      <c r="Y195" s="4">
        <v>358</v>
      </c>
      <c r="Z195" s="4">
        <v>372</v>
      </c>
      <c r="AA195" s="4">
        <v>350</v>
      </c>
      <c r="AB195" s="4">
        <v>361</v>
      </c>
      <c r="AC195" s="4">
        <v>354</v>
      </c>
      <c r="AD195" s="4">
        <v>356</v>
      </c>
      <c r="AE195" s="4">
        <v>377</v>
      </c>
      <c r="AF195" s="4">
        <v>367</v>
      </c>
      <c r="AG195" s="4">
        <v>367</v>
      </c>
      <c r="AH195" s="4">
        <v>378</v>
      </c>
      <c r="AI195" s="4">
        <v>358</v>
      </c>
      <c r="AJ195" s="4">
        <v>368</v>
      </c>
      <c r="AK195" s="4">
        <v>356</v>
      </c>
      <c r="AL195" s="4">
        <v>354</v>
      </c>
      <c r="AM195" s="4">
        <v>348</v>
      </c>
      <c r="AN195" s="4">
        <v>357</v>
      </c>
      <c r="AO195" s="4">
        <v>363</v>
      </c>
      <c r="AP195" s="4">
        <v>358</v>
      </c>
      <c r="AQ195" s="4">
        <v>370</v>
      </c>
    </row>
    <row r="196" spans="1:43">
      <c r="A196" s="5" t="s">
        <v>193</v>
      </c>
      <c r="B196" s="4">
        <v>1627</v>
      </c>
      <c r="C196" s="4">
        <v>1613</v>
      </c>
      <c r="D196" s="4">
        <v>1644</v>
      </c>
      <c r="E196" s="4">
        <v>1645</v>
      </c>
      <c r="F196" s="4">
        <v>1654</v>
      </c>
      <c r="G196" s="4">
        <v>1690</v>
      </c>
      <c r="H196" s="4">
        <v>1724</v>
      </c>
      <c r="I196" s="4">
        <v>1710</v>
      </c>
      <c r="J196" s="4">
        <v>1650</v>
      </c>
      <c r="K196" s="4">
        <v>1627</v>
      </c>
      <c r="L196" s="4">
        <v>1632</v>
      </c>
      <c r="M196" s="4">
        <v>1609</v>
      </c>
      <c r="N196" s="4">
        <v>1628</v>
      </c>
      <c r="O196" s="4">
        <v>1630</v>
      </c>
      <c r="P196" s="4">
        <v>1647</v>
      </c>
      <c r="Q196" s="4">
        <v>1643</v>
      </c>
      <c r="R196" s="4">
        <v>1655</v>
      </c>
      <c r="S196" s="4">
        <v>1675</v>
      </c>
      <c r="T196" s="4">
        <v>1722</v>
      </c>
      <c r="U196" s="4">
        <v>1712</v>
      </c>
      <c r="V196" s="4">
        <v>1666</v>
      </c>
      <c r="W196" s="4">
        <v>1653</v>
      </c>
      <c r="X196" s="4">
        <v>1639</v>
      </c>
      <c r="Y196" s="4">
        <v>1618</v>
      </c>
      <c r="Z196" s="4">
        <v>1620</v>
      </c>
      <c r="AA196" s="4">
        <v>1607</v>
      </c>
      <c r="AB196" s="4">
        <v>1603</v>
      </c>
      <c r="AC196" s="4">
        <v>1609</v>
      </c>
      <c r="AD196" s="4">
        <v>1611</v>
      </c>
      <c r="AE196" s="4">
        <v>1650</v>
      </c>
      <c r="AF196" s="4">
        <v>1672</v>
      </c>
      <c r="AG196" s="4">
        <v>1676</v>
      </c>
      <c r="AH196" s="4">
        <v>1604</v>
      </c>
      <c r="AI196" s="4">
        <v>1599</v>
      </c>
      <c r="AJ196" s="4">
        <v>1589</v>
      </c>
      <c r="AK196" s="4">
        <v>1574</v>
      </c>
      <c r="AL196" s="4">
        <v>1555</v>
      </c>
      <c r="AM196" s="4">
        <v>1558</v>
      </c>
      <c r="AN196" s="4">
        <v>1573</v>
      </c>
      <c r="AO196" s="4">
        <v>1580</v>
      </c>
      <c r="AP196" s="4">
        <v>1582</v>
      </c>
      <c r="AQ196" s="4">
        <v>1630</v>
      </c>
    </row>
    <row r="197" spans="1:43">
      <c r="A197" s="5" t="s">
        <v>194</v>
      </c>
      <c r="B197" s="4">
        <v>378</v>
      </c>
      <c r="C197" s="4">
        <v>377</v>
      </c>
      <c r="D197" s="4">
        <v>379</v>
      </c>
      <c r="E197" s="4">
        <v>355</v>
      </c>
      <c r="F197" s="4">
        <v>347</v>
      </c>
      <c r="G197" s="4">
        <v>366</v>
      </c>
      <c r="H197" s="4">
        <v>377</v>
      </c>
      <c r="I197" s="4">
        <v>370</v>
      </c>
      <c r="J197" s="4">
        <v>362</v>
      </c>
      <c r="K197" s="4">
        <v>357</v>
      </c>
      <c r="L197" s="4">
        <v>356</v>
      </c>
      <c r="M197" s="4">
        <v>363</v>
      </c>
      <c r="N197" s="4">
        <v>371</v>
      </c>
      <c r="O197" s="4">
        <v>364</v>
      </c>
      <c r="P197" s="4">
        <v>361</v>
      </c>
      <c r="Q197" s="4">
        <v>339</v>
      </c>
      <c r="R197" s="4">
        <v>337</v>
      </c>
      <c r="S197" s="4">
        <v>351</v>
      </c>
      <c r="T197" s="4">
        <v>357</v>
      </c>
      <c r="U197" s="4">
        <v>363</v>
      </c>
      <c r="V197" s="4">
        <v>349</v>
      </c>
      <c r="W197" s="4">
        <v>353</v>
      </c>
      <c r="X197" s="4">
        <v>344</v>
      </c>
      <c r="Y197" s="4">
        <v>362</v>
      </c>
      <c r="Z197" s="4">
        <v>364</v>
      </c>
      <c r="AA197" s="4">
        <v>360</v>
      </c>
      <c r="AB197" s="4">
        <v>353</v>
      </c>
      <c r="AC197" s="4">
        <v>329</v>
      </c>
      <c r="AD197" s="4">
        <v>334</v>
      </c>
      <c r="AE197" s="4">
        <v>353</v>
      </c>
      <c r="AF197" s="4">
        <v>357</v>
      </c>
      <c r="AG197" s="4">
        <v>358</v>
      </c>
      <c r="AH197" s="4">
        <v>347</v>
      </c>
      <c r="AI197" s="4">
        <v>356</v>
      </c>
      <c r="AJ197" s="4">
        <v>346</v>
      </c>
      <c r="AK197" s="4">
        <v>359</v>
      </c>
      <c r="AL197" s="4">
        <v>362</v>
      </c>
      <c r="AM197" s="4">
        <v>355</v>
      </c>
      <c r="AN197" s="4">
        <v>349</v>
      </c>
      <c r="AO197" s="4">
        <v>321</v>
      </c>
      <c r="AP197" s="4">
        <v>331</v>
      </c>
      <c r="AQ197" s="4">
        <v>349</v>
      </c>
    </row>
    <row r="198" spans="1:43">
      <c r="A198" s="5" t="s">
        <v>195</v>
      </c>
      <c r="B198" s="4">
        <v>9177</v>
      </c>
      <c r="C198" s="4">
        <v>9256</v>
      </c>
      <c r="D198" s="4">
        <v>9335</v>
      </c>
      <c r="E198" s="4">
        <v>9241</v>
      </c>
      <c r="F198" s="4">
        <v>9022</v>
      </c>
      <c r="G198" s="4">
        <v>9114</v>
      </c>
      <c r="H198" s="4">
        <v>9249</v>
      </c>
      <c r="I198" s="4">
        <v>9150</v>
      </c>
      <c r="J198" s="4">
        <v>9057</v>
      </c>
      <c r="K198" s="4">
        <v>9008</v>
      </c>
      <c r="L198" s="4">
        <v>9130</v>
      </c>
      <c r="M198" s="4">
        <v>9180</v>
      </c>
      <c r="N198" s="4">
        <v>9153</v>
      </c>
      <c r="O198" s="4">
        <v>9093</v>
      </c>
      <c r="P198" s="4">
        <v>9173</v>
      </c>
      <c r="Q198" s="4">
        <v>8912</v>
      </c>
      <c r="R198" s="4">
        <v>8782</v>
      </c>
      <c r="S198" s="4">
        <v>8919</v>
      </c>
      <c r="T198" s="4">
        <v>8808</v>
      </c>
      <c r="U198" s="4">
        <v>8914</v>
      </c>
      <c r="V198" s="4">
        <v>8869</v>
      </c>
      <c r="W198" s="4">
        <v>8973</v>
      </c>
      <c r="X198" s="4">
        <v>9056</v>
      </c>
      <c r="Y198" s="4">
        <v>9176</v>
      </c>
      <c r="Z198" s="4">
        <v>9114</v>
      </c>
      <c r="AA198" s="4">
        <v>9065</v>
      </c>
      <c r="AB198" s="4">
        <v>9008</v>
      </c>
      <c r="AC198" s="4">
        <v>8756</v>
      </c>
      <c r="AD198" s="4">
        <v>8742</v>
      </c>
      <c r="AE198" s="4">
        <v>8860</v>
      </c>
      <c r="AF198" s="4">
        <v>8911</v>
      </c>
      <c r="AG198" s="4">
        <v>8816</v>
      </c>
      <c r="AH198" s="4">
        <v>8863</v>
      </c>
      <c r="AI198" s="4">
        <v>8857</v>
      </c>
      <c r="AJ198" s="4">
        <v>9000</v>
      </c>
      <c r="AK198" s="4">
        <v>8998</v>
      </c>
      <c r="AL198" s="4">
        <v>8904</v>
      </c>
      <c r="AM198" s="4">
        <v>8781</v>
      </c>
      <c r="AN198" s="4">
        <v>8847</v>
      </c>
      <c r="AO198" s="4">
        <v>8637</v>
      </c>
      <c r="AP198" s="4">
        <v>8567</v>
      </c>
      <c r="AQ198" s="4">
        <v>8685</v>
      </c>
    </row>
    <row r="199" spans="1:43">
      <c r="A199" s="5" t="s">
        <v>196</v>
      </c>
      <c r="B199" s="4">
        <v>35636</v>
      </c>
      <c r="C199" s="4">
        <v>35794</v>
      </c>
      <c r="D199" s="4">
        <v>36084</v>
      </c>
      <c r="E199" s="4">
        <v>35387</v>
      </c>
      <c r="F199" s="4">
        <v>34687</v>
      </c>
      <c r="G199" s="4">
        <v>35220</v>
      </c>
      <c r="H199" s="4">
        <v>35690</v>
      </c>
      <c r="I199" s="4">
        <v>35494</v>
      </c>
      <c r="J199" s="4">
        <v>35169</v>
      </c>
      <c r="K199" s="4">
        <v>35097</v>
      </c>
      <c r="L199" s="4">
        <v>35385</v>
      </c>
      <c r="M199" s="4">
        <v>35734</v>
      </c>
      <c r="N199" s="4">
        <v>35808</v>
      </c>
      <c r="O199" s="4">
        <v>35575</v>
      </c>
      <c r="P199" s="4">
        <v>35746</v>
      </c>
      <c r="Q199" s="4">
        <v>34588</v>
      </c>
      <c r="R199" s="4">
        <v>34203</v>
      </c>
      <c r="S199" s="4">
        <v>34795</v>
      </c>
      <c r="T199" s="4">
        <v>34556</v>
      </c>
      <c r="U199" s="4">
        <v>34814</v>
      </c>
      <c r="V199" s="4">
        <v>34516</v>
      </c>
      <c r="W199" s="4">
        <v>34777</v>
      </c>
      <c r="X199" s="4">
        <v>35115</v>
      </c>
      <c r="Y199" s="4">
        <v>35505</v>
      </c>
      <c r="Z199" s="4">
        <v>35457</v>
      </c>
      <c r="AA199" s="4">
        <v>35247</v>
      </c>
      <c r="AB199" s="4">
        <v>34954</v>
      </c>
      <c r="AC199" s="4">
        <v>33750</v>
      </c>
      <c r="AD199" s="4">
        <v>33817</v>
      </c>
      <c r="AE199" s="4">
        <v>34294</v>
      </c>
      <c r="AF199" s="4">
        <v>34566</v>
      </c>
      <c r="AG199" s="4">
        <v>34179</v>
      </c>
      <c r="AH199" s="4">
        <v>34158</v>
      </c>
      <c r="AI199" s="4">
        <v>34314</v>
      </c>
      <c r="AJ199" s="4">
        <v>34575</v>
      </c>
      <c r="AK199" s="4">
        <v>34819</v>
      </c>
      <c r="AL199" s="4">
        <v>34719</v>
      </c>
      <c r="AM199" s="4">
        <v>34252</v>
      </c>
      <c r="AN199" s="4">
        <v>34320</v>
      </c>
      <c r="AO199" s="4">
        <v>33408</v>
      </c>
      <c r="AP199" s="4">
        <v>33124</v>
      </c>
      <c r="AQ199" s="4">
        <v>33650</v>
      </c>
    </row>
    <row r="200" spans="1:43">
      <c r="A200" s="5" t="s">
        <v>197</v>
      </c>
      <c r="B200" s="4">
        <v>2387</v>
      </c>
      <c r="C200" s="4">
        <v>2392</v>
      </c>
      <c r="D200" s="4">
        <v>2413</v>
      </c>
      <c r="E200" s="4">
        <v>2366</v>
      </c>
      <c r="F200" s="4">
        <v>2317</v>
      </c>
      <c r="G200" s="4">
        <v>2342</v>
      </c>
      <c r="H200" s="4">
        <v>2375</v>
      </c>
      <c r="I200" s="4">
        <v>2381</v>
      </c>
      <c r="J200" s="4">
        <v>2354</v>
      </c>
      <c r="K200" s="4">
        <v>2366</v>
      </c>
      <c r="L200" s="4">
        <v>2386</v>
      </c>
      <c r="M200" s="4">
        <v>2413</v>
      </c>
      <c r="N200" s="4">
        <v>2405</v>
      </c>
      <c r="O200" s="4">
        <v>2393</v>
      </c>
      <c r="P200" s="4">
        <v>2413</v>
      </c>
      <c r="Q200" s="4">
        <v>2331</v>
      </c>
      <c r="R200" s="4">
        <v>2305</v>
      </c>
      <c r="S200" s="4">
        <v>2332</v>
      </c>
      <c r="T200" s="4">
        <v>2316</v>
      </c>
      <c r="U200" s="4">
        <v>2358</v>
      </c>
      <c r="V200" s="4">
        <v>2314</v>
      </c>
      <c r="W200" s="4">
        <v>2368</v>
      </c>
      <c r="X200" s="4">
        <v>2414</v>
      </c>
      <c r="Y200" s="4">
        <v>2439</v>
      </c>
      <c r="Z200" s="4">
        <v>2415</v>
      </c>
      <c r="AA200" s="4">
        <v>2401</v>
      </c>
      <c r="AB200" s="4">
        <v>2384</v>
      </c>
      <c r="AC200" s="4">
        <v>2295</v>
      </c>
      <c r="AD200" s="4">
        <v>2284</v>
      </c>
      <c r="AE200" s="4">
        <v>2320</v>
      </c>
      <c r="AF200" s="4">
        <v>2338</v>
      </c>
      <c r="AG200" s="4">
        <v>2306</v>
      </c>
      <c r="AH200" s="4">
        <v>2314</v>
      </c>
      <c r="AI200" s="4">
        <v>2340</v>
      </c>
      <c r="AJ200" s="4">
        <v>2368</v>
      </c>
      <c r="AK200" s="4">
        <v>2387</v>
      </c>
      <c r="AL200" s="4">
        <v>2362</v>
      </c>
      <c r="AM200" s="4">
        <v>2330</v>
      </c>
      <c r="AN200" s="4">
        <v>2356</v>
      </c>
      <c r="AO200" s="4">
        <v>2289</v>
      </c>
      <c r="AP200" s="4">
        <v>2260</v>
      </c>
      <c r="AQ200" s="4">
        <v>2297</v>
      </c>
    </row>
    <row r="201" spans="1:43">
      <c r="A201" s="5" t="s">
        <v>198</v>
      </c>
      <c r="B201" s="4">
        <v>27768</v>
      </c>
      <c r="C201" s="4">
        <v>27936</v>
      </c>
      <c r="D201" s="4">
        <v>28189</v>
      </c>
      <c r="E201" s="4">
        <v>27740</v>
      </c>
      <c r="F201" s="4">
        <v>27078</v>
      </c>
      <c r="G201" s="4">
        <v>27362</v>
      </c>
      <c r="H201" s="4">
        <v>27776</v>
      </c>
      <c r="I201" s="4">
        <v>27642</v>
      </c>
      <c r="J201" s="4">
        <v>27385</v>
      </c>
      <c r="K201" s="4">
        <v>27346</v>
      </c>
      <c r="L201" s="4">
        <v>27698</v>
      </c>
      <c r="M201" s="4">
        <v>27916</v>
      </c>
      <c r="N201" s="4">
        <v>27928</v>
      </c>
      <c r="O201" s="4">
        <v>27777</v>
      </c>
      <c r="P201" s="4">
        <v>27957</v>
      </c>
      <c r="Q201" s="4">
        <v>27047</v>
      </c>
      <c r="R201" s="4">
        <v>26688</v>
      </c>
      <c r="S201" s="4">
        <v>27022</v>
      </c>
      <c r="T201" s="4">
        <v>26738</v>
      </c>
      <c r="U201" s="4">
        <v>27048</v>
      </c>
      <c r="V201" s="4">
        <v>26843</v>
      </c>
      <c r="W201" s="4">
        <v>27195</v>
      </c>
      <c r="X201" s="4">
        <v>27666</v>
      </c>
      <c r="Y201" s="4">
        <v>27890</v>
      </c>
      <c r="Z201" s="4">
        <v>27800</v>
      </c>
      <c r="AA201" s="4">
        <v>27621</v>
      </c>
      <c r="AB201" s="4">
        <v>27401</v>
      </c>
      <c r="AC201" s="4">
        <v>26506</v>
      </c>
      <c r="AD201" s="4">
        <v>26436</v>
      </c>
      <c r="AE201" s="4">
        <v>26730</v>
      </c>
      <c r="AF201" s="4">
        <v>26911</v>
      </c>
      <c r="AG201" s="4">
        <v>26607</v>
      </c>
      <c r="AH201" s="4">
        <v>26728</v>
      </c>
      <c r="AI201" s="4">
        <v>26915</v>
      </c>
      <c r="AJ201" s="4">
        <v>27271</v>
      </c>
      <c r="AK201" s="4">
        <v>27406</v>
      </c>
      <c r="AL201" s="4">
        <v>27159</v>
      </c>
      <c r="AM201" s="4">
        <v>26764</v>
      </c>
      <c r="AN201" s="4">
        <v>26923</v>
      </c>
      <c r="AO201" s="4">
        <v>26266</v>
      </c>
      <c r="AP201" s="4">
        <v>25902</v>
      </c>
      <c r="AQ201" s="4">
        <v>26295</v>
      </c>
    </row>
    <row r="202" spans="1:43">
      <c r="A202" s="5" t="s">
        <v>199</v>
      </c>
      <c r="B202" s="4">
        <v>606</v>
      </c>
      <c r="C202" s="4">
        <v>601</v>
      </c>
      <c r="D202" s="4">
        <v>602</v>
      </c>
      <c r="E202" s="4">
        <v>605</v>
      </c>
      <c r="F202" s="4">
        <v>605</v>
      </c>
      <c r="G202" s="4">
        <v>616</v>
      </c>
      <c r="H202" s="4">
        <v>612</v>
      </c>
      <c r="I202" s="4">
        <v>612</v>
      </c>
      <c r="J202" s="4">
        <v>598</v>
      </c>
      <c r="K202" s="4">
        <v>595</v>
      </c>
      <c r="L202" s="4">
        <v>604</v>
      </c>
      <c r="M202" s="4">
        <v>587</v>
      </c>
      <c r="N202" s="4">
        <v>592</v>
      </c>
      <c r="O202" s="4">
        <v>584</v>
      </c>
      <c r="P202" s="4">
        <v>574</v>
      </c>
      <c r="Q202" s="4">
        <v>571</v>
      </c>
      <c r="R202" s="4">
        <v>580</v>
      </c>
      <c r="S202" s="4">
        <v>582</v>
      </c>
      <c r="T202" s="4">
        <v>590</v>
      </c>
      <c r="U202" s="4">
        <v>592</v>
      </c>
      <c r="V202" s="4">
        <v>583</v>
      </c>
      <c r="W202" s="4">
        <v>570</v>
      </c>
      <c r="X202" s="4">
        <v>582</v>
      </c>
      <c r="Y202" s="4">
        <v>567</v>
      </c>
      <c r="Z202" s="4">
        <v>578</v>
      </c>
      <c r="AA202" s="4">
        <v>577</v>
      </c>
      <c r="AB202" s="4">
        <v>571</v>
      </c>
      <c r="AC202" s="4">
        <v>565</v>
      </c>
      <c r="AD202" s="4">
        <v>573</v>
      </c>
      <c r="AE202" s="4">
        <v>566</v>
      </c>
      <c r="AF202" s="4">
        <v>578</v>
      </c>
      <c r="AG202" s="4">
        <v>583</v>
      </c>
      <c r="AH202" s="4">
        <v>562</v>
      </c>
      <c r="AI202" s="4">
        <v>549</v>
      </c>
      <c r="AJ202" s="4">
        <v>574</v>
      </c>
      <c r="AK202" s="4">
        <v>559</v>
      </c>
      <c r="AL202" s="4">
        <v>564</v>
      </c>
      <c r="AM202" s="4">
        <v>565</v>
      </c>
      <c r="AN202" s="4">
        <v>569</v>
      </c>
      <c r="AO202" s="4">
        <v>568</v>
      </c>
      <c r="AP202" s="4">
        <v>579</v>
      </c>
      <c r="AQ202" s="4">
        <v>552</v>
      </c>
    </row>
    <row r="203" spans="1:43">
      <c r="A203" s="5" t="s">
        <v>200</v>
      </c>
      <c r="B203" s="4">
        <v>678</v>
      </c>
      <c r="C203" s="4">
        <v>681</v>
      </c>
      <c r="D203" s="4">
        <v>686</v>
      </c>
      <c r="E203" s="4">
        <v>698</v>
      </c>
      <c r="F203" s="4">
        <v>696</v>
      </c>
      <c r="G203" s="4">
        <v>707</v>
      </c>
      <c r="H203" s="4">
        <v>710</v>
      </c>
      <c r="I203" s="4">
        <v>686</v>
      </c>
      <c r="J203" s="4">
        <v>690</v>
      </c>
      <c r="K203" s="4">
        <v>708</v>
      </c>
      <c r="L203" s="4">
        <v>700</v>
      </c>
      <c r="M203" s="4">
        <v>688</v>
      </c>
      <c r="N203" s="4">
        <v>683</v>
      </c>
      <c r="O203" s="4">
        <v>678</v>
      </c>
      <c r="P203" s="4">
        <v>680</v>
      </c>
      <c r="Q203" s="4">
        <v>689</v>
      </c>
      <c r="R203" s="4">
        <v>694</v>
      </c>
      <c r="S203" s="4">
        <v>702</v>
      </c>
      <c r="T203" s="4">
        <v>708</v>
      </c>
      <c r="U203" s="4">
        <v>685</v>
      </c>
      <c r="V203" s="4">
        <v>678</v>
      </c>
      <c r="W203" s="4">
        <v>682</v>
      </c>
      <c r="X203" s="4">
        <v>675</v>
      </c>
      <c r="Y203" s="4">
        <v>657</v>
      </c>
      <c r="Z203" s="4">
        <v>656</v>
      </c>
      <c r="AA203" s="4">
        <v>651</v>
      </c>
      <c r="AB203" s="4">
        <v>664</v>
      </c>
      <c r="AC203" s="4">
        <v>670</v>
      </c>
      <c r="AD203" s="4">
        <v>677</v>
      </c>
      <c r="AE203" s="4">
        <v>672</v>
      </c>
      <c r="AF203" s="4">
        <v>674</v>
      </c>
      <c r="AG203" s="4">
        <v>655</v>
      </c>
      <c r="AH203" s="4">
        <v>647</v>
      </c>
      <c r="AI203" s="4">
        <v>644</v>
      </c>
      <c r="AJ203" s="4">
        <v>643</v>
      </c>
      <c r="AK203" s="4">
        <v>635</v>
      </c>
      <c r="AL203" s="4">
        <v>657</v>
      </c>
      <c r="AM203" s="4">
        <v>647</v>
      </c>
      <c r="AN203" s="4">
        <v>649</v>
      </c>
      <c r="AO203" s="4">
        <v>652</v>
      </c>
      <c r="AP203" s="4">
        <v>667</v>
      </c>
      <c r="AQ203" s="4">
        <v>655</v>
      </c>
    </row>
    <row r="204" spans="1:43">
      <c r="A204" s="5" t="s">
        <v>201</v>
      </c>
      <c r="B204" s="4">
        <v>237</v>
      </c>
      <c r="C204" s="4">
        <v>237</v>
      </c>
      <c r="D204" s="4">
        <v>239</v>
      </c>
      <c r="E204" s="4">
        <v>224</v>
      </c>
      <c r="F204" s="4">
        <v>214</v>
      </c>
      <c r="G204" s="4">
        <v>228</v>
      </c>
      <c r="H204" s="4">
        <v>238</v>
      </c>
      <c r="I204" s="4">
        <v>239</v>
      </c>
      <c r="J204" s="4">
        <v>231</v>
      </c>
      <c r="K204" s="4">
        <v>219</v>
      </c>
      <c r="L204" s="4">
        <v>219</v>
      </c>
      <c r="M204" s="4">
        <v>225</v>
      </c>
      <c r="N204" s="4">
        <v>230</v>
      </c>
      <c r="O204" s="4">
        <v>227</v>
      </c>
      <c r="P204" s="4">
        <v>225</v>
      </c>
      <c r="Q204" s="4">
        <v>217</v>
      </c>
      <c r="R204" s="4">
        <v>210</v>
      </c>
      <c r="S204" s="4">
        <v>220</v>
      </c>
      <c r="T204" s="4">
        <v>222</v>
      </c>
      <c r="U204" s="4">
        <v>223</v>
      </c>
      <c r="V204" s="4">
        <v>217</v>
      </c>
      <c r="W204" s="4">
        <v>227</v>
      </c>
      <c r="X204" s="4">
        <v>219</v>
      </c>
      <c r="Y204" s="4">
        <v>229</v>
      </c>
      <c r="Z204" s="4">
        <v>225</v>
      </c>
      <c r="AA204" s="4">
        <v>221</v>
      </c>
      <c r="AB204" s="4">
        <v>218</v>
      </c>
      <c r="AC204" s="4">
        <v>200</v>
      </c>
      <c r="AD204" s="4">
        <v>207</v>
      </c>
      <c r="AE204" s="4">
        <v>221</v>
      </c>
      <c r="AF204" s="4">
        <v>223</v>
      </c>
      <c r="AG204" s="4">
        <v>222</v>
      </c>
      <c r="AH204" s="4">
        <v>217</v>
      </c>
      <c r="AI204" s="4">
        <v>220</v>
      </c>
      <c r="AJ204" s="4">
        <v>214</v>
      </c>
      <c r="AK204" s="4">
        <v>229</v>
      </c>
      <c r="AL204" s="4">
        <v>227</v>
      </c>
      <c r="AM204" s="4">
        <v>221</v>
      </c>
      <c r="AN204" s="4">
        <v>215</v>
      </c>
      <c r="AO204" s="4">
        <v>204</v>
      </c>
      <c r="AP204" s="4">
        <v>207</v>
      </c>
      <c r="AQ204" s="4">
        <v>222</v>
      </c>
    </row>
    <row r="205" spans="1:43">
      <c r="A205" s="5" t="s">
        <v>202</v>
      </c>
      <c r="B205" s="4">
        <v>61</v>
      </c>
      <c r="C205" s="4">
        <v>63</v>
      </c>
      <c r="D205" s="4">
        <v>67</v>
      </c>
      <c r="E205" s="4">
        <v>63</v>
      </c>
      <c r="F205" s="4">
        <v>61</v>
      </c>
      <c r="G205" s="4">
        <v>62</v>
      </c>
      <c r="H205" s="4">
        <v>59</v>
      </c>
      <c r="I205" s="4">
        <v>59</v>
      </c>
      <c r="J205" s="4">
        <v>60</v>
      </c>
      <c r="K205" s="4">
        <v>61</v>
      </c>
      <c r="L205" s="4">
        <v>61</v>
      </c>
      <c r="M205" s="4">
        <v>59</v>
      </c>
      <c r="N205" s="4">
        <v>58</v>
      </c>
      <c r="O205" s="4">
        <v>58</v>
      </c>
      <c r="P205" s="4">
        <v>59</v>
      </c>
      <c r="Q205" s="4">
        <v>57</v>
      </c>
      <c r="R205" s="4">
        <v>57</v>
      </c>
      <c r="S205" s="4">
        <v>59</v>
      </c>
      <c r="T205" s="4">
        <v>61</v>
      </c>
      <c r="U205" s="4">
        <v>60</v>
      </c>
      <c r="V205" s="4">
        <v>57</v>
      </c>
      <c r="W205" s="4">
        <v>58</v>
      </c>
      <c r="X205" s="4">
        <v>59</v>
      </c>
      <c r="Y205" s="4">
        <v>59</v>
      </c>
      <c r="Z205" s="4">
        <v>58</v>
      </c>
      <c r="AA205" s="4">
        <v>59</v>
      </c>
      <c r="AB205" s="4">
        <v>60</v>
      </c>
      <c r="AC205" s="4">
        <v>57</v>
      </c>
      <c r="AD205" s="4">
        <v>58</v>
      </c>
      <c r="AE205" s="4">
        <v>60</v>
      </c>
      <c r="AF205" s="4">
        <v>60</v>
      </c>
      <c r="AG205" s="4">
        <v>59</v>
      </c>
      <c r="AH205" s="4">
        <v>61</v>
      </c>
      <c r="AI205" s="4">
        <v>64</v>
      </c>
      <c r="AJ205" s="4">
        <v>63</v>
      </c>
      <c r="AK205" s="4">
        <v>61</v>
      </c>
      <c r="AL205" s="4">
        <v>58</v>
      </c>
      <c r="AM205" s="4">
        <v>58</v>
      </c>
      <c r="AN205" s="4">
        <v>59</v>
      </c>
      <c r="AO205" s="4">
        <v>58</v>
      </c>
      <c r="AP205" s="4">
        <v>56</v>
      </c>
      <c r="AQ205" s="4">
        <v>58</v>
      </c>
    </row>
    <row r="206" spans="1:43">
      <c r="A206" s="5" t="s">
        <v>203</v>
      </c>
      <c r="B206" s="4">
        <v>2032</v>
      </c>
      <c r="C206" s="4">
        <v>2035</v>
      </c>
      <c r="D206" s="4">
        <v>2057</v>
      </c>
      <c r="E206" s="4">
        <v>2095</v>
      </c>
      <c r="F206" s="4">
        <v>2092</v>
      </c>
      <c r="G206" s="4">
        <v>2135</v>
      </c>
      <c r="H206" s="4">
        <v>2069</v>
      </c>
      <c r="I206" s="4">
        <v>2031</v>
      </c>
      <c r="J206" s="4">
        <v>2104</v>
      </c>
      <c r="K206" s="4">
        <v>2076</v>
      </c>
      <c r="L206" s="4">
        <v>2045</v>
      </c>
      <c r="M206" s="4">
        <v>2006</v>
      </c>
      <c r="N206" s="4">
        <v>1994</v>
      </c>
      <c r="O206" s="4">
        <v>1998</v>
      </c>
      <c r="P206" s="4">
        <v>2036</v>
      </c>
      <c r="Q206" s="4">
        <v>2017</v>
      </c>
      <c r="R206" s="4">
        <v>2008</v>
      </c>
      <c r="S206" s="4">
        <v>2043</v>
      </c>
      <c r="T206" s="4">
        <v>1982</v>
      </c>
      <c r="U206" s="4">
        <v>1962</v>
      </c>
      <c r="V206" s="4">
        <v>2039</v>
      </c>
      <c r="W206" s="4">
        <v>2049</v>
      </c>
      <c r="X206" s="4">
        <v>2018</v>
      </c>
      <c r="Y206" s="4">
        <v>1994</v>
      </c>
      <c r="Z206" s="4">
        <v>2007</v>
      </c>
      <c r="AA206" s="4">
        <v>1989</v>
      </c>
      <c r="AB206" s="4">
        <v>2015</v>
      </c>
      <c r="AC206" s="4">
        <v>1990</v>
      </c>
      <c r="AD206" s="4">
        <v>2023</v>
      </c>
      <c r="AE206" s="4">
        <v>2096</v>
      </c>
      <c r="AF206" s="4">
        <v>2015</v>
      </c>
      <c r="AG206" s="4">
        <v>2001</v>
      </c>
      <c r="AH206" s="4">
        <v>2021</v>
      </c>
      <c r="AI206" s="4">
        <v>2014</v>
      </c>
      <c r="AJ206" s="4">
        <v>2023</v>
      </c>
      <c r="AK206" s="4">
        <v>1990</v>
      </c>
      <c r="AL206" s="4">
        <v>1944</v>
      </c>
      <c r="AM206" s="4">
        <v>1913</v>
      </c>
      <c r="AN206" s="4">
        <v>1955</v>
      </c>
      <c r="AO206" s="4">
        <v>1938</v>
      </c>
      <c r="AP206" s="4">
        <v>1983</v>
      </c>
      <c r="AQ206" s="4">
        <v>2035</v>
      </c>
    </row>
    <row r="207" spans="1:43">
      <c r="A207" s="5" t="s">
        <v>204</v>
      </c>
      <c r="B207" s="4">
        <v>966</v>
      </c>
      <c r="C207" s="4">
        <v>959</v>
      </c>
      <c r="D207" s="4">
        <v>973</v>
      </c>
      <c r="E207" s="4">
        <v>973</v>
      </c>
      <c r="F207" s="4">
        <v>983</v>
      </c>
      <c r="G207" s="4">
        <v>1010</v>
      </c>
      <c r="H207" s="4">
        <v>1016</v>
      </c>
      <c r="I207" s="4">
        <v>1010</v>
      </c>
      <c r="J207" s="4">
        <v>974</v>
      </c>
      <c r="K207" s="4">
        <v>962</v>
      </c>
      <c r="L207" s="4">
        <v>962</v>
      </c>
      <c r="M207" s="4">
        <v>944</v>
      </c>
      <c r="N207" s="4">
        <v>948</v>
      </c>
      <c r="O207" s="4">
        <v>941</v>
      </c>
      <c r="P207" s="4">
        <v>949</v>
      </c>
      <c r="Q207" s="4">
        <v>967</v>
      </c>
      <c r="R207" s="4">
        <v>973</v>
      </c>
      <c r="S207" s="4">
        <v>995</v>
      </c>
      <c r="T207" s="4">
        <v>1012</v>
      </c>
      <c r="U207" s="4">
        <v>1011</v>
      </c>
      <c r="V207" s="4">
        <v>976</v>
      </c>
      <c r="W207" s="4">
        <v>966</v>
      </c>
      <c r="X207" s="4">
        <v>959</v>
      </c>
      <c r="Y207" s="4">
        <v>948</v>
      </c>
      <c r="Z207" s="4">
        <v>942</v>
      </c>
      <c r="AA207" s="4">
        <v>937</v>
      </c>
      <c r="AB207" s="4">
        <v>942</v>
      </c>
      <c r="AC207" s="4">
        <v>947</v>
      </c>
      <c r="AD207" s="4">
        <v>953</v>
      </c>
      <c r="AE207" s="4">
        <v>972</v>
      </c>
      <c r="AF207" s="4">
        <v>984</v>
      </c>
      <c r="AG207" s="4">
        <v>980</v>
      </c>
      <c r="AH207" s="4">
        <v>947</v>
      </c>
      <c r="AI207" s="4">
        <v>942</v>
      </c>
      <c r="AJ207" s="4">
        <v>937</v>
      </c>
      <c r="AK207" s="4">
        <v>924</v>
      </c>
      <c r="AL207" s="4">
        <v>915</v>
      </c>
      <c r="AM207" s="4">
        <v>916</v>
      </c>
      <c r="AN207" s="4">
        <v>926</v>
      </c>
      <c r="AO207" s="4">
        <v>934</v>
      </c>
      <c r="AP207" s="4">
        <v>940</v>
      </c>
      <c r="AQ207" s="4">
        <v>962</v>
      </c>
    </row>
    <row r="208" spans="1:43">
      <c r="A208" s="5" t="s">
        <v>205</v>
      </c>
      <c r="B208" s="4">
        <v>344</v>
      </c>
      <c r="C208" s="4">
        <v>348</v>
      </c>
      <c r="D208" s="4">
        <v>351</v>
      </c>
      <c r="E208" s="4">
        <v>355</v>
      </c>
      <c r="F208" s="4">
        <v>355</v>
      </c>
      <c r="G208" s="4">
        <v>355</v>
      </c>
      <c r="H208" s="4">
        <v>344</v>
      </c>
      <c r="I208" s="4">
        <v>338</v>
      </c>
      <c r="J208" s="4">
        <v>341</v>
      </c>
      <c r="K208" s="4">
        <v>332</v>
      </c>
      <c r="L208" s="4">
        <v>330</v>
      </c>
      <c r="M208" s="4">
        <v>337</v>
      </c>
      <c r="N208" s="4">
        <v>345</v>
      </c>
      <c r="O208" s="4">
        <v>344</v>
      </c>
      <c r="P208" s="4">
        <v>346</v>
      </c>
      <c r="Q208" s="4">
        <v>336</v>
      </c>
      <c r="R208" s="4">
        <v>345</v>
      </c>
      <c r="S208" s="4">
        <v>341</v>
      </c>
      <c r="T208" s="4">
        <v>335</v>
      </c>
      <c r="U208" s="4">
        <v>334</v>
      </c>
      <c r="V208" s="4">
        <v>338</v>
      </c>
      <c r="W208" s="4">
        <v>341</v>
      </c>
      <c r="X208" s="4">
        <v>337</v>
      </c>
      <c r="Y208" s="4">
        <v>340</v>
      </c>
      <c r="Z208" s="4">
        <v>342</v>
      </c>
      <c r="AA208" s="4">
        <v>337</v>
      </c>
      <c r="AB208" s="4">
        <v>332</v>
      </c>
      <c r="AC208" s="4">
        <v>325</v>
      </c>
      <c r="AD208" s="4">
        <v>325</v>
      </c>
      <c r="AE208" s="4">
        <v>336</v>
      </c>
      <c r="AF208" s="4">
        <v>331</v>
      </c>
      <c r="AG208" s="4">
        <v>340</v>
      </c>
      <c r="AH208" s="4">
        <v>343</v>
      </c>
      <c r="AI208" s="4">
        <v>341</v>
      </c>
      <c r="AJ208" s="4">
        <v>334</v>
      </c>
      <c r="AK208" s="4">
        <v>333</v>
      </c>
      <c r="AL208" s="4">
        <v>332</v>
      </c>
      <c r="AM208" s="4">
        <v>338</v>
      </c>
      <c r="AN208" s="4">
        <v>329</v>
      </c>
      <c r="AO208" s="4">
        <v>329</v>
      </c>
      <c r="AP208" s="4">
        <v>334</v>
      </c>
      <c r="AQ208" s="4">
        <v>336</v>
      </c>
    </row>
    <row r="209" spans="1:43">
      <c r="A209" s="5" t="s">
        <v>206</v>
      </c>
      <c r="B209" s="4">
        <v>3729</v>
      </c>
      <c r="C209" s="4">
        <v>3770</v>
      </c>
      <c r="D209" s="4">
        <v>3764</v>
      </c>
      <c r="E209" s="4">
        <v>3824</v>
      </c>
      <c r="F209" s="4">
        <v>3828</v>
      </c>
      <c r="G209" s="4">
        <v>3859</v>
      </c>
      <c r="H209" s="4">
        <v>3891</v>
      </c>
      <c r="I209" s="4">
        <v>3900</v>
      </c>
      <c r="J209" s="4">
        <v>3865</v>
      </c>
      <c r="K209" s="4">
        <v>3907</v>
      </c>
      <c r="L209" s="4">
        <v>3913</v>
      </c>
      <c r="M209" s="4">
        <v>3859</v>
      </c>
      <c r="N209" s="4">
        <v>3812</v>
      </c>
      <c r="O209" s="4">
        <v>3843</v>
      </c>
      <c r="P209" s="4">
        <v>3818</v>
      </c>
      <c r="Q209" s="4">
        <v>3833</v>
      </c>
      <c r="R209" s="4">
        <v>3871</v>
      </c>
      <c r="S209" s="4">
        <v>3929</v>
      </c>
      <c r="T209" s="4">
        <v>3919</v>
      </c>
      <c r="U209" s="4">
        <v>3911</v>
      </c>
      <c r="V209" s="4">
        <v>3916</v>
      </c>
      <c r="W209" s="4">
        <v>3932</v>
      </c>
      <c r="X209" s="4">
        <v>3918</v>
      </c>
      <c r="Y209" s="4">
        <v>3872</v>
      </c>
      <c r="Z209" s="4">
        <v>3798</v>
      </c>
      <c r="AA209" s="4">
        <v>3836</v>
      </c>
      <c r="AB209" s="4">
        <v>3824</v>
      </c>
      <c r="AC209" s="4">
        <v>3837</v>
      </c>
      <c r="AD209" s="4">
        <v>3873</v>
      </c>
      <c r="AE209" s="4">
        <v>3941</v>
      </c>
      <c r="AF209" s="4">
        <v>3926</v>
      </c>
      <c r="AG209" s="4">
        <v>3923</v>
      </c>
      <c r="AH209" s="4">
        <v>3928</v>
      </c>
      <c r="AI209" s="4">
        <v>3944</v>
      </c>
      <c r="AJ209" s="4">
        <v>3943</v>
      </c>
      <c r="AK209" s="4">
        <v>3884</v>
      </c>
      <c r="AL209" s="4">
        <v>3789</v>
      </c>
      <c r="AM209" s="4">
        <v>3767</v>
      </c>
      <c r="AN209" s="4">
        <v>3781</v>
      </c>
      <c r="AO209" s="4">
        <v>3831</v>
      </c>
      <c r="AP209" s="4">
        <v>3851</v>
      </c>
      <c r="AQ209" s="4">
        <v>3909</v>
      </c>
    </row>
    <row r="210" spans="1:43">
      <c r="A210" s="5" t="s">
        <v>207</v>
      </c>
      <c r="B210" s="4">
        <v>1157</v>
      </c>
      <c r="C210" s="4">
        <v>1183</v>
      </c>
      <c r="D210" s="4">
        <v>1177</v>
      </c>
      <c r="E210" s="4">
        <v>1177</v>
      </c>
      <c r="F210" s="4">
        <v>1182</v>
      </c>
      <c r="G210" s="4">
        <v>1180</v>
      </c>
      <c r="H210" s="4">
        <v>1202</v>
      </c>
      <c r="I210" s="4">
        <v>1199</v>
      </c>
      <c r="J210" s="4">
        <v>1185</v>
      </c>
      <c r="K210" s="4">
        <v>1198</v>
      </c>
      <c r="L210" s="4">
        <v>1180</v>
      </c>
      <c r="M210" s="4">
        <v>1172</v>
      </c>
      <c r="N210" s="4">
        <v>1161</v>
      </c>
      <c r="O210" s="4">
        <v>1183</v>
      </c>
      <c r="P210" s="4">
        <v>1179</v>
      </c>
      <c r="Q210" s="4">
        <v>1178</v>
      </c>
      <c r="R210" s="4">
        <v>1189</v>
      </c>
      <c r="S210" s="4">
        <v>1195</v>
      </c>
      <c r="T210" s="4">
        <v>1214</v>
      </c>
      <c r="U210" s="4">
        <v>1213</v>
      </c>
      <c r="V210" s="4">
        <v>1216</v>
      </c>
      <c r="W210" s="4">
        <v>1213</v>
      </c>
      <c r="X210" s="4">
        <v>1207</v>
      </c>
      <c r="Y210" s="4">
        <v>1197</v>
      </c>
      <c r="Z210" s="4">
        <v>1170</v>
      </c>
      <c r="AA210" s="4">
        <v>1190</v>
      </c>
      <c r="AB210" s="4">
        <v>1183</v>
      </c>
      <c r="AC210" s="4">
        <v>1169</v>
      </c>
      <c r="AD210" s="4">
        <v>1180</v>
      </c>
      <c r="AE210" s="4">
        <v>1197</v>
      </c>
      <c r="AF210" s="4">
        <v>1200</v>
      </c>
      <c r="AG210" s="4">
        <v>1207</v>
      </c>
      <c r="AH210" s="4">
        <v>1207</v>
      </c>
      <c r="AI210" s="4">
        <v>1215</v>
      </c>
      <c r="AJ210" s="4">
        <v>1205</v>
      </c>
      <c r="AK210" s="4">
        <v>1182</v>
      </c>
      <c r="AL210" s="4">
        <v>1158</v>
      </c>
      <c r="AM210" s="4">
        <v>1158</v>
      </c>
      <c r="AN210" s="4">
        <v>1163</v>
      </c>
      <c r="AO210" s="4">
        <v>1179</v>
      </c>
      <c r="AP210" s="4">
        <v>1171</v>
      </c>
      <c r="AQ210" s="4">
        <v>1194</v>
      </c>
    </row>
    <row r="211" spans="1:43">
      <c r="A211" s="5" t="s">
        <v>208</v>
      </c>
      <c r="B211" s="4">
        <v>737</v>
      </c>
      <c r="C211" s="4">
        <v>740</v>
      </c>
      <c r="D211" s="4">
        <v>749</v>
      </c>
      <c r="E211" s="4">
        <v>776</v>
      </c>
      <c r="F211" s="4">
        <v>794</v>
      </c>
      <c r="G211" s="4">
        <v>791</v>
      </c>
      <c r="H211" s="4">
        <v>804</v>
      </c>
      <c r="I211" s="4">
        <v>776</v>
      </c>
      <c r="J211" s="4">
        <v>768</v>
      </c>
      <c r="K211" s="4">
        <v>784</v>
      </c>
      <c r="L211" s="4">
        <v>771</v>
      </c>
      <c r="M211" s="4">
        <v>766</v>
      </c>
      <c r="N211" s="4">
        <v>745</v>
      </c>
      <c r="O211" s="4">
        <v>743</v>
      </c>
      <c r="P211" s="4">
        <v>743</v>
      </c>
      <c r="Q211" s="4">
        <v>766</v>
      </c>
      <c r="R211" s="4">
        <v>782</v>
      </c>
      <c r="S211" s="4">
        <v>796</v>
      </c>
      <c r="T211" s="4">
        <v>793</v>
      </c>
      <c r="U211" s="4">
        <v>772</v>
      </c>
      <c r="V211" s="4">
        <v>762</v>
      </c>
      <c r="W211" s="4">
        <v>762</v>
      </c>
      <c r="X211" s="4">
        <v>760</v>
      </c>
      <c r="Y211" s="4">
        <v>747</v>
      </c>
      <c r="Z211" s="4">
        <v>733</v>
      </c>
      <c r="AA211" s="4">
        <v>734</v>
      </c>
      <c r="AB211" s="4">
        <v>747</v>
      </c>
      <c r="AC211" s="4">
        <v>760</v>
      </c>
      <c r="AD211" s="4">
        <v>765</v>
      </c>
      <c r="AE211" s="4">
        <v>755</v>
      </c>
      <c r="AF211" s="4">
        <v>767</v>
      </c>
      <c r="AG211" s="4">
        <v>740</v>
      </c>
      <c r="AH211" s="4">
        <v>738</v>
      </c>
      <c r="AI211" s="4">
        <v>722</v>
      </c>
      <c r="AJ211" s="4">
        <v>712</v>
      </c>
      <c r="AK211" s="4">
        <v>695</v>
      </c>
      <c r="AL211" s="4">
        <v>722</v>
      </c>
      <c r="AM211" s="4">
        <v>711</v>
      </c>
      <c r="AN211" s="4">
        <v>722</v>
      </c>
      <c r="AO211" s="4">
        <v>728</v>
      </c>
      <c r="AP211" s="4">
        <v>751</v>
      </c>
      <c r="AQ211" s="4">
        <v>735</v>
      </c>
    </row>
    <row r="212" spans="1:43">
      <c r="A212" s="5" t="s">
        <v>209</v>
      </c>
      <c r="B212" s="4">
        <v>639</v>
      </c>
      <c r="C212" s="4">
        <v>648</v>
      </c>
      <c r="D212" s="4">
        <v>651</v>
      </c>
      <c r="E212" s="4">
        <v>639</v>
      </c>
      <c r="F212" s="4">
        <v>625</v>
      </c>
      <c r="G212" s="4">
        <v>627</v>
      </c>
      <c r="H212" s="4">
        <v>638</v>
      </c>
      <c r="I212" s="4">
        <v>638</v>
      </c>
      <c r="J212" s="4">
        <v>637</v>
      </c>
      <c r="K212" s="4">
        <v>636</v>
      </c>
      <c r="L212" s="4">
        <v>641</v>
      </c>
      <c r="M212" s="4">
        <v>656</v>
      </c>
      <c r="N212" s="4">
        <v>658</v>
      </c>
      <c r="O212" s="4">
        <v>656</v>
      </c>
      <c r="P212" s="4">
        <v>654</v>
      </c>
      <c r="Q212" s="4">
        <v>624</v>
      </c>
      <c r="R212" s="4">
        <v>621</v>
      </c>
      <c r="S212" s="4">
        <v>627</v>
      </c>
      <c r="T212" s="4">
        <v>618</v>
      </c>
      <c r="U212" s="4">
        <v>622</v>
      </c>
      <c r="V212" s="4">
        <v>609</v>
      </c>
      <c r="W212" s="4">
        <v>634</v>
      </c>
      <c r="X212" s="4">
        <v>639</v>
      </c>
      <c r="Y212" s="4">
        <v>642</v>
      </c>
      <c r="Z212" s="4">
        <v>645</v>
      </c>
      <c r="AA212" s="4">
        <v>641</v>
      </c>
      <c r="AB212" s="4">
        <v>630</v>
      </c>
      <c r="AC212" s="4">
        <v>610</v>
      </c>
      <c r="AD212" s="4">
        <v>614</v>
      </c>
      <c r="AE212" s="4">
        <v>616</v>
      </c>
      <c r="AF212" s="4">
        <v>619</v>
      </c>
      <c r="AG212" s="4">
        <v>615</v>
      </c>
      <c r="AH212" s="4">
        <v>612</v>
      </c>
      <c r="AI212" s="4">
        <v>624</v>
      </c>
      <c r="AJ212" s="4">
        <v>629</v>
      </c>
      <c r="AK212" s="4">
        <v>639</v>
      </c>
      <c r="AL212" s="4">
        <v>637</v>
      </c>
      <c r="AM212" s="4">
        <v>620</v>
      </c>
      <c r="AN212" s="4">
        <v>627</v>
      </c>
      <c r="AO212" s="4">
        <v>610</v>
      </c>
      <c r="AP212" s="4">
        <v>598</v>
      </c>
      <c r="AQ212" s="4">
        <v>614</v>
      </c>
    </row>
    <row r="213" spans="1:43">
      <c r="A213" s="5" t="s">
        <v>210</v>
      </c>
      <c r="B213" s="4">
        <v>9991</v>
      </c>
      <c r="C213" s="4">
        <v>10055</v>
      </c>
      <c r="D213" s="4">
        <v>10065</v>
      </c>
      <c r="E213" s="4">
        <v>10228</v>
      </c>
      <c r="F213" s="4">
        <v>10240</v>
      </c>
      <c r="G213" s="4">
        <v>10324</v>
      </c>
      <c r="H213" s="4">
        <v>10419</v>
      </c>
      <c r="I213" s="4">
        <v>10414</v>
      </c>
      <c r="J213" s="4">
        <v>10317</v>
      </c>
      <c r="K213" s="4">
        <v>10370</v>
      </c>
      <c r="L213" s="4">
        <v>10315</v>
      </c>
      <c r="M213" s="4">
        <v>10218</v>
      </c>
      <c r="N213" s="4">
        <v>10127</v>
      </c>
      <c r="O213" s="4">
        <v>10201</v>
      </c>
      <c r="P213" s="4">
        <v>10174</v>
      </c>
      <c r="Q213" s="4">
        <v>10164</v>
      </c>
      <c r="R213" s="4">
        <v>10307</v>
      </c>
      <c r="S213" s="4">
        <v>10395</v>
      </c>
      <c r="T213" s="4">
        <v>10444</v>
      </c>
      <c r="U213" s="4">
        <v>10439</v>
      </c>
      <c r="V213" s="4">
        <v>10453</v>
      </c>
      <c r="W213" s="4">
        <v>10465</v>
      </c>
      <c r="X213" s="4">
        <v>10409</v>
      </c>
      <c r="Y213" s="4">
        <v>10302</v>
      </c>
      <c r="Z213" s="4">
        <v>10121</v>
      </c>
      <c r="AA213" s="4">
        <v>10221</v>
      </c>
      <c r="AB213" s="4">
        <v>10183</v>
      </c>
      <c r="AC213" s="4">
        <v>10211</v>
      </c>
      <c r="AD213" s="4">
        <v>10315</v>
      </c>
      <c r="AE213" s="4">
        <v>10516</v>
      </c>
      <c r="AF213" s="4">
        <v>10430</v>
      </c>
      <c r="AG213" s="4">
        <v>10451</v>
      </c>
      <c r="AH213" s="4">
        <v>10463</v>
      </c>
      <c r="AI213" s="4">
        <v>10547</v>
      </c>
      <c r="AJ213" s="4">
        <v>10422</v>
      </c>
      <c r="AK213" s="4">
        <v>10270</v>
      </c>
      <c r="AL213" s="4">
        <v>10060</v>
      </c>
      <c r="AM213" s="4">
        <v>10070</v>
      </c>
      <c r="AN213" s="4">
        <v>10085</v>
      </c>
      <c r="AO213" s="4">
        <v>10240</v>
      </c>
      <c r="AP213" s="4">
        <v>10285</v>
      </c>
      <c r="AQ213" s="4">
        <v>10446</v>
      </c>
    </row>
    <row r="214" spans="1:43">
      <c r="A214" s="5" t="s">
        <v>211</v>
      </c>
      <c r="B214" s="4">
        <v>966</v>
      </c>
      <c r="C214" s="4">
        <v>977</v>
      </c>
      <c r="D214" s="4">
        <v>966</v>
      </c>
      <c r="E214" s="4">
        <v>983</v>
      </c>
      <c r="F214" s="4">
        <v>967</v>
      </c>
      <c r="G214" s="4">
        <v>976</v>
      </c>
      <c r="H214" s="4">
        <v>985</v>
      </c>
      <c r="I214" s="4">
        <v>982</v>
      </c>
      <c r="J214" s="4">
        <v>958</v>
      </c>
      <c r="K214" s="4">
        <v>981</v>
      </c>
      <c r="L214" s="4">
        <v>980</v>
      </c>
      <c r="M214" s="4">
        <v>983</v>
      </c>
      <c r="N214" s="4">
        <v>959</v>
      </c>
      <c r="O214" s="4">
        <v>978</v>
      </c>
      <c r="P214" s="4">
        <v>968</v>
      </c>
      <c r="Q214" s="4">
        <v>974</v>
      </c>
      <c r="R214" s="4">
        <v>986</v>
      </c>
      <c r="S214" s="4">
        <v>997</v>
      </c>
      <c r="T214" s="4">
        <v>985</v>
      </c>
      <c r="U214" s="4">
        <v>984</v>
      </c>
      <c r="V214" s="4">
        <v>987</v>
      </c>
      <c r="W214" s="4">
        <v>989</v>
      </c>
      <c r="X214" s="4">
        <v>997</v>
      </c>
      <c r="Y214" s="4">
        <v>983</v>
      </c>
      <c r="Z214" s="4">
        <v>964</v>
      </c>
      <c r="AA214" s="4">
        <v>965</v>
      </c>
      <c r="AB214" s="4">
        <v>975</v>
      </c>
      <c r="AC214" s="4">
        <v>963</v>
      </c>
      <c r="AD214" s="4">
        <v>977</v>
      </c>
      <c r="AE214" s="4">
        <v>982</v>
      </c>
      <c r="AF214" s="4">
        <v>969</v>
      </c>
      <c r="AG214" s="4">
        <v>970</v>
      </c>
      <c r="AH214" s="4">
        <v>974</v>
      </c>
      <c r="AI214" s="4">
        <v>981</v>
      </c>
      <c r="AJ214" s="4">
        <v>981</v>
      </c>
      <c r="AK214" s="4">
        <v>964</v>
      </c>
      <c r="AL214" s="4">
        <v>949</v>
      </c>
      <c r="AM214" s="4">
        <v>953</v>
      </c>
      <c r="AN214" s="4">
        <v>957</v>
      </c>
      <c r="AO214" s="4">
        <v>952</v>
      </c>
      <c r="AP214" s="4">
        <v>955</v>
      </c>
      <c r="AQ214" s="4">
        <v>965</v>
      </c>
    </row>
    <row r="215" spans="1:43">
      <c r="A215" s="5" t="s">
        <v>212</v>
      </c>
      <c r="B215" s="4">
        <v>5271</v>
      </c>
      <c r="C215" s="4">
        <v>5198</v>
      </c>
      <c r="D215" s="4">
        <v>5193</v>
      </c>
      <c r="E215" s="4">
        <v>4887</v>
      </c>
      <c r="F215" s="4">
        <v>4734</v>
      </c>
      <c r="G215" s="4">
        <v>4878</v>
      </c>
      <c r="H215" s="4">
        <v>4870</v>
      </c>
      <c r="I215" s="4">
        <v>4847</v>
      </c>
      <c r="J215" s="4">
        <v>4765</v>
      </c>
      <c r="K215" s="4">
        <v>4713</v>
      </c>
      <c r="L215" s="4">
        <v>4730</v>
      </c>
      <c r="M215" s="4">
        <v>5129</v>
      </c>
      <c r="N215" s="4">
        <v>5148</v>
      </c>
      <c r="O215" s="4">
        <v>5079</v>
      </c>
      <c r="P215" s="4">
        <v>5051</v>
      </c>
      <c r="Q215" s="4">
        <v>4732</v>
      </c>
      <c r="R215" s="4">
        <v>4589</v>
      </c>
      <c r="S215" s="4">
        <v>4695</v>
      </c>
      <c r="T215" s="4">
        <v>4717</v>
      </c>
      <c r="U215" s="4">
        <v>4702</v>
      </c>
      <c r="V215" s="4">
        <v>4590</v>
      </c>
      <c r="W215" s="4">
        <v>4594</v>
      </c>
      <c r="X215" s="4">
        <v>4582</v>
      </c>
      <c r="Y215" s="4">
        <v>4907</v>
      </c>
      <c r="Z215" s="4">
        <v>5041</v>
      </c>
      <c r="AA215" s="4">
        <v>4950</v>
      </c>
      <c r="AB215" s="4">
        <v>4918</v>
      </c>
      <c r="AC215" s="4">
        <v>4519</v>
      </c>
      <c r="AD215" s="4">
        <v>4514</v>
      </c>
      <c r="AE215" s="4">
        <v>4682</v>
      </c>
      <c r="AF215" s="4">
        <v>4670</v>
      </c>
      <c r="AG215" s="4">
        <v>4648</v>
      </c>
      <c r="AH215" s="4">
        <v>4531</v>
      </c>
      <c r="AI215" s="4">
        <v>4542</v>
      </c>
      <c r="AJ215" s="4">
        <v>4519</v>
      </c>
      <c r="AK215" s="4">
        <v>4819</v>
      </c>
      <c r="AL215" s="4">
        <v>4931</v>
      </c>
      <c r="AM215" s="4">
        <v>4809</v>
      </c>
      <c r="AN215" s="4">
        <v>4760</v>
      </c>
      <c r="AO215" s="4">
        <v>4374</v>
      </c>
      <c r="AP215" s="4">
        <v>4401</v>
      </c>
      <c r="AQ215" s="4">
        <v>4531</v>
      </c>
    </row>
    <row r="216" spans="1:43">
      <c r="A216" s="5" t="s">
        <v>213</v>
      </c>
      <c r="B216" s="4">
        <v>12903</v>
      </c>
      <c r="C216" s="4">
        <v>12741</v>
      </c>
      <c r="D216" s="4">
        <v>12705</v>
      </c>
      <c r="E216" s="4">
        <v>12118</v>
      </c>
      <c r="F216" s="4">
        <v>11725</v>
      </c>
      <c r="G216" s="4">
        <v>12025</v>
      </c>
      <c r="H216" s="4">
        <v>11974</v>
      </c>
      <c r="I216" s="4">
        <v>11875</v>
      </c>
      <c r="J216" s="4">
        <v>11693</v>
      </c>
      <c r="K216" s="4">
        <v>11540</v>
      </c>
      <c r="L216" s="4">
        <v>11584</v>
      </c>
      <c r="M216" s="4">
        <v>12489</v>
      </c>
      <c r="N216" s="4">
        <v>12546</v>
      </c>
      <c r="O216" s="4">
        <v>12417</v>
      </c>
      <c r="P216" s="4">
        <v>12376</v>
      </c>
      <c r="Q216" s="4">
        <v>11711</v>
      </c>
      <c r="R216" s="4">
        <v>11338</v>
      </c>
      <c r="S216" s="4">
        <v>11574</v>
      </c>
      <c r="T216" s="4">
        <v>11558</v>
      </c>
      <c r="U216" s="4">
        <v>11531</v>
      </c>
      <c r="V216" s="4">
        <v>11352</v>
      </c>
      <c r="W216" s="4">
        <v>11312</v>
      </c>
      <c r="X216" s="4">
        <v>11336</v>
      </c>
      <c r="Y216" s="4">
        <v>12054</v>
      </c>
      <c r="Z216" s="4">
        <v>12328</v>
      </c>
      <c r="AA216" s="4">
        <v>12171</v>
      </c>
      <c r="AB216" s="4">
        <v>12082</v>
      </c>
      <c r="AC216" s="4">
        <v>11187</v>
      </c>
      <c r="AD216" s="4">
        <v>11167</v>
      </c>
      <c r="AE216" s="4">
        <v>11464</v>
      </c>
      <c r="AF216" s="4">
        <v>11435</v>
      </c>
      <c r="AG216" s="4">
        <v>11393</v>
      </c>
      <c r="AH216" s="4">
        <v>11125</v>
      </c>
      <c r="AI216" s="4">
        <v>11116</v>
      </c>
      <c r="AJ216" s="4">
        <v>11173</v>
      </c>
      <c r="AK216" s="4">
        <v>11838</v>
      </c>
      <c r="AL216" s="4">
        <v>12077</v>
      </c>
      <c r="AM216" s="4">
        <v>11816</v>
      </c>
      <c r="AN216" s="4">
        <v>11710</v>
      </c>
      <c r="AO216" s="4">
        <v>10835</v>
      </c>
      <c r="AP216" s="4">
        <v>10861</v>
      </c>
      <c r="AQ216" s="4">
        <v>11129</v>
      </c>
    </row>
    <row r="217" spans="1:43">
      <c r="A217" s="5" t="s">
        <v>214</v>
      </c>
      <c r="B217" s="4">
        <v>3922</v>
      </c>
      <c r="C217" s="4">
        <v>3959</v>
      </c>
      <c r="D217" s="4">
        <v>3964</v>
      </c>
      <c r="E217" s="4">
        <v>3979</v>
      </c>
      <c r="F217" s="4">
        <v>3933</v>
      </c>
      <c r="G217" s="4">
        <v>3977</v>
      </c>
      <c r="H217" s="4">
        <v>4065</v>
      </c>
      <c r="I217" s="4">
        <v>4052</v>
      </c>
      <c r="J217" s="4">
        <v>3994</v>
      </c>
      <c r="K217" s="4">
        <v>4047</v>
      </c>
      <c r="L217" s="4">
        <v>4050</v>
      </c>
      <c r="M217" s="4">
        <v>4014</v>
      </c>
      <c r="N217" s="4">
        <v>4004</v>
      </c>
      <c r="O217" s="4">
        <v>4038</v>
      </c>
      <c r="P217" s="4">
        <v>4029</v>
      </c>
      <c r="Q217" s="4">
        <v>3992</v>
      </c>
      <c r="R217" s="4">
        <v>3939</v>
      </c>
      <c r="S217" s="4">
        <v>3977</v>
      </c>
      <c r="T217" s="4">
        <v>3993</v>
      </c>
      <c r="U217" s="4">
        <v>3977</v>
      </c>
      <c r="V217" s="4">
        <v>3970</v>
      </c>
      <c r="W217" s="4">
        <v>4038</v>
      </c>
      <c r="X217" s="4">
        <v>3996</v>
      </c>
      <c r="Y217" s="4">
        <v>3960</v>
      </c>
      <c r="Z217" s="4">
        <v>3912</v>
      </c>
      <c r="AA217" s="4">
        <v>3950</v>
      </c>
      <c r="AB217" s="4">
        <v>3930</v>
      </c>
      <c r="AC217" s="4">
        <v>3915</v>
      </c>
      <c r="AD217" s="4">
        <v>3912</v>
      </c>
      <c r="AE217" s="4">
        <v>3967</v>
      </c>
      <c r="AF217" s="4">
        <v>3957</v>
      </c>
      <c r="AG217" s="4">
        <v>3988</v>
      </c>
      <c r="AH217" s="4">
        <v>3944</v>
      </c>
      <c r="AI217" s="4">
        <v>3987</v>
      </c>
      <c r="AJ217" s="4">
        <v>3941</v>
      </c>
      <c r="AK217" s="4">
        <v>3904</v>
      </c>
      <c r="AL217" s="4">
        <v>3857</v>
      </c>
      <c r="AM217" s="4">
        <v>3854</v>
      </c>
      <c r="AN217" s="4">
        <v>3863</v>
      </c>
      <c r="AO217" s="4">
        <v>3923</v>
      </c>
      <c r="AP217" s="4">
        <v>3891</v>
      </c>
      <c r="AQ217" s="4">
        <v>3934</v>
      </c>
    </row>
    <row r="218" spans="1:43">
      <c r="A218" s="5" t="s">
        <v>215</v>
      </c>
      <c r="B218" s="4">
        <v>3132</v>
      </c>
      <c r="C218" s="4">
        <v>3162</v>
      </c>
      <c r="D218" s="4">
        <v>3152</v>
      </c>
      <c r="E218" s="4">
        <v>3230</v>
      </c>
      <c r="F218" s="4">
        <v>3235</v>
      </c>
      <c r="G218" s="4">
        <v>3259</v>
      </c>
      <c r="H218" s="4">
        <v>3283</v>
      </c>
      <c r="I218" s="4">
        <v>3292</v>
      </c>
      <c r="J218" s="4">
        <v>3250</v>
      </c>
      <c r="K218" s="4">
        <v>3291</v>
      </c>
      <c r="L218" s="4">
        <v>3273</v>
      </c>
      <c r="M218" s="4">
        <v>3234</v>
      </c>
      <c r="N218" s="4">
        <v>3191</v>
      </c>
      <c r="O218" s="4">
        <v>3232</v>
      </c>
      <c r="P218" s="4">
        <v>3212</v>
      </c>
      <c r="Q218" s="4">
        <v>3237</v>
      </c>
      <c r="R218" s="4">
        <v>3286</v>
      </c>
      <c r="S218" s="4">
        <v>3306</v>
      </c>
      <c r="T218" s="4">
        <v>3322</v>
      </c>
      <c r="U218" s="4">
        <v>3323</v>
      </c>
      <c r="V218" s="4">
        <v>3328</v>
      </c>
      <c r="W218" s="4">
        <v>3331</v>
      </c>
      <c r="X218" s="4">
        <v>3321</v>
      </c>
      <c r="Y218" s="4">
        <v>3295</v>
      </c>
      <c r="Z218" s="4">
        <v>3213</v>
      </c>
      <c r="AA218" s="4">
        <v>3259</v>
      </c>
      <c r="AB218" s="4">
        <v>3240</v>
      </c>
      <c r="AC218" s="4">
        <v>3256</v>
      </c>
      <c r="AD218" s="4">
        <v>3291</v>
      </c>
      <c r="AE218" s="4">
        <v>3348</v>
      </c>
      <c r="AF218" s="4">
        <v>3330</v>
      </c>
      <c r="AG218" s="4">
        <v>3321</v>
      </c>
      <c r="AH218" s="4">
        <v>3319</v>
      </c>
      <c r="AI218" s="4">
        <v>3348</v>
      </c>
      <c r="AJ218" s="4">
        <v>3316</v>
      </c>
      <c r="AK218" s="4">
        <v>3272</v>
      </c>
      <c r="AL218" s="4">
        <v>3198</v>
      </c>
      <c r="AM218" s="4">
        <v>3209</v>
      </c>
      <c r="AN218" s="4">
        <v>3215</v>
      </c>
      <c r="AO218" s="4">
        <v>3261</v>
      </c>
      <c r="AP218" s="4">
        <v>3277</v>
      </c>
      <c r="AQ218" s="4">
        <v>3328</v>
      </c>
    </row>
    <row r="219" spans="1:43">
      <c r="A219" s="5" t="s">
        <v>216</v>
      </c>
      <c r="B219" s="4">
        <v>421</v>
      </c>
      <c r="C219" s="4">
        <v>414</v>
      </c>
      <c r="D219" s="4">
        <v>421</v>
      </c>
      <c r="E219" s="4">
        <v>409</v>
      </c>
      <c r="F219" s="4">
        <v>407</v>
      </c>
      <c r="G219" s="4">
        <v>409</v>
      </c>
      <c r="H219" s="4">
        <v>409</v>
      </c>
      <c r="I219" s="4">
        <v>403</v>
      </c>
      <c r="J219" s="4">
        <v>396</v>
      </c>
      <c r="K219" s="4">
        <v>401</v>
      </c>
      <c r="L219" s="4">
        <v>403</v>
      </c>
      <c r="M219" s="4">
        <v>404</v>
      </c>
      <c r="N219" s="4">
        <v>403</v>
      </c>
      <c r="O219" s="4">
        <v>405</v>
      </c>
      <c r="P219" s="4">
        <v>401</v>
      </c>
      <c r="Q219" s="4">
        <v>402</v>
      </c>
      <c r="R219" s="4">
        <v>406</v>
      </c>
      <c r="S219" s="4">
        <v>411</v>
      </c>
      <c r="T219" s="4">
        <v>415</v>
      </c>
      <c r="U219" s="4">
        <v>413</v>
      </c>
      <c r="V219" s="4">
        <v>414</v>
      </c>
      <c r="W219" s="4">
        <v>410</v>
      </c>
      <c r="X219" s="4">
        <v>405</v>
      </c>
      <c r="Y219" s="4">
        <v>410</v>
      </c>
      <c r="Z219" s="4">
        <v>409</v>
      </c>
      <c r="AA219" s="4">
        <v>411</v>
      </c>
      <c r="AB219" s="4">
        <v>409</v>
      </c>
      <c r="AC219" s="4">
        <v>399</v>
      </c>
      <c r="AD219" s="4">
        <v>408</v>
      </c>
      <c r="AE219" s="4">
        <v>417</v>
      </c>
      <c r="AF219" s="4">
        <v>407</v>
      </c>
      <c r="AG219" s="4">
        <v>407</v>
      </c>
      <c r="AH219" s="4">
        <v>413</v>
      </c>
      <c r="AI219" s="4">
        <v>408</v>
      </c>
      <c r="AJ219" s="4">
        <v>405</v>
      </c>
      <c r="AK219" s="4">
        <v>407</v>
      </c>
      <c r="AL219" s="4">
        <v>397</v>
      </c>
      <c r="AM219" s="4">
        <v>394</v>
      </c>
      <c r="AN219" s="4">
        <v>394</v>
      </c>
      <c r="AO219" s="4">
        <v>403</v>
      </c>
      <c r="AP219" s="4">
        <v>402</v>
      </c>
      <c r="AQ219" s="4">
        <v>411</v>
      </c>
    </row>
    <row r="220" spans="1:43">
      <c r="A220" s="5" t="s">
        <v>217</v>
      </c>
      <c r="B220" s="4">
        <v>3834</v>
      </c>
      <c r="C220" s="4">
        <v>3857</v>
      </c>
      <c r="D220" s="4">
        <v>3868</v>
      </c>
      <c r="E220" s="4">
        <v>3858</v>
      </c>
      <c r="F220" s="4">
        <v>3943</v>
      </c>
      <c r="G220" s="4">
        <v>3957</v>
      </c>
      <c r="H220" s="4">
        <v>3911</v>
      </c>
      <c r="I220" s="4">
        <v>3856</v>
      </c>
      <c r="J220" s="4">
        <v>3868</v>
      </c>
      <c r="K220" s="4">
        <v>3815</v>
      </c>
      <c r="L220" s="4">
        <v>3771</v>
      </c>
      <c r="M220" s="4">
        <v>3812</v>
      </c>
      <c r="N220" s="4">
        <v>3852</v>
      </c>
      <c r="O220" s="4">
        <v>3816</v>
      </c>
      <c r="P220" s="4">
        <v>3863</v>
      </c>
      <c r="Q220" s="4">
        <v>3807</v>
      </c>
      <c r="R220" s="4">
        <v>3885</v>
      </c>
      <c r="S220" s="4">
        <v>3913</v>
      </c>
      <c r="T220" s="4">
        <v>3854</v>
      </c>
      <c r="U220" s="4">
        <v>3839</v>
      </c>
      <c r="V220" s="4">
        <v>3879</v>
      </c>
      <c r="W220" s="4">
        <v>3840</v>
      </c>
      <c r="X220" s="4">
        <v>3761</v>
      </c>
      <c r="Y220" s="4">
        <v>3722</v>
      </c>
      <c r="Z220" s="4">
        <v>3686</v>
      </c>
      <c r="AA220" s="4">
        <v>3721</v>
      </c>
      <c r="AB220" s="4">
        <v>3740</v>
      </c>
      <c r="AC220" s="4">
        <v>3698</v>
      </c>
      <c r="AD220" s="4">
        <v>3717</v>
      </c>
      <c r="AE220" s="4">
        <v>3809</v>
      </c>
      <c r="AF220" s="4">
        <v>3741</v>
      </c>
      <c r="AG220" s="4">
        <v>3721</v>
      </c>
      <c r="AH220" s="4">
        <v>3729</v>
      </c>
      <c r="AI220" s="4">
        <v>3679</v>
      </c>
      <c r="AJ220" s="4">
        <v>3624</v>
      </c>
      <c r="AK220" s="4">
        <v>3577</v>
      </c>
      <c r="AL220" s="4">
        <v>3627</v>
      </c>
      <c r="AM220" s="4">
        <v>3614</v>
      </c>
      <c r="AN220" s="4">
        <v>3595</v>
      </c>
      <c r="AO220" s="4">
        <v>3578</v>
      </c>
      <c r="AP220" s="4">
        <v>3626</v>
      </c>
      <c r="AQ220" s="4">
        <v>3679</v>
      </c>
    </row>
    <row r="221" spans="1:43">
      <c r="A221" s="5" t="s">
        <v>218</v>
      </c>
      <c r="B221" s="4">
        <v>14498</v>
      </c>
      <c r="C221" s="4">
        <v>14519</v>
      </c>
      <c r="D221" s="4">
        <v>14587</v>
      </c>
      <c r="E221" s="4">
        <v>14655</v>
      </c>
      <c r="F221" s="4">
        <v>14928</v>
      </c>
      <c r="G221" s="4">
        <v>14914</v>
      </c>
      <c r="H221" s="4">
        <v>14851</v>
      </c>
      <c r="I221" s="4">
        <v>14642</v>
      </c>
      <c r="J221" s="4">
        <v>14734</v>
      </c>
      <c r="K221" s="4">
        <v>14492</v>
      </c>
      <c r="L221" s="4">
        <v>14358</v>
      </c>
      <c r="M221" s="4">
        <v>14372</v>
      </c>
      <c r="N221" s="4">
        <v>14530</v>
      </c>
      <c r="O221" s="4">
        <v>14410</v>
      </c>
      <c r="P221" s="4">
        <v>14627</v>
      </c>
      <c r="Q221" s="4">
        <v>14407</v>
      </c>
      <c r="R221" s="4">
        <v>14615</v>
      </c>
      <c r="S221" s="4">
        <v>14732</v>
      </c>
      <c r="T221" s="4">
        <v>14596</v>
      </c>
      <c r="U221" s="4">
        <v>14528</v>
      </c>
      <c r="V221" s="4">
        <v>14598</v>
      </c>
      <c r="W221" s="4">
        <v>14447</v>
      </c>
      <c r="X221" s="4">
        <v>14265</v>
      </c>
      <c r="Y221" s="4">
        <v>14191</v>
      </c>
      <c r="Z221" s="4">
        <v>14021</v>
      </c>
      <c r="AA221" s="4">
        <v>14113</v>
      </c>
      <c r="AB221" s="4">
        <v>14122</v>
      </c>
      <c r="AC221" s="4">
        <v>14051</v>
      </c>
      <c r="AD221" s="4">
        <v>14090</v>
      </c>
      <c r="AE221" s="4">
        <v>14391</v>
      </c>
      <c r="AF221" s="4">
        <v>14266</v>
      </c>
      <c r="AG221" s="4">
        <v>14123</v>
      </c>
      <c r="AH221" s="4">
        <v>14184</v>
      </c>
      <c r="AI221" s="4">
        <v>13982</v>
      </c>
      <c r="AJ221" s="4">
        <v>13765</v>
      </c>
      <c r="AK221" s="4">
        <v>13602</v>
      </c>
      <c r="AL221" s="4">
        <v>13670</v>
      </c>
      <c r="AM221" s="4">
        <v>13634</v>
      </c>
      <c r="AN221" s="4">
        <v>13576</v>
      </c>
      <c r="AO221" s="4">
        <v>13606</v>
      </c>
      <c r="AP221" s="4">
        <v>13689</v>
      </c>
      <c r="AQ221" s="4">
        <v>13856</v>
      </c>
    </row>
    <row r="222" spans="1:43">
      <c r="A222" s="5" t="s">
        <v>219</v>
      </c>
      <c r="B222" s="4">
        <v>460</v>
      </c>
      <c r="C222" s="4">
        <v>480</v>
      </c>
      <c r="D222" s="4">
        <v>483</v>
      </c>
      <c r="E222" s="4">
        <v>487</v>
      </c>
      <c r="F222" s="4">
        <v>478</v>
      </c>
      <c r="G222" s="4">
        <v>489</v>
      </c>
      <c r="H222" s="4">
        <v>499</v>
      </c>
      <c r="I222" s="4">
        <v>489</v>
      </c>
      <c r="J222" s="4">
        <v>469</v>
      </c>
      <c r="K222" s="4">
        <v>454</v>
      </c>
      <c r="L222" s="4">
        <v>462</v>
      </c>
      <c r="M222" s="4">
        <v>454</v>
      </c>
      <c r="N222" s="4">
        <v>449</v>
      </c>
      <c r="O222" s="4">
        <v>450</v>
      </c>
      <c r="P222" s="4">
        <v>459</v>
      </c>
      <c r="Q222" s="4">
        <v>467</v>
      </c>
      <c r="R222" s="4">
        <v>452</v>
      </c>
      <c r="S222" s="4">
        <v>476</v>
      </c>
      <c r="T222" s="4">
        <v>481</v>
      </c>
      <c r="U222" s="4">
        <v>470</v>
      </c>
      <c r="V222" s="4">
        <v>471</v>
      </c>
      <c r="W222" s="4">
        <v>479</v>
      </c>
      <c r="X222" s="4">
        <v>472</v>
      </c>
      <c r="Y222" s="4">
        <v>456</v>
      </c>
      <c r="Z222" s="4">
        <v>451</v>
      </c>
      <c r="AA222" s="4">
        <v>456</v>
      </c>
      <c r="AB222" s="4">
        <v>457</v>
      </c>
      <c r="AC222" s="4">
        <v>468</v>
      </c>
      <c r="AD222" s="4">
        <v>464</v>
      </c>
      <c r="AE222" s="4">
        <v>480</v>
      </c>
      <c r="AF222" s="4">
        <v>487</v>
      </c>
      <c r="AG222" s="4">
        <v>479</v>
      </c>
      <c r="AH222" s="4">
        <v>464</v>
      </c>
      <c r="AI222" s="4">
        <v>474</v>
      </c>
      <c r="AJ222" s="4">
        <v>456</v>
      </c>
      <c r="AK222" s="4">
        <v>448</v>
      </c>
      <c r="AL222" s="4">
        <v>436</v>
      </c>
      <c r="AM222" s="4">
        <v>429</v>
      </c>
      <c r="AN222" s="4">
        <v>433</v>
      </c>
      <c r="AO222" s="4">
        <v>443</v>
      </c>
      <c r="AP222" s="4">
        <v>436</v>
      </c>
      <c r="AQ222" s="4">
        <v>451</v>
      </c>
    </row>
    <row r="223" spans="1:43">
      <c r="A223" s="5" t="s">
        <v>220</v>
      </c>
      <c r="B223" s="4">
        <v>126</v>
      </c>
      <c r="C223" s="4">
        <v>124</v>
      </c>
      <c r="D223" s="4">
        <v>125</v>
      </c>
      <c r="E223" s="4">
        <v>129</v>
      </c>
      <c r="F223" s="4">
        <v>135</v>
      </c>
      <c r="G223" s="4">
        <v>137</v>
      </c>
      <c r="H223" s="4">
        <v>130</v>
      </c>
      <c r="I223" s="4">
        <v>126</v>
      </c>
      <c r="J223" s="4">
        <v>131</v>
      </c>
      <c r="K223" s="4">
        <v>126</v>
      </c>
      <c r="L223" s="4">
        <v>124</v>
      </c>
      <c r="M223" s="4">
        <v>124</v>
      </c>
      <c r="N223" s="4">
        <v>124</v>
      </c>
      <c r="O223" s="4">
        <v>124</v>
      </c>
      <c r="P223" s="4">
        <v>126</v>
      </c>
      <c r="Q223" s="4">
        <v>124</v>
      </c>
      <c r="R223" s="4">
        <v>128</v>
      </c>
      <c r="S223" s="4">
        <v>128</v>
      </c>
      <c r="T223" s="4">
        <v>128</v>
      </c>
      <c r="U223" s="4">
        <v>127</v>
      </c>
      <c r="V223" s="4">
        <v>128</v>
      </c>
      <c r="W223" s="4">
        <v>125</v>
      </c>
      <c r="X223" s="4">
        <v>123</v>
      </c>
      <c r="Y223" s="4">
        <v>123</v>
      </c>
      <c r="Z223" s="4">
        <v>120</v>
      </c>
      <c r="AA223" s="4">
        <v>121</v>
      </c>
      <c r="AB223" s="4">
        <v>121</v>
      </c>
      <c r="AC223" s="4">
        <v>122</v>
      </c>
      <c r="AD223" s="4">
        <v>123</v>
      </c>
      <c r="AE223" s="4">
        <v>126</v>
      </c>
      <c r="AF223" s="4">
        <v>125</v>
      </c>
      <c r="AG223" s="4">
        <v>123</v>
      </c>
      <c r="AH223" s="4">
        <v>123</v>
      </c>
      <c r="AI223" s="4">
        <v>122</v>
      </c>
      <c r="AJ223" s="4">
        <v>119</v>
      </c>
      <c r="AK223" s="4">
        <v>117</v>
      </c>
      <c r="AL223" s="4">
        <v>118</v>
      </c>
      <c r="AM223" s="4">
        <v>118</v>
      </c>
      <c r="AN223" s="4">
        <v>118</v>
      </c>
      <c r="AO223" s="4">
        <v>118</v>
      </c>
      <c r="AP223" s="4">
        <v>121</v>
      </c>
      <c r="AQ223" s="4">
        <v>121</v>
      </c>
    </row>
    <row r="224" spans="1:43">
      <c r="A224" s="5" t="s">
        <v>221</v>
      </c>
      <c r="B224" s="4">
        <v>1036</v>
      </c>
      <c r="C224" s="4">
        <v>1048</v>
      </c>
      <c r="D224" s="4">
        <v>1050</v>
      </c>
      <c r="E224" s="4">
        <v>1052</v>
      </c>
      <c r="F224" s="4">
        <v>1042</v>
      </c>
      <c r="G224" s="4">
        <v>1045</v>
      </c>
      <c r="H224" s="4">
        <v>1051</v>
      </c>
      <c r="I224" s="4">
        <v>1043</v>
      </c>
      <c r="J224" s="4">
        <v>1037</v>
      </c>
      <c r="K224" s="4">
        <v>1042</v>
      </c>
      <c r="L224" s="4">
        <v>1054</v>
      </c>
      <c r="M224" s="4">
        <v>1045</v>
      </c>
      <c r="N224" s="4">
        <v>1045</v>
      </c>
      <c r="O224" s="4">
        <v>1051</v>
      </c>
      <c r="P224" s="4">
        <v>1051</v>
      </c>
      <c r="Q224" s="4">
        <v>1039</v>
      </c>
      <c r="R224" s="4">
        <v>1019</v>
      </c>
      <c r="S224" s="4">
        <v>1031</v>
      </c>
      <c r="T224" s="4">
        <v>1043</v>
      </c>
      <c r="U224" s="4">
        <v>1037</v>
      </c>
      <c r="V224" s="4">
        <v>1025</v>
      </c>
      <c r="W224" s="4">
        <v>1027</v>
      </c>
      <c r="X224" s="4">
        <v>1038</v>
      </c>
      <c r="Y224" s="4">
        <v>1038</v>
      </c>
      <c r="Z224" s="4">
        <v>1025</v>
      </c>
      <c r="AA224" s="4">
        <v>1033</v>
      </c>
      <c r="AB224" s="4">
        <v>1024</v>
      </c>
      <c r="AC224" s="4">
        <v>1035</v>
      </c>
      <c r="AD224" s="4">
        <v>1025</v>
      </c>
      <c r="AE224" s="4">
        <v>1048</v>
      </c>
      <c r="AF224" s="4">
        <v>1045</v>
      </c>
      <c r="AG224" s="4">
        <v>1047</v>
      </c>
      <c r="AH224" s="4">
        <v>1040</v>
      </c>
      <c r="AI224" s="4">
        <v>1041</v>
      </c>
      <c r="AJ224" s="4">
        <v>1030</v>
      </c>
      <c r="AK224" s="4">
        <v>1027</v>
      </c>
      <c r="AL224" s="4">
        <v>1023</v>
      </c>
      <c r="AM224" s="4">
        <v>1022</v>
      </c>
      <c r="AN224" s="4">
        <v>1022</v>
      </c>
      <c r="AO224" s="4">
        <v>1026</v>
      </c>
      <c r="AP224" s="4">
        <v>1032</v>
      </c>
      <c r="AQ224" s="4">
        <v>1041</v>
      </c>
    </row>
    <row r="225" spans="1:43">
      <c r="A225" s="5" t="s">
        <v>222</v>
      </c>
      <c r="B225" s="4">
        <v>410</v>
      </c>
      <c r="C225" s="4">
        <v>407</v>
      </c>
      <c r="D225" s="4">
        <v>413</v>
      </c>
      <c r="E225" s="4">
        <v>429</v>
      </c>
      <c r="F225" s="4">
        <v>439</v>
      </c>
      <c r="G225" s="4">
        <v>449</v>
      </c>
      <c r="H225" s="4">
        <v>429</v>
      </c>
      <c r="I225" s="4">
        <v>421</v>
      </c>
      <c r="J225" s="4">
        <v>440</v>
      </c>
      <c r="K225" s="4">
        <v>429</v>
      </c>
      <c r="L225" s="4">
        <v>417</v>
      </c>
      <c r="M225" s="4">
        <v>419</v>
      </c>
      <c r="N225" s="4">
        <v>411</v>
      </c>
      <c r="O225" s="4">
        <v>410</v>
      </c>
      <c r="P225" s="4">
        <v>408</v>
      </c>
      <c r="Q225" s="4">
        <v>417</v>
      </c>
      <c r="R225" s="4">
        <v>437</v>
      </c>
      <c r="S225" s="4">
        <v>431</v>
      </c>
      <c r="T225" s="4">
        <v>422</v>
      </c>
      <c r="U225" s="4">
        <v>413</v>
      </c>
      <c r="V225" s="4">
        <v>437</v>
      </c>
      <c r="W225" s="4">
        <v>415</v>
      </c>
      <c r="X225" s="4">
        <v>417</v>
      </c>
      <c r="Y225" s="4">
        <v>403</v>
      </c>
      <c r="Z225" s="4">
        <v>406</v>
      </c>
      <c r="AA225" s="4">
        <v>404</v>
      </c>
      <c r="AB225" s="4">
        <v>398</v>
      </c>
      <c r="AC225" s="4">
        <v>414</v>
      </c>
      <c r="AD225" s="4">
        <v>423</v>
      </c>
      <c r="AE225" s="4">
        <v>425</v>
      </c>
      <c r="AF225" s="4">
        <v>430</v>
      </c>
      <c r="AG225" s="4">
        <v>418</v>
      </c>
      <c r="AH225" s="4">
        <v>419</v>
      </c>
      <c r="AI225" s="4">
        <v>408</v>
      </c>
      <c r="AJ225" s="4">
        <v>414</v>
      </c>
      <c r="AK225" s="4">
        <v>404</v>
      </c>
      <c r="AL225" s="4">
        <v>396</v>
      </c>
      <c r="AM225" s="4">
        <v>394</v>
      </c>
      <c r="AN225" s="4">
        <v>396</v>
      </c>
      <c r="AO225" s="4">
        <v>407</v>
      </c>
      <c r="AP225" s="4">
        <v>417</v>
      </c>
      <c r="AQ225" s="4">
        <v>430</v>
      </c>
    </row>
    <row r="226" spans="1:43">
      <c r="A226" s="5" t="s">
        <v>223</v>
      </c>
      <c r="B226" s="4">
        <v>2900</v>
      </c>
      <c r="C226" s="4">
        <v>2912</v>
      </c>
      <c r="D226" s="4">
        <v>2914</v>
      </c>
      <c r="E226" s="4">
        <v>2961</v>
      </c>
      <c r="F226" s="4">
        <v>2979</v>
      </c>
      <c r="G226" s="4">
        <v>3025</v>
      </c>
      <c r="H226" s="4">
        <v>3064</v>
      </c>
      <c r="I226" s="4">
        <v>3097</v>
      </c>
      <c r="J226" s="4">
        <v>3051</v>
      </c>
      <c r="K226" s="4">
        <v>3004</v>
      </c>
      <c r="L226" s="4">
        <v>2945</v>
      </c>
      <c r="M226" s="4">
        <v>2955</v>
      </c>
      <c r="N226" s="4">
        <v>2959</v>
      </c>
      <c r="O226" s="4">
        <v>2934</v>
      </c>
      <c r="P226" s="4">
        <v>2926</v>
      </c>
      <c r="Q226" s="4">
        <v>2951</v>
      </c>
      <c r="R226" s="4">
        <v>2987</v>
      </c>
      <c r="S226" s="4">
        <v>3025</v>
      </c>
      <c r="T226" s="4">
        <v>3019</v>
      </c>
      <c r="U226" s="4">
        <v>3050</v>
      </c>
      <c r="V226" s="4">
        <v>3035</v>
      </c>
      <c r="W226" s="4">
        <v>3064</v>
      </c>
      <c r="X226" s="4">
        <v>3013</v>
      </c>
      <c r="Y226" s="4">
        <v>2976</v>
      </c>
      <c r="Z226" s="4">
        <v>2968</v>
      </c>
      <c r="AA226" s="4">
        <v>2976</v>
      </c>
      <c r="AB226" s="4">
        <v>2988</v>
      </c>
      <c r="AC226" s="4">
        <v>2919</v>
      </c>
      <c r="AD226" s="4">
        <v>3000</v>
      </c>
      <c r="AE226" s="4">
        <v>3093</v>
      </c>
      <c r="AF226" s="4">
        <v>3050</v>
      </c>
      <c r="AG226" s="4">
        <v>3086</v>
      </c>
      <c r="AH226" s="4">
        <v>3025</v>
      </c>
      <c r="AI226" s="4">
        <v>3093</v>
      </c>
      <c r="AJ226" s="4">
        <v>2992</v>
      </c>
      <c r="AK226" s="4">
        <v>2981</v>
      </c>
      <c r="AL226" s="4">
        <v>2953</v>
      </c>
      <c r="AM226" s="4">
        <v>2928</v>
      </c>
      <c r="AN226" s="4">
        <v>2928</v>
      </c>
      <c r="AO226" s="4">
        <v>2839</v>
      </c>
      <c r="AP226" s="4">
        <v>2957</v>
      </c>
      <c r="AQ226" s="4">
        <v>3022</v>
      </c>
    </row>
    <row r="227" spans="1:43">
      <c r="A227" s="5" t="s">
        <v>224</v>
      </c>
      <c r="B227" s="4">
        <v>682</v>
      </c>
      <c r="C227" s="4">
        <v>677</v>
      </c>
      <c r="D227" s="4">
        <v>690</v>
      </c>
      <c r="E227" s="4">
        <v>685</v>
      </c>
      <c r="F227" s="4">
        <v>688</v>
      </c>
      <c r="G227" s="4">
        <v>708</v>
      </c>
      <c r="H227" s="4">
        <v>716</v>
      </c>
      <c r="I227" s="4">
        <v>720</v>
      </c>
      <c r="J227" s="4">
        <v>697</v>
      </c>
      <c r="K227" s="4">
        <v>690</v>
      </c>
      <c r="L227" s="4">
        <v>694</v>
      </c>
      <c r="M227" s="4">
        <v>684</v>
      </c>
      <c r="N227" s="4">
        <v>679</v>
      </c>
      <c r="O227" s="4">
        <v>676</v>
      </c>
      <c r="P227" s="4">
        <v>690</v>
      </c>
      <c r="Q227" s="4">
        <v>691</v>
      </c>
      <c r="R227" s="4">
        <v>689</v>
      </c>
      <c r="S227" s="4">
        <v>702</v>
      </c>
      <c r="T227" s="4">
        <v>716</v>
      </c>
      <c r="U227" s="4">
        <v>718</v>
      </c>
      <c r="V227" s="4">
        <v>697</v>
      </c>
      <c r="W227" s="4">
        <v>688</v>
      </c>
      <c r="X227" s="4">
        <v>685</v>
      </c>
      <c r="Y227" s="4">
        <v>676</v>
      </c>
      <c r="Z227" s="4">
        <v>680</v>
      </c>
      <c r="AA227" s="4">
        <v>675</v>
      </c>
      <c r="AB227" s="4">
        <v>679</v>
      </c>
      <c r="AC227" s="4">
        <v>677</v>
      </c>
      <c r="AD227" s="4">
        <v>680</v>
      </c>
      <c r="AE227" s="4">
        <v>693</v>
      </c>
      <c r="AF227" s="4">
        <v>701</v>
      </c>
      <c r="AG227" s="4">
        <v>701</v>
      </c>
      <c r="AH227" s="4">
        <v>670</v>
      </c>
      <c r="AI227" s="4">
        <v>669</v>
      </c>
      <c r="AJ227" s="4">
        <v>672</v>
      </c>
      <c r="AK227" s="4">
        <v>663</v>
      </c>
      <c r="AL227" s="4">
        <v>657</v>
      </c>
      <c r="AM227" s="4">
        <v>664</v>
      </c>
      <c r="AN227" s="4">
        <v>665</v>
      </c>
      <c r="AO227" s="4">
        <v>665</v>
      </c>
      <c r="AP227" s="4">
        <v>668</v>
      </c>
      <c r="AQ227" s="4">
        <v>686</v>
      </c>
    </row>
    <row r="228" spans="1:43">
      <c r="A228" s="5" t="s">
        <v>225</v>
      </c>
      <c r="B228" s="4">
        <v>136</v>
      </c>
      <c r="C228" s="4">
        <v>135</v>
      </c>
      <c r="D228" s="4">
        <v>137</v>
      </c>
      <c r="E228" s="4">
        <v>142</v>
      </c>
      <c r="F228" s="4">
        <v>140</v>
      </c>
      <c r="G228" s="4">
        <v>144</v>
      </c>
      <c r="H228" s="4">
        <v>145</v>
      </c>
      <c r="I228" s="4">
        <v>150</v>
      </c>
      <c r="J228" s="4">
        <v>150</v>
      </c>
      <c r="K228" s="4">
        <v>138</v>
      </c>
      <c r="L228" s="4">
        <v>133</v>
      </c>
      <c r="M228" s="4">
        <v>133</v>
      </c>
      <c r="N228" s="4">
        <v>137</v>
      </c>
      <c r="O228" s="4">
        <v>135</v>
      </c>
      <c r="P228" s="4">
        <v>134</v>
      </c>
      <c r="Q228" s="4">
        <v>133</v>
      </c>
      <c r="R228" s="4">
        <v>131</v>
      </c>
      <c r="S228" s="4">
        <v>138</v>
      </c>
      <c r="T228" s="4">
        <v>139</v>
      </c>
      <c r="U228" s="4">
        <v>133</v>
      </c>
      <c r="V228" s="4">
        <v>134</v>
      </c>
      <c r="W228" s="4">
        <v>133</v>
      </c>
      <c r="X228" s="4">
        <v>133</v>
      </c>
      <c r="Y228" s="4">
        <v>133</v>
      </c>
      <c r="Z228" s="4">
        <v>134</v>
      </c>
      <c r="AA228" s="4">
        <v>133</v>
      </c>
      <c r="AB228" s="4">
        <v>131</v>
      </c>
      <c r="AC228" s="4">
        <v>126</v>
      </c>
      <c r="AD228" s="4">
        <v>135</v>
      </c>
      <c r="AE228" s="4">
        <v>129</v>
      </c>
      <c r="AF228" s="4">
        <v>132</v>
      </c>
      <c r="AG228" s="4">
        <v>131</v>
      </c>
      <c r="AH228" s="4">
        <v>127</v>
      </c>
      <c r="AI228" s="4">
        <v>128</v>
      </c>
      <c r="AJ228" s="4">
        <v>127</v>
      </c>
      <c r="AK228" s="4">
        <v>133</v>
      </c>
      <c r="AL228" s="4">
        <v>132</v>
      </c>
      <c r="AM228" s="4">
        <v>129</v>
      </c>
      <c r="AN228" s="4">
        <v>130</v>
      </c>
      <c r="AO228" s="4">
        <v>124</v>
      </c>
      <c r="AP228" s="4">
        <v>127</v>
      </c>
      <c r="AQ228" s="4">
        <v>135</v>
      </c>
    </row>
    <row r="229" spans="1:43">
      <c r="A229" s="5" t="s">
        <v>226</v>
      </c>
      <c r="B229" s="4">
        <v>325</v>
      </c>
      <c r="C229" s="4">
        <v>330</v>
      </c>
      <c r="D229" s="4">
        <v>338</v>
      </c>
      <c r="E229" s="4">
        <v>323</v>
      </c>
      <c r="F229" s="4">
        <v>313</v>
      </c>
      <c r="G229" s="4">
        <v>322</v>
      </c>
      <c r="H229" s="4">
        <v>325</v>
      </c>
      <c r="I229" s="4">
        <v>322</v>
      </c>
      <c r="J229" s="4">
        <v>322</v>
      </c>
      <c r="K229" s="4">
        <v>324</v>
      </c>
      <c r="L229" s="4">
        <v>322</v>
      </c>
      <c r="M229" s="4">
        <v>323</v>
      </c>
      <c r="N229" s="4">
        <v>324</v>
      </c>
      <c r="O229" s="4">
        <v>323</v>
      </c>
      <c r="P229" s="4">
        <v>326</v>
      </c>
      <c r="Q229" s="4">
        <v>322</v>
      </c>
      <c r="R229" s="4">
        <v>310</v>
      </c>
      <c r="S229" s="4">
        <v>314</v>
      </c>
      <c r="T229" s="4">
        <v>312</v>
      </c>
      <c r="U229" s="4">
        <v>318</v>
      </c>
      <c r="V229" s="4">
        <v>318</v>
      </c>
      <c r="W229" s="4">
        <v>322</v>
      </c>
      <c r="X229" s="4">
        <v>326</v>
      </c>
      <c r="Y229" s="4">
        <v>329</v>
      </c>
      <c r="Z229" s="4">
        <v>334</v>
      </c>
      <c r="AA229" s="4">
        <v>334</v>
      </c>
      <c r="AB229" s="4">
        <v>323</v>
      </c>
      <c r="AC229" s="4">
        <v>311</v>
      </c>
      <c r="AD229" s="4">
        <v>306</v>
      </c>
      <c r="AE229" s="4">
        <v>315</v>
      </c>
      <c r="AF229" s="4">
        <v>317</v>
      </c>
      <c r="AG229" s="4">
        <v>310</v>
      </c>
      <c r="AH229" s="4">
        <v>313</v>
      </c>
      <c r="AI229" s="4">
        <v>317</v>
      </c>
      <c r="AJ229" s="4">
        <v>327</v>
      </c>
      <c r="AK229" s="4">
        <v>323</v>
      </c>
      <c r="AL229" s="4">
        <v>330</v>
      </c>
      <c r="AM229" s="4">
        <v>323</v>
      </c>
      <c r="AN229" s="4">
        <v>321</v>
      </c>
      <c r="AO229" s="4">
        <v>311</v>
      </c>
      <c r="AP229" s="4">
        <v>302</v>
      </c>
      <c r="AQ229" s="4">
        <v>309</v>
      </c>
    </row>
    <row r="230" spans="1:43">
      <c r="A230" s="5" t="s">
        <v>227</v>
      </c>
      <c r="B230" s="4">
        <v>511</v>
      </c>
      <c r="C230" s="4">
        <v>513</v>
      </c>
      <c r="D230" s="4">
        <v>510</v>
      </c>
      <c r="E230" s="4">
        <v>481</v>
      </c>
      <c r="F230" s="4">
        <v>475</v>
      </c>
      <c r="G230" s="4">
        <v>504</v>
      </c>
      <c r="H230" s="4">
        <v>513</v>
      </c>
      <c r="I230" s="4">
        <v>513</v>
      </c>
      <c r="J230" s="4">
        <v>501</v>
      </c>
      <c r="K230" s="4">
        <v>496</v>
      </c>
      <c r="L230" s="4">
        <v>490</v>
      </c>
      <c r="M230" s="4">
        <v>505</v>
      </c>
      <c r="N230" s="4">
        <v>516</v>
      </c>
      <c r="O230" s="4">
        <v>510</v>
      </c>
      <c r="P230" s="4">
        <v>507</v>
      </c>
      <c r="Q230" s="4">
        <v>477</v>
      </c>
      <c r="R230" s="4">
        <v>473</v>
      </c>
      <c r="S230" s="4">
        <v>496</v>
      </c>
      <c r="T230" s="4">
        <v>513</v>
      </c>
      <c r="U230" s="4">
        <v>512</v>
      </c>
      <c r="V230" s="4">
        <v>489</v>
      </c>
      <c r="W230" s="4">
        <v>499</v>
      </c>
      <c r="X230" s="4">
        <v>485</v>
      </c>
      <c r="Y230" s="4">
        <v>505</v>
      </c>
      <c r="Z230" s="4">
        <v>509</v>
      </c>
      <c r="AA230" s="4">
        <v>507</v>
      </c>
      <c r="AB230" s="4">
        <v>502</v>
      </c>
      <c r="AC230" s="4">
        <v>456</v>
      </c>
      <c r="AD230" s="4">
        <v>470</v>
      </c>
      <c r="AE230" s="4">
        <v>498</v>
      </c>
      <c r="AF230" s="4">
        <v>510</v>
      </c>
      <c r="AG230" s="4">
        <v>510</v>
      </c>
      <c r="AH230" s="4">
        <v>497</v>
      </c>
      <c r="AI230" s="4">
        <v>503</v>
      </c>
      <c r="AJ230" s="4">
        <v>492</v>
      </c>
      <c r="AK230" s="4">
        <v>516</v>
      </c>
      <c r="AL230" s="4">
        <v>517</v>
      </c>
      <c r="AM230" s="4">
        <v>512</v>
      </c>
      <c r="AN230" s="4">
        <v>499</v>
      </c>
      <c r="AO230" s="4">
        <v>460</v>
      </c>
      <c r="AP230" s="4">
        <v>468</v>
      </c>
      <c r="AQ230" s="4">
        <v>497</v>
      </c>
    </row>
    <row r="231" spans="1:43">
      <c r="A231" s="5" t="s">
        <v>228</v>
      </c>
      <c r="B231" s="4">
        <v>549</v>
      </c>
      <c r="C231" s="4">
        <v>546</v>
      </c>
      <c r="D231" s="4">
        <v>548</v>
      </c>
      <c r="E231" s="4">
        <v>555</v>
      </c>
      <c r="F231" s="4">
        <v>571</v>
      </c>
      <c r="G231" s="4">
        <v>563</v>
      </c>
      <c r="H231" s="4">
        <v>558</v>
      </c>
      <c r="I231" s="4">
        <v>555</v>
      </c>
      <c r="J231" s="4">
        <v>554</v>
      </c>
      <c r="K231" s="4">
        <v>547</v>
      </c>
      <c r="L231" s="4">
        <v>539</v>
      </c>
      <c r="M231" s="4">
        <v>543</v>
      </c>
      <c r="N231" s="4">
        <v>541</v>
      </c>
      <c r="O231" s="4">
        <v>533</v>
      </c>
      <c r="P231" s="4">
        <v>541</v>
      </c>
      <c r="Q231" s="4">
        <v>531</v>
      </c>
      <c r="R231" s="4">
        <v>532</v>
      </c>
      <c r="S231" s="4">
        <v>557</v>
      </c>
      <c r="T231" s="4">
        <v>549</v>
      </c>
      <c r="U231" s="4">
        <v>548</v>
      </c>
      <c r="V231" s="4">
        <v>544</v>
      </c>
      <c r="W231" s="4">
        <v>546</v>
      </c>
      <c r="X231" s="4">
        <v>538</v>
      </c>
      <c r="Y231" s="4">
        <v>529</v>
      </c>
      <c r="Z231" s="4">
        <v>526</v>
      </c>
      <c r="AA231" s="4">
        <v>525</v>
      </c>
      <c r="AB231" s="4">
        <v>529</v>
      </c>
      <c r="AC231" s="4">
        <v>526</v>
      </c>
      <c r="AD231" s="4">
        <v>528</v>
      </c>
      <c r="AE231" s="4">
        <v>537</v>
      </c>
      <c r="AF231" s="4">
        <v>539</v>
      </c>
      <c r="AG231" s="4">
        <v>530</v>
      </c>
      <c r="AH231" s="4">
        <v>526</v>
      </c>
      <c r="AI231" s="4">
        <v>510</v>
      </c>
      <c r="AJ231" s="4">
        <v>510</v>
      </c>
      <c r="AK231" s="4">
        <v>501</v>
      </c>
      <c r="AL231" s="4">
        <v>507</v>
      </c>
      <c r="AM231" s="4">
        <v>514</v>
      </c>
      <c r="AN231" s="4">
        <v>507</v>
      </c>
      <c r="AO231" s="4">
        <v>509</v>
      </c>
      <c r="AP231" s="4">
        <v>505</v>
      </c>
      <c r="AQ231" s="4">
        <v>517</v>
      </c>
    </row>
    <row r="232" spans="1:43">
      <c r="A232" s="5" t="s">
        <v>229</v>
      </c>
      <c r="B232" s="4">
        <v>3539</v>
      </c>
      <c r="C232" s="4">
        <v>3581</v>
      </c>
      <c r="D232" s="4">
        <v>3577</v>
      </c>
      <c r="E232" s="4">
        <v>3606</v>
      </c>
      <c r="F232" s="4">
        <v>3596</v>
      </c>
      <c r="G232" s="4">
        <v>3629</v>
      </c>
      <c r="H232" s="4">
        <v>3672</v>
      </c>
      <c r="I232" s="4">
        <v>3688</v>
      </c>
      <c r="J232" s="4">
        <v>3648</v>
      </c>
      <c r="K232" s="4">
        <v>3671</v>
      </c>
      <c r="L232" s="4">
        <v>3667</v>
      </c>
      <c r="M232" s="4">
        <v>3683</v>
      </c>
      <c r="N232" s="4">
        <v>3611</v>
      </c>
      <c r="O232" s="4">
        <v>3648</v>
      </c>
      <c r="P232" s="4">
        <v>3623</v>
      </c>
      <c r="Q232" s="4">
        <v>3612</v>
      </c>
      <c r="R232" s="4">
        <v>3647</v>
      </c>
      <c r="S232" s="4">
        <v>3694</v>
      </c>
      <c r="T232" s="4">
        <v>3706</v>
      </c>
      <c r="U232" s="4">
        <v>3706</v>
      </c>
      <c r="V232" s="4">
        <v>3702</v>
      </c>
      <c r="W232" s="4">
        <v>3702</v>
      </c>
      <c r="X232" s="4">
        <v>3699</v>
      </c>
      <c r="Y232" s="4">
        <v>3672</v>
      </c>
      <c r="Z232" s="4">
        <v>3598</v>
      </c>
      <c r="AA232" s="4">
        <v>3641</v>
      </c>
      <c r="AB232" s="4">
        <v>3614</v>
      </c>
      <c r="AC232" s="4">
        <v>3594</v>
      </c>
      <c r="AD232" s="4">
        <v>3614</v>
      </c>
      <c r="AE232" s="4">
        <v>3671</v>
      </c>
      <c r="AF232" s="4">
        <v>3685</v>
      </c>
      <c r="AG232" s="4">
        <v>3694</v>
      </c>
      <c r="AH232" s="4">
        <v>3685</v>
      </c>
      <c r="AI232" s="4">
        <v>3693</v>
      </c>
      <c r="AJ232" s="4">
        <v>3676</v>
      </c>
      <c r="AK232" s="4">
        <v>3627</v>
      </c>
      <c r="AL232" s="4">
        <v>3535</v>
      </c>
      <c r="AM232" s="4">
        <v>3560</v>
      </c>
      <c r="AN232" s="4">
        <v>3554</v>
      </c>
      <c r="AO232" s="4">
        <v>3612</v>
      </c>
      <c r="AP232" s="4">
        <v>3600</v>
      </c>
      <c r="AQ232" s="4">
        <v>3661</v>
      </c>
    </row>
    <row r="233" spans="1:43">
      <c r="A233" s="5" t="s">
        <v>230</v>
      </c>
      <c r="B233" s="4">
        <v>14083</v>
      </c>
      <c r="C233" s="4">
        <v>14284</v>
      </c>
      <c r="D233" s="4">
        <v>14259</v>
      </c>
      <c r="E233" s="4">
        <v>14343</v>
      </c>
      <c r="F233" s="4">
        <v>14205</v>
      </c>
      <c r="G233" s="4">
        <v>14259</v>
      </c>
      <c r="H233" s="4">
        <v>14413</v>
      </c>
      <c r="I233" s="4">
        <v>14442</v>
      </c>
      <c r="J233" s="4">
        <v>14324</v>
      </c>
      <c r="K233" s="4">
        <v>14434</v>
      </c>
      <c r="L233" s="4">
        <v>14540</v>
      </c>
      <c r="M233" s="4">
        <v>14511</v>
      </c>
      <c r="N233" s="4">
        <v>14319</v>
      </c>
      <c r="O233" s="4">
        <v>14484</v>
      </c>
      <c r="P233" s="4">
        <v>14389</v>
      </c>
      <c r="Q233" s="4">
        <v>14376</v>
      </c>
      <c r="R233" s="4">
        <v>14347</v>
      </c>
      <c r="S233" s="4">
        <v>14440</v>
      </c>
      <c r="T233" s="4">
        <v>14511</v>
      </c>
      <c r="U233" s="4">
        <v>14496</v>
      </c>
      <c r="V233" s="4">
        <v>14509</v>
      </c>
      <c r="W233" s="4">
        <v>14554</v>
      </c>
      <c r="X233" s="4">
        <v>14562</v>
      </c>
      <c r="Y233" s="4">
        <v>14476</v>
      </c>
      <c r="Z233" s="4">
        <v>14162</v>
      </c>
      <c r="AA233" s="4">
        <v>14356</v>
      </c>
      <c r="AB233" s="4">
        <v>14250</v>
      </c>
      <c r="AC233" s="4">
        <v>14215</v>
      </c>
      <c r="AD233" s="4">
        <v>14248</v>
      </c>
      <c r="AE233" s="4">
        <v>14477</v>
      </c>
      <c r="AF233" s="4">
        <v>14452</v>
      </c>
      <c r="AG233" s="4">
        <v>14449</v>
      </c>
      <c r="AH233" s="4">
        <v>14428</v>
      </c>
      <c r="AI233" s="4">
        <v>14540</v>
      </c>
      <c r="AJ233" s="4">
        <v>14501</v>
      </c>
      <c r="AK233" s="4">
        <v>14301</v>
      </c>
      <c r="AL233" s="4">
        <v>14060</v>
      </c>
      <c r="AM233" s="4">
        <v>14077</v>
      </c>
      <c r="AN233" s="4">
        <v>14053</v>
      </c>
      <c r="AO233" s="4">
        <v>14220</v>
      </c>
      <c r="AP233" s="4">
        <v>14132</v>
      </c>
      <c r="AQ233" s="4">
        <v>14370</v>
      </c>
    </row>
    <row r="234" spans="1:43">
      <c r="A234" s="5" t="s">
        <v>231</v>
      </c>
      <c r="B234" s="4">
        <v>1694</v>
      </c>
      <c r="C234" s="4">
        <v>1682</v>
      </c>
      <c r="D234" s="4">
        <v>1703</v>
      </c>
      <c r="E234" s="4">
        <v>1706</v>
      </c>
      <c r="F234" s="4">
        <v>1723</v>
      </c>
      <c r="G234" s="4">
        <v>1768</v>
      </c>
      <c r="H234" s="4">
        <v>1796</v>
      </c>
      <c r="I234" s="4">
        <v>1795</v>
      </c>
      <c r="J234" s="4">
        <v>1721</v>
      </c>
      <c r="K234" s="4">
        <v>1706</v>
      </c>
      <c r="L234" s="4">
        <v>1711</v>
      </c>
      <c r="M234" s="4">
        <v>1691</v>
      </c>
      <c r="N234" s="4">
        <v>1704</v>
      </c>
      <c r="O234" s="4">
        <v>1694</v>
      </c>
      <c r="P234" s="4">
        <v>1711</v>
      </c>
      <c r="Q234" s="4">
        <v>1718</v>
      </c>
      <c r="R234" s="4">
        <v>1733</v>
      </c>
      <c r="S234" s="4">
        <v>1769</v>
      </c>
      <c r="T234" s="4">
        <v>1801</v>
      </c>
      <c r="U234" s="4">
        <v>1801</v>
      </c>
      <c r="V234" s="4">
        <v>1743</v>
      </c>
      <c r="W234" s="4">
        <v>1727</v>
      </c>
      <c r="X234" s="4">
        <v>1709</v>
      </c>
      <c r="Y234" s="4">
        <v>1688</v>
      </c>
      <c r="Z234" s="4">
        <v>1692</v>
      </c>
      <c r="AA234" s="4">
        <v>1688</v>
      </c>
      <c r="AB234" s="4">
        <v>1697</v>
      </c>
      <c r="AC234" s="4">
        <v>1698</v>
      </c>
      <c r="AD234" s="4">
        <v>1704</v>
      </c>
      <c r="AE234" s="4">
        <v>1736</v>
      </c>
      <c r="AF234" s="4">
        <v>1765</v>
      </c>
      <c r="AG234" s="4">
        <v>1765</v>
      </c>
      <c r="AH234" s="4">
        <v>1700</v>
      </c>
      <c r="AI234" s="4">
        <v>1693</v>
      </c>
      <c r="AJ234" s="4">
        <v>1677</v>
      </c>
      <c r="AK234" s="4">
        <v>1659</v>
      </c>
      <c r="AL234" s="4">
        <v>1646</v>
      </c>
      <c r="AM234" s="4">
        <v>1638</v>
      </c>
      <c r="AN234" s="4">
        <v>1654</v>
      </c>
      <c r="AO234" s="4">
        <v>1658</v>
      </c>
      <c r="AP234" s="4">
        <v>1672</v>
      </c>
      <c r="AQ234" s="4">
        <v>1717</v>
      </c>
    </row>
    <row r="235" spans="1:43">
      <c r="A235" s="5" t="s">
        <v>232</v>
      </c>
      <c r="B235" s="4">
        <v>343</v>
      </c>
      <c r="C235" s="4">
        <v>340</v>
      </c>
      <c r="D235" s="4">
        <v>344</v>
      </c>
      <c r="E235" s="4">
        <v>340</v>
      </c>
      <c r="F235" s="4">
        <v>328</v>
      </c>
      <c r="G235" s="4">
        <v>330</v>
      </c>
      <c r="H235" s="4">
        <v>338</v>
      </c>
      <c r="I235" s="4">
        <v>336</v>
      </c>
      <c r="J235" s="4">
        <v>338</v>
      </c>
      <c r="K235" s="4">
        <v>335</v>
      </c>
      <c r="L235" s="4">
        <v>335</v>
      </c>
      <c r="M235" s="4">
        <v>341</v>
      </c>
      <c r="N235" s="4">
        <v>343</v>
      </c>
      <c r="O235" s="4">
        <v>341</v>
      </c>
      <c r="P235" s="4">
        <v>351</v>
      </c>
      <c r="Q235" s="4">
        <v>334</v>
      </c>
      <c r="R235" s="4">
        <v>331</v>
      </c>
      <c r="S235" s="4">
        <v>340</v>
      </c>
      <c r="T235" s="4">
        <v>338</v>
      </c>
      <c r="U235" s="4">
        <v>338</v>
      </c>
      <c r="V235" s="4">
        <v>331</v>
      </c>
      <c r="W235" s="4">
        <v>340</v>
      </c>
      <c r="X235" s="4">
        <v>346</v>
      </c>
      <c r="Y235" s="4">
        <v>347</v>
      </c>
      <c r="Z235" s="4">
        <v>344</v>
      </c>
      <c r="AA235" s="4">
        <v>345</v>
      </c>
      <c r="AB235" s="4">
        <v>344</v>
      </c>
      <c r="AC235" s="4">
        <v>331</v>
      </c>
      <c r="AD235" s="4">
        <v>326</v>
      </c>
      <c r="AE235" s="4">
        <v>329</v>
      </c>
      <c r="AF235" s="4">
        <v>330</v>
      </c>
      <c r="AG235" s="4">
        <v>325</v>
      </c>
      <c r="AH235" s="4">
        <v>335</v>
      </c>
      <c r="AI235" s="4">
        <v>334</v>
      </c>
      <c r="AJ235" s="4">
        <v>343</v>
      </c>
      <c r="AK235" s="4">
        <v>344</v>
      </c>
      <c r="AL235" s="4">
        <v>344</v>
      </c>
      <c r="AM235" s="4">
        <v>340</v>
      </c>
      <c r="AN235" s="4">
        <v>342</v>
      </c>
      <c r="AO235" s="4">
        <v>329</v>
      </c>
      <c r="AP235" s="4">
        <v>321</v>
      </c>
      <c r="AQ235" s="4">
        <v>323</v>
      </c>
    </row>
    <row r="236" spans="1:43">
      <c r="A236" s="5" t="s">
        <v>233</v>
      </c>
      <c r="B236" s="4">
        <v>621</v>
      </c>
      <c r="C236" s="4">
        <v>613</v>
      </c>
      <c r="D236" s="4">
        <v>610</v>
      </c>
      <c r="E236" s="4">
        <v>608</v>
      </c>
      <c r="F236" s="4">
        <v>599</v>
      </c>
      <c r="G236" s="4">
        <v>625</v>
      </c>
      <c r="H236" s="4">
        <v>615</v>
      </c>
      <c r="I236" s="4">
        <v>620</v>
      </c>
      <c r="J236" s="4">
        <v>592</v>
      </c>
      <c r="K236" s="4">
        <v>591</v>
      </c>
      <c r="L236" s="4">
        <v>601</v>
      </c>
      <c r="M236" s="4">
        <v>597</v>
      </c>
      <c r="N236" s="4">
        <v>614</v>
      </c>
      <c r="O236" s="4">
        <v>607</v>
      </c>
      <c r="P236" s="4">
        <v>605</v>
      </c>
      <c r="Q236" s="4">
        <v>611</v>
      </c>
      <c r="R236" s="4">
        <v>613</v>
      </c>
      <c r="S236" s="4">
        <v>603</v>
      </c>
      <c r="T236" s="4">
        <v>613</v>
      </c>
      <c r="U236" s="4">
        <v>620</v>
      </c>
      <c r="V236" s="4">
        <v>600</v>
      </c>
      <c r="W236" s="4">
        <v>582</v>
      </c>
      <c r="X236" s="4">
        <v>592</v>
      </c>
      <c r="Y236" s="4">
        <v>574</v>
      </c>
      <c r="Z236" s="4">
        <v>589</v>
      </c>
      <c r="AA236" s="4">
        <v>589</v>
      </c>
      <c r="AB236" s="4">
        <v>592</v>
      </c>
      <c r="AC236" s="4">
        <v>591</v>
      </c>
      <c r="AD236" s="4">
        <v>602</v>
      </c>
      <c r="AE236" s="4">
        <v>592</v>
      </c>
      <c r="AF236" s="4">
        <v>603</v>
      </c>
      <c r="AG236" s="4">
        <v>610</v>
      </c>
      <c r="AH236" s="4">
        <v>578</v>
      </c>
      <c r="AI236" s="4">
        <v>564</v>
      </c>
      <c r="AJ236" s="4">
        <v>570</v>
      </c>
      <c r="AK236" s="4">
        <v>563</v>
      </c>
      <c r="AL236" s="4">
        <v>597</v>
      </c>
      <c r="AM236" s="4">
        <v>579</v>
      </c>
      <c r="AN236" s="4">
        <v>572</v>
      </c>
      <c r="AO236" s="4">
        <v>583</v>
      </c>
      <c r="AP236" s="4">
        <v>584</v>
      </c>
      <c r="AQ236" s="4">
        <v>567</v>
      </c>
    </row>
    <row r="237" spans="1:43">
      <c r="A237" s="5" t="s">
        <v>234</v>
      </c>
      <c r="B237" s="4">
        <v>662</v>
      </c>
      <c r="C237" s="4">
        <v>658</v>
      </c>
      <c r="D237" s="4">
        <v>667</v>
      </c>
      <c r="E237" s="4">
        <v>695</v>
      </c>
      <c r="F237" s="4">
        <v>668</v>
      </c>
      <c r="G237" s="4">
        <v>670</v>
      </c>
      <c r="H237" s="4">
        <v>668</v>
      </c>
      <c r="I237" s="4">
        <v>659</v>
      </c>
      <c r="J237" s="4">
        <v>659</v>
      </c>
      <c r="K237" s="4">
        <v>651</v>
      </c>
      <c r="L237" s="4">
        <v>647</v>
      </c>
      <c r="M237" s="4">
        <v>659</v>
      </c>
      <c r="N237" s="4">
        <v>677</v>
      </c>
      <c r="O237" s="4">
        <v>671</v>
      </c>
      <c r="P237" s="4">
        <v>680</v>
      </c>
      <c r="Q237" s="4">
        <v>681</v>
      </c>
      <c r="R237" s="4">
        <v>675</v>
      </c>
      <c r="S237" s="4">
        <v>688</v>
      </c>
      <c r="T237" s="4">
        <v>688</v>
      </c>
      <c r="U237" s="4">
        <v>676</v>
      </c>
      <c r="V237" s="4">
        <v>668</v>
      </c>
      <c r="W237" s="4">
        <v>675</v>
      </c>
      <c r="X237" s="4">
        <v>661</v>
      </c>
      <c r="Y237" s="4">
        <v>658</v>
      </c>
      <c r="Z237" s="4">
        <v>676</v>
      </c>
      <c r="AA237" s="4">
        <v>659</v>
      </c>
      <c r="AB237" s="4">
        <v>659</v>
      </c>
      <c r="AC237" s="4">
        <v>658</v>
      </c>
      <c r="AD237" s="4">
        <v>654</v>
      </c>
      <c r="AE237" s="4">
        <v>682</v>
      </c>
      <c r="AF237" s="4">
        <v>686</v>
      </c>
      <c r="AG237" s="4">
        <v>677</v>
      </c>
      <c r="AH237" s="4">
        <v>679</v>
      </c>
      <c r="AI237" s="4">
        <v>678</v>
      </c>
      <c r="AJ237" s="4">
        <v>677</v>
      </c>
      <c r="AK237" s="4">
        <v>670</v>
      </c>
      <c r="AL237" s="4">
        <v>652</v>
      </c>
      <c r="AM237" s="4">
        <v>643</v>
      </c>
      <c r="AN237" s="4">
        <v>652</v>
      </c>
      <c r="AO237" s="4">
        <v>633</v>
      </c>
      <c r="AP237" s="4">
        <v>640</v>
      </c>
      <c r="AQ237" s="4">
        <v>651</v>
      </c>
    </row>
    <row r="238" spans="1:43">
      <c r="A238" s="5" t="s">
        <v>235</v>
      </c>
      <c r="B238" s="4">
        <v>1028</v>
      </c>
      <c r="C238" s="4">
        <v>1017</v>
      </c>
      <c r="D238" s="4">
        <v>1021</v>
      </c>
      <c r="E238" s="4">
        <v>1028</v>
      </c>
      <c r="F238" s="4">
        <v>1052</v>
      </c>
      <c r="G238" s="4">
        <v>1072</v>
      </c>
      <c r="H238" s="4">
        <v>1059</v>
      </c>
      <c r="I238" s="4">
        <v>1036</v>
      </c>
      <c r="J238" s="4">
        <v>1035</v>
      </c>
      <c r="K238" s="4">
        <v>1004</v>
      </c>
      <c r="L238" s="4">
        <v>1002</v>
      </c>
      <c r="M238" s="4">
        <v>999</v>
      </c>
      <c r="N238" s="4">
        <v>1002</v>
      </c>
      <c r="O238" s="4">
        <v>999</v>
      </c>
      <c r="P238" s="4">
        <v>988</v>
      </c>
      <c r="Q238" s="4">
        <v>1018</v>
      </c>
      <c r="R238" s="4">
        <v>1044</v>
      </c>
      <c r="S238" s="4">
        <v>1034</v>
      </c>
      <c r="T238" s="4">
        <v>1017</v>
      </c>
      <c r="U238" s="4">
        <v>1010</v>
      </c>
      <c r="V238" s="4">
        <v>1035</v>
      </c>
      <c r="W238" s="4">
        <v>992</v>
      </c>
      <c r="X238" s="4">
        <v>1006</v>
      </c>
      <c r="Y238" s="4">
        <v>991</v>
      </c>
      <c r="Z238" s="4">
        <v>1029</v>
      </c>
      <c r="AA238" s="4">
        <v>1022</v>
      </c>
      <c r="AB238" s="4">
        <v>1032</v>
      </c>
      <c r="AC238" s="4">
        <v>1025</v>
      </c>
      <c r="AD238" s="4">
        <v>1031</v>
      </c>
      <c r="AE238" s="4">
        <v>1034</v>
      </c>
      <c r="AF238" s="4">
        <v>1033</v>
      </c>
      <c r="AG238" s="4">
        <v>1010</v>
      </c>
      <c r="AH238" s="4">
        <v>1021</v>
      </c>
      <c r="AI238" s="4">
        <v>995</v>
      </c>
      <c r="AJ238" s="4">
        <v>1025</v>
      </c>
      <c r="AK238" s="4">
        <v>1004</v>
      </c>
      <c r="AL238" s="4">
        <v>1004</v>
      </c>
      <c r="AM238" s="4">
        <v>1002</v>
      </c>
      <c r="AN238" s="4">
        <v>994</v>
      </c>
      <c r="AO238" s="4">
        <v>991</v>
      </c>
      <c r="AP238" s="4">
        <v>1017</v>
      </c>
      <c r="AQ238" s="4">
        <v>998</v>
      </c>
    </row>
    <row r="239" spans="1:43">
      <c r="A239" s="5" t="s">
        <v>236</v>
      </c>
      <c r="B239" s="4">
        <v>690</v>
      </c>
      <c r="C239" s="4">
        <v>686</v>
      </c>
      <c r="D239" s="4">
        <v>707</v>
      </c>
      <c r="E239" s="4">
        <v>707</v>
      </c>
      <c r="F239" s="4">
        <v>713</v>
      </c>
      <c r="G239" s="4">
        <v>742</v>
      </c>
      <c r="H239" s="4">
        <v>733</v>
      </c>
      <c r="I239" s="4">
        <v>732</v>
      </c>
      <c r="J239" s="4">
        <v>734</v>
      </c>
      <c r="K239" s="4">
        <v>727</v>
      </c>
      <c r="L239" s="4">
        <v>716</v>
      </c>
      <c r="M239" s="4">
        <v>709</v>
      </c>
      <c r="N239" s="4">
        <v>697</v>
      </c>
      <c r="O239" s="4">
        <v>709</v>
      </c>
      <c r="P239" s="4">
        <v>705</v>
      </c>
      <c r="Q239" s="4">
        <v>723</v>
      </c>
      <c r="R239" s="4">
        <v>721</v>
      </c>
      <c r="S239" s="4">
        <v>742</v>
      </c>
      <c r="T239" s="4">
        <v>718</v>
      </c>
      <c r="U239" s="4">
        <v>723</v>
      </c>
      <c r="V239" s="4">
        <v>731</v>
      </c>
      <c r="W239" s="4">
        <v>717</v>
      </c>
      <c r="X239" s="4">
        <v>723</v>
      </c>
      <c r="Y239" s="4">
        <v>707</v>
      </c>
      <c r="Z239" s="4">
        <v>694</v>
      </c>
      <c r="AA239" s="4">
        <v>697</v>
      </c>
      <c r="AB239" s="4">
        <v>696</v>
      </c>
      <c r="AC239" s="4">
        <v>705</v>
      </c>
      <c r="AD239" s="4">
        <v>710</v>
      </c>
      <c r="AE239" s="4">
        <v>741</v>
      </c>
      <c r="AF239" s="4">
        <v>721</v>
      </c>
      <c r="AG239" s="4">
        <v>717</v>
      </c>
      <c r="AH239" s="4">
        <v>722</v>
      </c>
      <c r="AI239" s="4">
        <v>707</v>
      </c>
      <c r="AJ239" s="4">
        <v>711</v>
      </c>
      <c r="AK239" s="4">
        <v>700</v>
      </c>
      <c r="AL239" s="4">
        <v>694</v>
      </c>
      <c r="AM239" s="4">
        <v>688</v>
      </c>
      <c r="AN239" s="4">
        <v>684</v>
      </c>
      <c r="AO239" s="4">
        <v>696</v>
      </c>
      <c r="AP239" s="4">
        <v>695</v>
      </c>
      <c r="AQ239" s="4">
        <v>720</v>
      </c>
    </row>
    <row r="240" spans="1:43">
      <c r="A240" s="5" t="s">
        <v>237</v>
      </c>
      <c r="B240" s="4">
        <v>1756</v>
      </c>
      <c r="C240" s="4">
        <v>1773</v>
      </c>
      <c r="D240" s="4">
        <v>1780</v>
      </c>
      <c r="E240" s="4">
        <v>1819</v>
      </c>
      <c r="F240" s="4">
        <v>1827</v>
      </c>
      <c r="G240" s="4">
        <v>1824</v>
      </c>
      <c r="H240" s="4">
        <v>1826</v>
      </c>
      <c r="I240" s="4">
        <v>1829</v>
      </c>
      <c r="J240" s="4">
        <v>1823</v>
      </c>
      <c r="K240" s="4">
        <v>1840</v>
      </c>
      <c r="L240" s="4">
        <v>1833</v>
      </c>
      <c r="M240" s="4">
        <v>1803</v>
      </c>
      <c r="N240" s="4">
        <v>1775</v>
      </c>
      <c r="O240" s="4">
        <v>1795</v>
      </c>
      <c r="P240" s="4">
        <v>1777</v>
      </c>
      <c r="Q240" s="4">
        <v>1783</v>
      </c>
      <c r="R240" s="4">
        <v>1825</v>
      </c>
      <c r="S240" s="4">
        <v>1812</v>
      </c>
      <c r="T240" s="4">
        <v>1819</v>
      </c>
      <c r="U240" s="4">
        <v>1820</v>
      </c>
      <c r="V240" s="4">
        <v>1831</v>
      </c>
      <c r="W240" s="4">
        <v>1838</v>
      </c>
      <c r="X240" s="4">
        <v>1829</v>
      </c>
      <c r="Y240" s="4">
        <v>1798</v>
      </c>
      <c r="Z240" s="4">
        <v>1764</v>
      </c>
      <c r="AA240" s="4">
        <v>1783</v>
      </c>
      <c r="AB240" s="4">
        <v>1772</v>
      </c>
      <c r="AC240" s="4">
        <v>1796</v>
      </c>
      <c r="AD240" s="4">
        <v>1812</v>
      </c>
      <c r="AE240" s="4">
        <v>1834</v>
      </c>
      <c r="AF240" s="4">
        <v>1825</v>
      </c>
      <c r="AG240" s="4">
        <v>1825</v>
      </c>
      <c r="AH240" s="4">
        <v>1833</v>
      </c>
      <c r="AI240" s="4">
        <v>1843</v>
      </c>
      <c r="AJ240" s="4">
        <v>1835</v>
      </c>
      <c r="AK240" s="4">
        <v>1795</v>
      </c>
      <c r="AL240" s="4">
        <v>1760</v>
      </c>
      <c r="AM240" s="4">
        <v>1768</v>
      </c>
      <c r="AN240" s="4">
        <v>1776</v>
      </c>
      <c r="AO240" s="4">
        <v>1797</v>
      </c>
      <c r="AP240" s="4">
        <v>1806</v>
      </c>
      <c r="AQ240" s="4">
        <v>1828</v>
      </c>
    </row>
    <row r="241" spans="1:43">
      <c r="A241" s="5" t="s">
        <v>238</v>
      </c>
      <c r="B241" s="4">
        <v>1466</v>
      </c>
      <c r="C241" s="4">
        <v>1467</v>
      </c>
      <c r="D241" s="4">
        <v>1472</v>
      </c>
      <c r="E241" s="4">
        <v>1478</v>
      </c>
      <c r="F241" s="4">
        <v>1441</v>
      </c>
      <c r="G241" s="4">
        <v>1457</v>
      </c>
      <c r="H241" s="4">
        <v>1473</v>
      </c>
      <c r="I241" s="4">
        <v>1468</v>
      </c>
      <c r="J241" s="4">
        <v>1465</v>
      </c>
      <c r="K241" s="4">
        <v>1473</v>
      </c>
      <c r="L241" s="4">
        <v>1489</v>
      </c>
      <c r="M241" s="4">
        <v>1469</v>
      </c>
      <c r="N241" s="4">
        <v>1453</v>
      </c>
      <c r="O241" s="4">
        <v>1461</v>
      </c>
      <c r="P241" s="4">
        <v>1454</v>
      </c>
      <c r="Q241" s="4">
        <v>1433</v>
      </c>
      <c r="R241" s="4">
        <v>1428</v>
      </c>
      <c r="S241" s="4">
        <v>1437</v>
      </c>
      <c r="T241" s="4">
        <v>1432</v>
      </c>
      <c r="U241" s="4">
        <v>1436</v>
      </c>
      <c r="V241" s="4">
        <v>1431</v>
      </c>
      <c r="W241" s="4">
        <v>1439</v>
      </c>
      <c r="X241" s="4">
        <v>1479</v>
      </c>
      <c r="Y241" s="4">
        <v>1447</v>
      </c>
      <c r="Z241" s="4">
        <v>1436</v>
      </c>
      <c r="AA241" s="4">
        <v>1472</v>
      </c>
      <c r="AB241" s="4">
        <v>1455</v>
      </c>
      <c r="AC241" s="4">
        <v>1451</v>
      </c>
      <c r="AD241" s="4">
        <v>1439</v>
      </c>
      <c r="AE241" s="4">
        <v>1455</v>
      </c>
      <c r="AF241" s="4">
        <v>1444</v>
      </c>
      <c r="AG241" s="4">
        <v>1437</v>
      </c>
      <c r="AH241" s="4">
        <v>1447</v>
      </c>
      <c r="AI241" s="4">
        <v>1453</v>
      </c>
      <c r="AJ241" s="4">
        <v>1452</v>
      </c>
      <c r="AK241" s="4">
        <v>1445</v>
      </c>
      <c r="AL241" s="4">
        <v>1426</v>
      </c>
      <c r="AM241" s="4">
        <v>1427</v>
      </c>
      <c r="AN241" s="4">
        <v>1423</v>
      </c>
      <c r="AO241" s="4">
        <v>1448</v>
      </c>
      <c r="AP241" s="4">
        <v>1424</v>
      </c>
      <c r="AQ241" s="4">
        <v>1439</v>
      </c>
    </row>
    <row r="242" spans="1:43">
      <c r="A242" s="5" t="s">
        <v>239</v>
      </c>
      <c r="B242" s="4">
        <v>1289</v>
      </c>
      <c r="C242" s="4">
        <v>1277</v>
      </c>
      <c r="D242" s="4">
        <v>1297</v>
      </c>
      <c r="E242" s="4">
        <v>1280</v>
      </c>
      <c r="F242" s="4">
        <v>1270</v>
      </c>
      <c r="G242" s="4">
        <v>1274</v>
      </c>
      <c r="H242" s="4">
        <v>1285</v>
      </c>
      <c r="I242" s="4">
        <v>1268</v>
      </c>
      <c r="J242" s="4">
        <v>1254</v>
      </c>
      <c r="K242" s="4">
        <v>1264</v>
      </c>
      <c r="L242" s="4">
        <v>1256</v>
      </c>
      <c r="M242" s="4">
        <v>1290</v>
      </c>
      <c r="N242" s="4">
        <v>1312</v>
      </c>
      <c r="O242" s="4">
        <v>1302</v>
      </c>
      <c r="P242" s="4">
        <v>1317</v>
      </c>
      <c r="Q242" s="4">
        <v>1262</v>
      </c>
      <c r="R242" s="4">
        <v>1271</v>
      </c>
      <c r="S242" s="4">
        <v>1282</v>
      </c>
      <c r="T242" s="4">
        <v>1301</v>
      </c>
      <c r="U242" s="4">
        <v>1289</v>
      </c>
      <c r="V242" s="4">
        <v>1269</v>
      </c>
      <c r="W242" s="4">
        <v>1296</v>
      </c>
      <c r="X242" s="4">
        <v>1259</v>
      </c>
      <c r="Y242" s="4">
        <v>1287</v>
      </c>
      <c r="Z242" s="4">
        <v>1288</v>
      </c>
      <c r="AA242" s="4">
        <v>1265</v>
      </c>
      <c r="AB242" s="4">
        <v>1261</v>
      </c>
      <c r="AC242" s="4">
        <v>1237</v>
      </c>
      <c r="AD242" s="4">
        <v>1252</v>
      </c>
      <c r="AE242" s="4">
        <v>1298</v>
      </c>
      <c r="AF242" s="4">
        <v>1315</v>
      </c>
      <c r="AG242" s="4">
        <v>1300</v>
      </c>
      <c r="AH242" s="4">
        <v>1268</v>
      </c>
      <c r="AI242" s="4">
        <v>1288</v>
      </c>
      <c r="AJ242" s="4">
        <v>1260</v>
      </c>
      <c r="AK242" s="4">
        <v>1277</v>
      </c>
      <c r="AL242" s="4">
        <v>1239</v>
      </c>
      <c r="AM242" s="4">
        <v>1228</v>
      </c>
      <c r="AN242" s="4">
        <v>1223</v>
      </c>
      <c r="AO242" s="4">
        <v>1197</v>
      </c>
      <c r="AP242" s="4">
        <v>1213</v>
      </c>
      <c r="AQ242" s="4">
        <v>1255</v>
      </c>
    </row>
    <row r="243" spans="1:43">
      <c r="A243" s="5" t="s">
        <v>240</v>
      </c>
      <c r="B243" s="4">
        <v>407</v>
      </c>
      <c r="C243" s="4">
        <v>405</v>
      </c>
      <c r="D243" s="4">
        <v>410</v>
      </c>
      <c r="E243" s="4">
        <v>407</v>
      </c>
      <c r="F243" s="4">
        <v>411</v>
      </c>
      <c r="G243" s="4">
        <v>422</v>
      </c>
      <c r="H243" s="4">
        <v>425</v>
      </c>
      <c r="I243" s="4">
        <v>422</v>
      </c>
      <c r="J243" s="4">
        <v>410</v>
      </c>
      <c r="K243" s="4">
        <v>410</v>
      </c>
      <c r="L243" s="4">
        <v>416</v>
      </c>
      <c r="M243" s="4">
        <v>411</v>
      </c>
      <c r="N243" s="4">
        <v>410</v>
      </c>
      <c r="O243" s="4">
        <v>413</v>
      </c>
      <c r="P243" s="4">
        <v>419</v>
      </c>
      <c r="Q243" s="4">
        <v>417</v>
      </c>
      <c r="R243" s="4">
        <v>413</v>
      </c>
      <c r="S243" s="4">
        <v>420</v>
      </c>
      <c r="T243" s="4">
        <v>425</v>
      </c>
      <c r="U243" s="4">
        <v>428</v>
      </c>
      <c r="V243" s="4">
        <v>415</v>
      </c>
      <c r="W243" s="4">
        <v>411</v>
      </c>
      <c r="X243" s="4">
        <v>413</v>
      </c>
      <c r="Y243" s="4">
        <v>412</v>
      </c>
      <c r="Z243" s="4">
        <v>408</v>
      </c>
      <c r="AA243" s="4">
        <v>402</v>
      </c>
      <c r="AB243" s="4">
        <v>401</v>
      </c>
      <c r="AC243" s="4">
        <v>402</v>
      </c>
      <c r="AD243" s="4">
        <v>403</v>
      </c>
      <c r="AE243" s="4">
        <v>409</v>
      </c>
      <c r="AF243" s="4">
        <v>413</v>
      </c>
      <c r="AG243" s="4">
        <v>418</v>
      </c>
      <c r="AH243" s="4">
        <v>405</v>
      </c>
      <c r="AI243" s="4">
        <v>399</v>
      </c>
      <c r="AJ243" s="4">
        <v>402</v>
      </c>
      <c r="AK243" s="4">
        <v>397</v>
      </c>
      <c r="AL243" s="4">
        <v>393</v>
      </c>
      <c r="AM243" s="4">
        <v>390</v>
      </c>
      <c r="AN243" s="4">
        <v>392</v>
      </c>
      <c r="AO243" s="4">
        <v>394</v>
      </c>
      <c r="AP243" s="4">
        <v>395</v>
      </c>
      <c r="AQ243" s="4">
        <v>407</v>
      </c>
    </row>
    <row r="244" spans="1:43">
      <c r="A244" s="5" t="s">
        <v>241</v>
      </c>
      <c r="B244" s="4">
        <v>39</v>
      </c>
      <c r="C244" s="4">
        <v>39</v>
      </c>
      <c r="D244" s="4">
        <v>39</v>
      </c>
      <c r="E244" s="4">
        <v>40</v>
      </c>
      <c r="F244" s="4">
        <v>42</v>
      </c>
      <c r="G244" s="4">
        <v>42</v>
      </c>
      <c r="H244" s="4">
        <v>38</v>
      </c>
      <c r="I244" s="4">
        <v>37</v>
      </c>
      <c r="J244" s="4">
        <v>37</v>
      </c>
      <c r="K244" s="4">
        <v>37</v>
      </c>
      <c r="L244" s="4">
        <v>36</v>
      </c>
      <c r="M244" s="4">
        <v>36</v>
      </c>
      <c r="N244" s="4">
        <v>36</v>
      </c>
      <c r="O244" s="4">
        <v>36</v>
      </c>
      <c r="P244" s="4">
        <v>37</v>
      </c>
      <c r="Q244" s="4">
        <v>37</v>
      </c>
      <c r="R244" s="4">
        <v>37</v>
      </c>
      <c r="S244" s="4">
        <v>38</v>
      </c>
      <c r="T244" s="4">
        <v>37</v>
      </c>
      <c r="U244" s="4">
        <v>37</v>
      </c>
      <c r="V244" s="4">
        <v>36</v>
      </c>
      <c r="W244" s="4">
        <v>36</v>
      </c>
      <c r="X244" s="4">
        <v>36</v>
      </c>
      <c r="Y244" s="4">
        <v>35</v>
      </c>
      <c r="Z244" s="4">
        <v>35</v>
      </c>
      <c r="AA244" s="4">
        <v>35</v>
      </c>
      <c r="AB244" s="4">
        <v>35</v>
      </c>
      <c r="AC244" s="4">
        <v>35</v>
      </c>
      <c r="AD244" s="4">
        <v>36</v>
      </c>
      <c r="AE244" s="4">
        <v>37</v>
      </c>
      <c r="AF244" s="4">
        <v>36</v>
      </c>
      <c r="AG244" s="4">
        <v>36</v>
      </c>
      <c r="AH244" s="4">
        <v>35</v>
      </c>
      <c r="AI244" s="4">
        <v>35</v>
      </c>
      <c r="AJ244" s="4">
        <v>34</v>
      </c>
      <c r="AK244" s="4">
        <v>36</v>
      </c>
      <c r="AL244" s="4">
        <v>36</v>
      </c>
      <c r="AM244" s="4">
        <v>38</v>
      </c>
      <c r="AN244" s="4">
        <v>35</v>
      </c>
      <c r="AO244" s="4">
        <v>35</v>
      </c>
      <c r="AP244" s="4">
        <v>35</v>
      </c>
      <c r="AQ244" s="4">
        <v>36</v>
      </c>
    </row>
    <row r="245" spans="1:43">
      <c r="A245" s="5" t="s">
        <v>242</v>
      </c>
      <c r="B245" s="4">
        <v>1312</v>
      </c>
      <c r="C245" s="4">
        <v>1296</v>
      </c>
      <c r="D245" s="4">
        <v>1290</v>
      </c>
      <c r="E245" s="4">
        <v>1253</v>
      </c>
      <c r="F245" s="4">
        <v>1107</v>
      </c>
      <c r="G245" s="4">
        <v>1162</v>
      </c>
      <c r="H245" s="4">
        <v>1164</v>
      </c>
      <c r="I245" s="4">
        <v>1162</v>
      </c>
      <c r="J245" s="4">
        <v>1141</v>
      </c>
      <c r="K245" s="4">
        <v>1146</v>
      </c>
      <c r="L245" s="4">
        <v>1172</v>
      </c>
      <c r="M245" s="4">
        <v>1240</v>
      </c>
      <c r="N245" s="4">
        <v>1304</v>
      </c>
      <c r="O245" s="4">
        <v>1285</v>
      </c>
      <c r="P245" s="4">
        <v>1301</v>
      </c>
      <c r="Q245" s="4">
        <v>1216</v>
      </c>
      <c r="R245" s="4">
        <v>1123</v>
      </c>
      <c r="S245" s="4">
        <v>1152</v>
      </c>
      <c r="T245" s="4">
        <v>1136</v>
      </c>
      <c r="U245" s="4">
        <v>1156</v>
      </c>
      <c r="V245" s="4">
        <v>1148</v>
      </c>
      <c r="W245" s="4">
        <v>1131</v>
      </c>
      <c r="X245" s="4">
        <v>1162</v>
      </c>
      <c r="Y245" s="4">
        <v>1213</v>
      </c>
      <c r="Z245" s="4">
        <v>1250</v>
      </c>
      <c r="AA245" s="4">
        <v>1247</v>
      </c>
      <c r="AB245" s="4">
        <v>1232</v>
      </c>
      <c r="AC245" s="4">
        <v>1081</v>
      </c>
      <c r="AD245" s="4">
        <v>1081</v>
      </c>
      <c r="AE245" s="4">
        <v>1149</v>
      </c>
      <c r="AF245" s="4">
        <v>1135</v>
      </c>
      <c r="AG245" s="4">
        <v>1152</v>
      </c>
      <c r="AH245" s="4">
        <v>1116</v>
      </c>
      <c r="AI245" s="4">
        <v>1105</v>
      </c>
      <c r="AJ245" s="4">
        <v>1144</v>
      </c>
      <c r="AK245" s="4">
        <v>1190</v>
      </c>
      <c r="AL245" s="4">
        <v>1253</v>
      </c>
      <c r="AM245" s="4">
        <v>1237</v>
      </c>
      <c r="AN245" s="4">
        <v>1223</v>
      </c>
      <c r="AO245" s="4">
        <v>1070</v>
      </c>
      <c r="AP245" s="4">
        <v>1075</v>
      </c>
      <c r="AQ245" s="4">
        <v>1129</v>
      </c>
    </row>
    <row r="246" spans="1:43">
      <c r="A246" s="5" t="s">
        <v>243</v>
      </c>
      <c r="B246" s="4">
        <v>485</v>
      </c>
      <c r="C246" s="4">
        <v>482</v>
      </c>
      <c r="D246" s="4">
        <v>486</v>
      </c>
      <c r="E246" s="4">
        <v>495</v>
      </c>
      <c r="F246" s="4">
        <v>510</v>
      </c>
      <c r="G246" s="4">
        <v>511</v>
      </c>
      <c r="H246" s="4">
        <v>507</v>
      </c>
      <c r="I246" s="4">
        <v>502</v>
      </c>
      <c r="J246" s="4">
        <v>506</v>
      </c>
      <c r="K246" s="4">
        <v>502</v>
      </c>
      <c r="L246" s="4">
        <v>494</v>
      </c>
      <c r="M246" s="4">
        <v>492</v>
      </c>
      <c r="N246" s="4">
        <v>490</v>
      </c>
      <c r="O246" s="4">
        <v>485</v>
      </c>
      <c r="P246" s="4">
        <v>491</v>
      </c>
      <c r="Q246" s="4">
        <v>488</v>
      </c>
      <c r="R246" s="4">
        <v>501</v>
      </c>
      <c r="S246" s="4">
        <v>505</v>
      </c>
      <c r="T246" s="4">
        <v>501</v>
      </c>
      <c r="U246" s="4">
        <v>500</v>
      </c>
      <c r="V246" s="4">
        <v>501</v>
      </c>
      <c r="W246" s="4">
        <v>495</v>
      </c>
      <c r="X246" s="4">
        <v>487</v>
      </c>
      <c r="Y246" s="4">
        <v>483</v>
      </c>
      <c r="Z246" s="4">
        <v>470</v>
      </c>
      <c r="AA246" s="4">
        <v>476</v>
      </c>
      <c r="AB246" s="4">
        <v>475</v>
      </c>
      <c r="AC246" s="4">
        <v>478</v>
      </c>
      <c r="AD246" s="4">
        <v>483</v>
      </c>
      <c r="AE246" s="4">
        <v>492</v>
      </c>
      <c r="AF246" s="4">
        <v>492</v>
      </c>
      <c r="AG246" s="4">
        <v>484</v>
      </c>
      <c r="AH246" s="4">
        <v>487</v>
      </c>
      <c r="AI246" s="4">
        <v>479</v>
      </c>
      <c r="AJ246" s="4">
        <v>470</v>
      </c>
      <c r="AK246" s="4">
        <v>462</v>
      </c>
      <c r="AL246" s="4">
        <v>462</v>
      </c>
      <c r="AM246" s="4">
        <v>463</v>
      </c>
      <c r="AN246" s="4">
        <v>463</v>
      </c>
      <c r="AO246" s="4">
        <v>466</v>
      </c>
      <c r="AP246" s="4">
        <v>477</v>
      </c>
      <c r="AQ246" s="4">
        <v>481</v>
      </c>
    </row>
    <row r="247" spans="1:43">
      <c r="A247" s="5" t="s">
        <v>244</v>
      </c>
      <c r="B247" s="4">
        <v>1267</v>
      </c>
      <c r="C247" s="4">
        <v>1269</v>
      </c>
      <c r="D247" s="4">
        <v>1282</v>
      </c>
      <c r="E247" s="4">
        <v>1254</v>
      </c>
      <c r="F247" s="4">
        <v>1209</v>
      </c>
      <c r="G247" s="4">
        <v>1237</v>
      </c>
      <c r="H247" s="4">
        <v>1262</v>
      </c>
      <c r="I247" s="4">
        <v>1257</v>
      </c>
      <c r="J247" s="4">
        <v>1255</v>
      </c>
      <c r="K247" s="4">
        <v>1250</v>
      </c>
      <c r="L247" s="4">
        <v>1264</v>
      </c>
      <c r="M247" s="4">
        <v>1274</v>
      </c>
      <c r="N247" s="4">
        <v>1281</v>
      </c>
      <c r="O247" s="4">
        <v>1290</v>
      </c>
      <c r="P247" s="4">
        <v>1288</v>
      </c>
      <c r="Q247" s="4">
        <v>1238</v>
      </c>
      <c r="R247" s="4">
        <v>1211</v>
      </c>
      <c r="S247" s="4">
        <v>1225</v>
      </c>
      <c r="T247" s="4">
        <v>1205</v>
      </c>
      <c r="U247" s="4">
        <v>1229</v>
      </c>
      <c r="V247" s="4">
        <v>1202</v>
      </c>
      <c r="W247" s="4">
        <v>1245</v>
      </c>
      <c r="X247" s="4">
        <v>1261</v>
      </c>
      <c r="Y247" s="4">
        <v>1277</v>
      </c>
      <c r="Z247" s="4">
        <v>1280</v>
      </c>
      <c r="AA247" s="4">
        <v>1272</v>
      </c>
      <c r="AB247" s="4">
        <v>1261</v>
      </c>
      <c r="AC247" s="4">
        <v>1207</v>
      </c>
      <c r="AD247" s="4">
        <v>1198</v>
      </c>
      <c r="AE247" s="4">
        <v>1204</v>
      </c>
      <c r="AF247" s="4">
        <v>1216</v>
      </c>
      <c r="AG247" s="4">
        <v>1207</v>
      </c>
      <c r="AH247" s="4">
        <v>1218</v>
      </c>
      <c r="AI247" s="4">
        <v>1226</v>
      </c>
      <c r="AJ247" s="4">
        <v>1246</v>
      </c>
      <c r="AK247" s="4">
        <v>1262</v>
      </c>
      <c r="AL247" s="4">
        <v>1256</v>
      </c>
      <c r="AM247" s="4">
        <v>1240</v>
      </c>
      <c r="AN247" s="4">
        <v>1238</v>
      </c>
      <c r="AO247" s="4">
        <v>1195</v>
      </c>
      <c r="AP247" s="4">
        <v>1168</v>
      </c>
      <c r="AQ247" s="4">
        <v>1186</v>
      </c>
    </row>
    <row r="248" spans="1:43">
      <c r="A248" s="5" t="s">
        <v>245</v>
      </c>
      <c r="B248" s="4">
        <v>275</v>
      </c>
      <c r="C248" s="4">
        <v>272</v>
      </c>
      <c r="D248" s="4">
        <v>274</v>
      </c>
      <c r="E248" s="4">
        <v>283</v>
      </c>
      <c r="F248" s="4">
        <v>293</v>
      </c>
      <c r="G248" s="4">
        <v>294</v>
      </c>
      <c r="H248" s="4">
        <v>300</v>
      </c>
      <c r="I248" s="4">
        <v>291</v>
      </c>
      <c r="J248" s="4">
        <v>290</v>
      </c>
      <c r="K248" s="4">
        <v>294</v>
      </c>
      <c r="L248" s="4">
        <v>290</v>
      </c>
      <c r="M248" s="4">
        <v>286</v>
      </c>
      <c r="N248" s="4">
        <v>274</v>
      </c>
      <c r="O248" s="4">
        <v>273</v>
      </c>
      <c r="P248" s="4">
        <v>277</v>
      </c>
      <c r="Q248" s="4">
        <v>283</v>
      </c>
      <c r="R248" s="4">
        <v>289</v>
      </c>
      <c r="S248" s="4">
        <v>296</v>
      </c>
      <c r="T248" s="4">
        <v>297</v>
      </c>
      <c r="U248" s="4">
        <v>289</v>
      </c>
      <c r="V248" s="4">
        <v>286</v>
      </c>
      <c r="W248" s="4">
        <v>287</v>
      </c>
      <c r="X248" s="4">
        <v>285</v>
      </c>
      <c r="Y248" s="4">
        <v>280</v>
      </c>
      <c r="Z248" s="4">
        <v>273</v>
      </c>
      <c r="AA248" s="4">
        <v>275</v>
      </c>
      <c r="AB248" s="4">
        <v>275</v>
      </c>
      <c r="AC248" s="4">
        <v>280</v>
      </c>
      <c r="AD248" s="4">
        <v>285</v>
      </c>
      <c r="AE248" s="4">
        <v>281</v>
      </c>
      <c r="AF248" s="4">
        <v>284</v>
      </c>
      <c r="AG248" s="4">
        <v>273</v>
      </c>
      <c r="AH248" s="4">
        <v>272</v>
      </c>
      <c r="AI248" s="4">
        <v>271</v>
      </c>
      <c r="AJ248" s="4">
        <v>268</v>
      </c>
      <c r="AK248" s="4">
        <v>260</v>
      </c>
      <c r="AL248" s="4">
        <v>268</v>
      </c>
      <c r="AM248" s="4">
        <v>266</v>
      </c>
      <c r="AN248" s="4">
        <v>269</v>
      </c>
      <c r="AO248" s="4">
        <v>274</v>
      </c>
      <c r="AP248" s="4">
        <v>280</v>
      </c>
      <c r="AQ248" s="4">
        <v>273</v>
      </c>
    </row>
    <row r="249" spans="1:43">
      <c r="A249" s="5" t="s">
        <v>246</v>
      </c>
      <c r="B249" s="4">
        <v>518</v>
      </c>
      <c r="C249" s="4">
        <v>512</v>
      </c>
      <c r="D249" s="4">
        <v>516</v>
      </c>
      <c r="E249" s="4">
        <v>550</v>
      </c>
      <c r="F249" s="4">
        <v>534</v>
      </c>
      <c r="G249" s="4">
        <v>519</v>
      </c>
      <c r="H249" s="4">
        <v>520</v>
      </c>
      <c r="I249" s="4">
        <v>515</v>
      </c>
      <c r="J249" s="4">
        <v>510</v>
      </c>
      <c r="K249" s="4">
        <v>506</v>
      </c>
      <c r="L249" s="4">
        <v>515</v>
      </c>
      <c r="M249" s="4">
        <v>520</v>
      </c>
      <c r="N249" s="4">
        <v>513</v>
      </c>
      <c r="O249" s="4">
        <v>520</v>
      </c>
      <c r="P249" s="4">
        <v>524</v>
      </c>
      <c r="Q249" s="4">
        <v>523</v>
      </c>
      <c r="R249" s="4">
        <v>519</v>
      </c>
      <c r="S249" s="4">
        <v>510</v>
      </c>
      <c r="T249" s="4">
        <v>516</v>
      </c>
      <c r="U249" s="4">
        <v>509</v>
      </c>
      <c r="V249" s="4">
        <v>514</v>
      </c>
      <c r="W249" s="4">
        <v>516</v>
      </c>
      <c r="X249" s="4">
        <v>511</v>
      </c>
      <c r="Y249" s="4">
        <v>513</v>
      </c>
      <c r="Z249" s="4">
        <v>507</v>
      </c>
      <c r="AA249" s="4">
        <v>506</v>
      </c>
      <c r="AB249" s="4">
        <v>511</v>
      </c>
      <c r="AC249" s="4">
        <v>539</v>
      </c>
      <c r="AD249" s="4">
        <v>510</v>
      </c>
      <c r="AE249" s="4">
        <v>523</v>
      </c>
      <c r="AF249" s="4">
        <v>520</v>
      </c>
      <c r="AG249" s="4">
        <v>520</v>
      </c>
      <c r="AH249" s="4">
        <v>509</v>
      </c>
      <c r="AI249" s="4">
        <v>526</v>
      </c>
      <c r="AJ249" s="4">
        <v>524</v>
      </c>
      <c r="AK249" s="4">
        <v>524</v>
      </c>
      <c r="AL249" s="4">
        <v>504</v>
      </c>
      <c r="AM249" s="4">
        <v>495</v>
      </c>
      <c r="AN249" s="4">
        <v>496</v>
      </c>
      <c r="AO249" s="4">
        <v>503</v>
      </c>
      <c r="AP249" s="4">
        <v>504</v>
      </c>
      <c r="AQ249" s="4">
        <v>514</v>
      </c>
    </row>
    <row r="250" spans="1:43">
      <c r="A250" s="5" t="s">
        <v>247</v>
      </c>
      <c r="B250" s="4">
        <v>1250</v>
      </c>
      <c r="C250" s="4">
        <v>1238</v>
      </c>
      <c r="D250" s="4">
        <v>1236</v>
      </c>
      <c r="E250" s="4">
        <v>1160</v>
      </c>
      <c r="F250" s="4">
        <v>1038</v>
      </c>
      <c r="G250" s="4">
        <v>1078</v>
      </c>
      <c r="H250" s="4">
        <v>1081</v>
      </c>
      <c r="I250" s="4">
        <v>1088</v>
      </c>
      <c r="J250" s="4">
        <v>1065</v>
      </c>
      <c r="K250" s="4">
        <v>1078</v>
      </c>
      <c r="L250" s="4">
        <v>1107</v>
      </c>
      <c r="M250" s="4">
        <v>1177</v>
      </c>
      <c r="N250" s="4">
        <v>1222</v>
      </c>
      <c r="O250" s="4">
        <v>1208</v>
      </c>
      <c r="P250" s="4">
        <v>1227</v>
      </c>
      <c r="Q250" s="4">
        <v>1152</v>
      </c>
      <c r="R250" s="4">
        <v>1058</v>
      </c>
      <c r="S250" s="4">
        <v>1099</v>
      </c>
      <c r="T250" s="4">
        <v>1091</v>
      </c>
      <c r="U250" s="4">
        <v>1099</v>
      </c>
      <c r="V250" s="4">
        <v>1080</v>
      </c>
      <c r="W250" s="4">
        <v>1066</v>
      </c>
      <c r="X250" s="4">
        <v>1084</v>
      </c>
      <c r="Y250" s="4">
        <v>1133</v>
      </c>
      <c r="Z250" s="4">
        <v>1175</v>
      </c>
      <c r="AA250" s="4">
        <v>1186</v>
      </c>
      <c r="AB250" s="4">
        <v>1158</v>
      </c>
      <c r="AC250" s="4">
        <v>1021</v>
      </c>
      <c r="AD250" s="4">
        <v>1022</v>
      </c>
      <c r="AE250" s="4">
        <v>1080</v>
      </c>
      <c r="AF250" s="4">
        <v>1079</v>
      </c>
      <c r="AG250" s="4">
        <v>1092</v>
      </c>
      <c r="AH250" s="4">
        <v>1060</v>
      </c>
      <c r="AI250" s="4">
        <v>1056</v>
      </c>
      <c r="AJ250" s="4">
        <v>1073</v>
      </c>
      <c r="AK250" s="4">
        <v>1117</v>
      </c>
      <c r="AL250" s="4">
        <v>1181</v>
      </c>
      <c r="AM250" s="4">
        <v>1171</v>
      </c>
      <c r="AN250" s="4">
        <v>1146</v>
      </c>
      <c r="AO250" s="4">
        <v>996</v>
      </c>
      <c r="AP250" s="4">
        <v>1001</v>
      </c>
      <c r="AQ250" s="4">
        <v>1073</v>
      </c>
    </row>
    <row r="251" spans="1:43">
      <c r="A251" s="5" t="s">
        <v>248</v>
      </c>
      <c r="B251" s="4">
        <v>4719</v>
      </c>
      <c r="C251" s="4">
        <v>4676</v>
      </c>
      <c r="D251" s="4">
        <v>4658</v>
      </c>
      <c r="E251" s="4">
        <v>4417</v>
      </c>
      <c r="F251" s="4">
        <v>3913</v>
      </c>
      <c r="G251" s="4">
        <v>4115</v>
      </c>
      <c r="H251" s="4">
        <v>4142</v>
      </c>
      <c r="I251" s="4">
        <v>4161</v>
      </c>
      <c r="J251" s="4">
        <v>4048</v>
      </c>
      <c r="K251" s="4">
        <v>4085</v>
      </c>
      <c r="L251" s="4">
        <v>4182</v>
      </c>
      <c r="M251" s="4">
        <v>4461</v>
      </c>
      <c r="N251" s="4">
        <v>4674</v>
      </c>
      <c r="O251" s="4">
        <v>4613</v>
      </c>
      <c r="P251" s="4">
        <v>4679</v>
      </c>
      <c r="Q251" s="4">
        <v>4360</v>
      </c>
      <c r="R251" s="4">
        <v>3999</v>
      </c>
      <c r="S251" s="4">
        <v>4173</v>
      </c>
      <c r="T251" s="4">
        <v>4142</v>
      </c>
      <c r="U251" s="4">
        <v>4201</v>
      </c>
      <c r="V251" s="4">
        <v>4117</v>
      </c>
      <c r="W251" s="4">
        <v>4050</v>
      </c>
      <c r="X251" s="4">
        <v>4136</v>
      </c>
      <c r="Y251" s="4">
        <v>4346</v>
      </c>
      <c r="Z251" s="4">
        <v>4513</v>
      </c>
      <c r="AA251" s="4">
        <v>4518</v>
      </c>
      <c r="AB251" s="4">
        <v>4428</v>
      </c>
      <c r="AC251" s="4">
        <v>3859</v>
      </c>
      <c r="AD251" s="4">
        <v>3868</v>
      </c>
      <c r="AE251" s="4">
        <v>4121</v>
      </c>
      <c r="AF251" s="4">
        <v>4100</v>
      </c>
      <c r="AG251" s="4">
        <v>4145</v>
      </c>
      <c r="AH251" s="4">
        <v>4023</v>
      </c>
      <c r="AI251" s="4">
        <v>4001</v>
      </c>
      <c r="AJ251" s="4">
        <v>4081</v>
      </c>
      <c r="AK251" s="4">
        <v>4290</v>
      </c>
      <c r="AL251" s="4">
        <v>4531</v>
      </c>
      <c r="AM251" s="4">
        <v>4478</v>
      </c>
      <c r="AN251" s="4">
        <v>4392</v>
      </c>
      <c r="AO251" s="4">
        <v>3819</v>
      </c>
      <c r="AP251" s="4">
        <v>3840</v>
      </c>
      <c r="AQ251" s="4">
        <v>4081</v>
      </c>
    </row>
    <row r="252" spans="1:43">
      <c r="A252" s="5" t="s">
        <v>249</v>
      </c>
      <c r="B252" s="4">
        <v>35022</v>
      </c>
      <c r="C252" s="4">
        <v>34988</v>
      </c>
      <c r="D252" s="4">
        <v>35170</v>
      </c>
      <c r="E252" s="4">
        <v>35130</v>
      </c>
      <c r="F252" s="4">
        <v>34496</v>
      </c>
      <c r="G252" s="4">
        <v>35413</v>
      </c>
      <c r="H252" s="4">
        <v>35020</v>
      </c>
      <c r="I252" s="4">
        <v>35133</v>
      </c>
      <c r="J252" s="4">
        <v>34849</v>
      </c>
      <c r="K252" s="4">
        <v>34892</v>
      </c>
      <c r="L252" s="4">
        <v>34796</v>
      </c>
      <c r="M252" s="4">
        <v>34727</v>
      </c>
      <c r="N252" s="4">
        <v>34966</v>
      </c>
      <c r="O252" s="4">
        <v>34860</v>
      </c>
      <c r="P252" s="4">
        <v>34985</v>
      </c>
      <c r="Q252" s="4">
        <v>34514</v>
      </c>
      <c r="R252" s="4">
        <v>34285</v>
      </c>
      <c r="S252" s="4">
        <v>35001</v>
      </c>
      <c r="T252" s="4">
        <v>34379</v>
      </c>
      <c r="U252" s="4">
        <v>34667</v>
      </c>
      <c r="V252" s="4">
        <v>34710</v>
      </c>
      <c r="W252" s="4">
        <v>34578</v>
      </c>
      <c r="X252" s="4">
        <v>34315</v>
      </c>
      <c r="Y252" s="4">
        <v>34359</v>
      </c>
      <c r="Z252" s="4">
        <v>34450</v>
      </c>
      <c r="AA252" s="4">
        <v>34550</v>
      </c>
      <c r="AB252" s="4">
        <v>34394</v>
      </c>
      <c r="AC252" s="4">
        <v>33761</v>
      </c>
      <c r="AD252" s="4">
        <v>33897</v>
      </c>
      <c r="AE252" s="4">
        <v>35111</v>
      </c>
      <c r="AF252" s="4">
        <v>34604</v>
      </c>
      <c r="AG252" s="4">
        <v>34597</v>
      </c>
      <c r="AH252" s="4">
        <v>34538</v>
      </c>
      <c r="AI252" s="4">
        <v>34606</v>
      </c>
      <c r="AJ252" s="4">
        <v>34382</v>
      </c>
      <c r="AK252" s="4">
        <v>35232</v>
      </c>
      <c r="AL252" s="4">
        <v>35273</v>
      </c>
      <c r="AM252" s="4">
        <v>34900</v>
      </c>
      <c r="AN252" s="4">
        <v>35047</v>
      </c>
      <c r="AO252" s="4">
        <v>34549</v>
      </c>
      <c r="AP252" s="4">
        <v>34668</v>
      </c>
      <c r="AQ252" s="4">
        <v>35863</v>
      </c>
    </row>
    <row r="253" spans="1:43">
      <c r="A253" s="5" t="s">
        <v>250</v>
      </c>
      <c r="B253" s="4">
        <v>639</v>
      </c>
      <c r="C253" s="4">
        <v>648</v>
      </c>
      <c r="D253" s="4">
        <v>642</v>
      </c>
      <c r="E253" s="4">
        <v>645</v>
      </c>
      <c r="F253" s="4">
        <v>638</v>
      </c>
      <c r="G253" s="4">
        <v>649</v>
      </c>
      <c r="H253" s="4">
        <v>633</v>
      </c>
      <c r="I253" s="4">
        <v>634</v>
      </c>
      <c r="J253" s="4">
        <v>648</v>
      </c>
      <c r="K253" s="4">
        <v>638</v>
      </c>
      <c r="L253" s="4">
        <v>647</v>
      </c>
      <c r="M253" s="4">
        <v>646</v>
      </c>
      <c r="N253" s="4">
        <v>647</v>
      </c>
      <c r="O253" s="4">
        <v>642</v>
      </c>
      <c r="P253" s="4">
        <v>639</v>
      </c>
      <c r="Q253" s="4">
        <v>633</v>
      </c>
      <c r="R253" s="4">
        <v>626</v>
      </c>
      <c r="S253" s="4">
        <v>636</v>
      </c>
      <c r="T253" s="4">
        <v>623</v>
      </c>
      <c r="U253" s="4">
        <v>631</v>
      </c>
      <c r="V253" s="4">
        <v>628</v>
      </c>
      <c r="W253" s="4">
        <v>634</v>
      </c>
      <c r="X253" s="4">
        <v>631</v>
      </c>
      <c r="Y253" s="4">
        <v>632</v>
      </c>
      <c r="Z253" s="4">
        <v>634</v>
      </c>
      <c r="AA253" s="4">
        <v>633</v>
      </c>
      <c r="AB253" s="4">
        <v>637</v>
      </c>
      <c r="AC253" s="4">
        <v>632</v>
      </c>
      <c r="AD253" s="4">
        <v>624</v>
      </c>
      <c r="AE253" s="4">
        <v>651</v>
      </c>
      <c r="AF253" s="4">
        <v>644</v>
      </c>
      <c r="AG253" s="4">
        <v>648</v>
      </c>
      <c r="AH253" s="4">
        <v>640</v>
      </c>
      <c r="AI253" s="4">
        <v>636</v>
      </c>
      <c r="AJ253" s="4">
        <v>634</v>
      </c>
      <c r="AK253" s="4">
        <v>657</v>
      </c>
      <c r="AL253" s="4">
        <v>643</v>
      </c>
      <c r="AM253" s="4">
        <v>633</v>
      </c>
      <c r="AN253" s="4">
        <v>638</v>
      </c>
      <c r="AO253" s="4">
        <v>638</v>
      </c>
      <c r="AP253" s="4">
        <v>642</v>
      </c>
      <c r="AQ253" s="4">
        <v>662</v>
      </c>
    </row>
    <row r="254" spans="1:43">
      <c r="A254" s="5" t="s">
        <v>251</v>
      </c>
      <c r="B254" s="4">
        <v>3510</v>
      </c>
      <c r="C254" s="4">
        <v>3521</v>
      </c>
      <c r="D254" s="4">
        <v>3516</v>
      </c>
      <c r="E254" s="4">
        <v>3432</v>
      </c>
      <c r="F254" s="4">
        <v>3463</v>
      </c>
      <c r="G254" s="4">
        <v>3551</v>
      </c>
      <c r="H254" s="4">
        <v>3614</v>
      </c>
      <c r="I254" s="4">
        <v>3617</v>
      </c>
      <c r="J254" s="4">
        <v>3585</v>
      </c>
      <c r="K254" s="4">
        <v>3521</v>
      </c>
      <c r="L254" s="4">
        <v>3415</v>
      </c>
      <c r="M254" s="4">
        <v>3463</v>
      </c>
      <c r="N254" s="4">
        <v>3518</v>
      </c>
      <c r="O254" s="4">
        <v>3508</v>
      </c>
      <c r="P254" s="4">
        <v>3495</v>
      </c>
      <c r="Q254" s="4">
        <v>3427</v>
      </c>
      <c r="R254" s="4">
        <v>3415</v>
      </c>
      <c r="S254" s="4">
        <v>3524</v>
      </c>
      <c r="T254" s="4">
        <v>3512</v>
      </c>
      <c r="U254" s="4">
        <v>3564</v>
      </c>
      <c r="V254" s="4">
        <v>3541</v>
      </c>
      <c r="W254" s="4">
        <v>3562</v>
      </c>
      <c r="X254" s="4">
        <v>3406</v>
      </c>
      <c r="Y254" s="4">
        <v>3456</v>
      </c>
      <c r="Z254" s="4">
        <v>3527</v>
      </c>
      <c r="AA254" s="4">
        <v>3527</v>
      </c>
      <c r="AB254" s="4">
        <v>3501</v>
      </c>
      <c r="AC254" s="4">
        <v>3352</v>
      </c>
      <c r="AD254" s="4">
        <v>3439</v>
      </c>
      <c r="AE254" s="4">
        <v>3588</v>
      </c>
      <c r="AF254" s="4">
        <v>3601</v>
      </c>
      <c r="AG254" s="4">
        <v>3644</v>
      </c>
      <c r="AH254" s="4">
        <v>3572</v>
      </c>
      <c r="AI254" s="4">
        <v>3633</v>
      </c>
      <c r="AJ254" s="4">
        <v>3471</v>
      </c>
      <c r="AK254" s="4">
        <v>3519</v>
      </c>
      <c r="AL254" s="4">
        <v>3534</v>
      </c>
      <c r="AM254" s="4">
        <v>3486</v>
      </c>
      <c r="AN254" s="4">
        <v>3484</v>
      </c>
      <c r="AO254" s="4">
        <v>3320</v>
      </c>
      <c r="AP254" s="4">
        <v>3399</v>
      </c>
      <c r="AQ254" s="4">
        <v>3528</v>
      </c>
    </row>
    <row r="255" spans="1:43">
      <c r="A255" s="5" t="s">
        <v>252</v>
      </c>
      <c r="B255" s="4">
        <v>768</v>
      </c>
      <c r="C255" s="4">
        <v>768</v>
      </c>
      <c r="D255" s="4">
        <v>771</v>
      </c>
      <c r="E255" s="4">
        <v>774</v>
      </c>
      <c r="F255" s="4">
        <v>792</v>
      </c>
      <c r="G255" s="4">
        <v>795</v>
      </c>
      <c r="H255" s="4">
        <v>792</v>
      </c>
      <c r="I255" s="4">
        <v>776</v>
      </c>
      <c r="J255" s="4">
        <v>783</v>
      </c>
      <c r="K255" s="4">
        <v>759</v>
      </c>
      <c r="L255" s="4">
        <v>751</v>
      </c>
      <c r="M255" s="4">
        <v>760</v>
      </c>
      <c r="N255" s="4">
        <v>765</v>
      </c>
      <c r="O255" s="4">
        <v>763</v>
      </c>
      <c r="P255" s="4">
        <v>775</v>
      </c>
      <c r="Q255" s="4">
        <v>753</v>
      </c>
      <c r="R255" s="4">
        <v>768</v>
      </c>
      <c r="S255" s="4">
        <v>766</v>
      </c>
      <c r="T255" s="4">
        <v>761</v>
      </c>
      <c r="U255" s="4">
        <v>764</v>
      </c>
      <c r="V255" s="4">
        <v>770</v>
      </c>
      <c r="W255" s="4">
        <v>754</v>
      </c>
      <c r="X255" s="4">
        <v>741</v>
      </c>
      <c r="Y255" s="4">
        <v>741</v>
      </c>
      <c r="Z255" s="4">
        <v>729</v>
      </c>
      <c r="AA255" s="4">
        <v>730</v>
      </c>
      <c r="AB255" s="4">
        <v>736</v>
      </c>
      <c r="AC255" s="4">
        <v>738</v>
      </c>
      <c r="AD255" s="4">
        <v>743</v>
      </c>
      <c r="AE255" s="4">
        <v>757</v>
      </c>
      <c r="AF255" s="4">
        <v>754</v>
      </c>
      <c r="AG255" s="4">
        <v>744</v>
      </c>
      <c r="AH255" s="4">
        <v>750</v>
      </c>
      <c r="AI255" s="4">
        <v>739</v>
      </c>
      <c r="AJ255" s="4">
        <v>732</v>
      </c>
      <c r="AK255" s="4">
        <v>718</v>
      </c>
      <c r="AL255" s="4">
        <v>717</v>
      </c>
      <c r="AM255" s="4">
        <v>718</v>
      </c>
      <c r="AN255" s="4">
        <v>717</v>
      </c>
      <c r="AO255" s="4">
        <v>729</v>
      </c>
      <c r="AP255" s="4">
        <v>729</v>
      </c>
      <c r="AQ255" s="4">
        <v>732</v>
      </c>
    </row>
    <row r="256" spans="1:43">
      <c r="A256" s="5" t="s">
        <v>253</v>
      </c>
      <c r="B256" s="4">
        <v>430</v>
      </c>
      <c r="C256" s="4">
        <v>433</v>
      </c>
      <c r="D256" s="4">
        <v>432</v>
      </c>
      <c r="E256" s="4">
        <v>418</v>
      </c>
      <c r="F256" s="4">
        <v>419</v>
      </c>
      <c r="G256" s="4">
        <v>431</v>
      </c>
      <c r="H256" s="4">
        <v>441</v>
      </c>
      <c r="I256" s="4">
        <v>446</v>
      </c>
      <c r="J256" s="4">
        <v>444</v>
      </c>
      <c r="K256" s="4">
        <v>437</v>
      </c>
      <c r="L256" s="4">
        <v>423</v>
      </c>
      <c r="M256" s="4">
        <v>437</v>
      </c>
      <c r="N256" s="4">
        <v>448</v>
      </c>
      <c r="O256" s="4">
        <v>438</v>
      </c>
      <c r="P256" s="4">
        <v>441</v>
      </c>
      <c r="Q256" s="4">
        <v>432</v>
      </c>
      <c r="R256" s="4">
        <v>432</v>
      </c>
      <c r="S256" s="4">
        <v>428</v>
      </c>
      <c r="T256" s="4">
        <v>436</v>
      </c>
      <c r="U256" s="4">
        <v>439</v>
      </c>
      <c r="V256" s="4">
        <v>430</v>
      </c>
      <c r="W256" s="4">
        <v>430</v>
      </c>
      <c r="X256" s="4">
        <v>411</v>
      </c>
      <c r="Y256" s="4">
        <v>426</v>
      </c>
      <c r="Z256" s="4">
        <v>440</v>
      </c>
      <c r="AA256" s="4">
        <v>433</v>
      </c>
      <c r="AB256" s="4">
        <v>445</v>
      </c>
      <c r="AC256" s="4">
        <v>417</v>
      </c>
      <c r="AD256" s="4">
        <v>424</v>
      </c>
      <c r="AE256" s="4">
        <v>437</v>
      </c>
      <c r="AF256" s="4">
        <v>437</v>
      </c>
      <c r="AG256" s="4">
        <v>442</v>
      </c>
      <c r="AH256" s="4">
        <v>434</v>
      </c>
      <c r="AI256" s="4">
        <v>451</v>
      </c>
      <c r="AJ256" s="4">
        <v>427</v>
      </c>
      <c r="AK256" s="4">
        <v>434</v>
      </c>
      <c r="AL256" s="4">
        <v>437</v>
      </c>
      <c r="AM256" s="4">
        <v>433</v>
      </c>
      <c r="AN256" s="4">
        <v>430</v>
      </c>
      <c r="AO256" s="4">
        <v>413</v>
      </c>
      <c r="AP256" s="4">
        <v>416</v>
      </c>
      <c r="AQ256" s="4">
        <v>430</v>
      </c>
    </row>
    <row r="257" spans="1:43">
      <c r="A257" s="5" t="s">
        <v>254</v>
      </c>
      <c r="B257" s="4">
        <v>1626</v>
      </c>
      <c r="C257" s="4">
        <v>1609</v>
      </c>
      <c r="D257" s="4">
        <v>1601</v>
      </c>
      <c r="E257" s="4">
        <v>1512</v>
      </c>
      <c r="F257" s="4">
        <v>1452</v>
      </c>
      <c r="G257" s="4">
        <v>1500</v>
      </c>
      <c r="H257" s="4">
        <v>1492</v>
      </c>
      <c r="I257" s="4">
        <v>1480</v>
      </c>
      <c r="J257" s="4">
        <v>1459</v>
      </c>
      <c r="K257" s="4">
        <v>1436</v>
      </c>
      <c r="L257" s="4">
        <v>1419</v>
      </c>
      <c r="M257" s="4">
        <v>1551</v>
      </c>
      <c r="N257" s="4">
        <v>1567</v>
      </c>
      <c r="O257" s="4">
        <v>1562</v>
      </c>
      <c r="P257" s="4">
        <v>1553</v>
      </c>
      <c r="Q257" s="4">
        <v>1458</v>
      </c>
      <c r="R257" s="4">
        <v>1417</v>
      </c>
      <c r="S257" s="4">
        <v>1444</v>
      </c>
      <c r="T257" s="4">
        <v>1432</v>
      </c>
      <c r="U257" s="4">
        <v>1440</v>
      </c>
      <c r="V257" s="4">
        <v>1412</v>
      </c>
      <c r="W257" s="4">
        <v>1403</v>
      </c>
      <c r="X257" s="4">
        <v>1416</v>
      </c>
      <c r="Y257" s="4">
        <v>1502</v>
      </c>
      <c r="Z257" s="4">
        <v>1549</v>
      </c>
      <c r="AA257" s="4">
        <v>1538</v>
      </c>
      <c r="AB257" s="4">
        <v>1520</v>
      </c>
      <c r="AC257" s="4">
        <v>1388</v>
      </c>
      <c r="AD257" s="4">
        <v>1382</v>
      </c>
      <c r="AE257" s="4">
        <v>1429</v>
      </c>
      <c r="AF257" s="4">
        <v>1431</v>
      </c>
      <c r="AG257" s="4">
        <v>1424</v>
      </c>
      <c r="AH257" s="4">
        <v>1399</v>
      </c>
      <c r="AI257" s="4">
        <v>1405</v>
      </c>
      <c r="AJ257" s="4">
        <v>1396</v>
      </c>
      <c r="AK257" s="4">
        <v>1482</v>
      </c>
      <c r="AL257" s="4">
        <v>1515</v>
      </c>
      <c r="AM257" s="4">
        <v>1472</v>
      </c>
      <c r="AN257" s="4">
        <v>1470</v>
      </c>
      <c r="AO257" s="4">
        <v>1353</v>
      </c>
      <c r="AP257" s="4">
        <v>1351</v>
      </c>
      <c r="AQ257" s="4">
        <v>1390</v>
      </c>
    </row>
    <row r="258" spans="1:43">
      <c r="A258" s="5" t="s">
        <v>255</v>
      </c>
      <c r="B258" s="4">
        <v>581</v>
      </c>
      <c r="C258" s="4">
        <v>585</v>
      </c>
      <c r="D258" s="4">
        <v>593</v>
      </c>
      <c r="E258" s="4">
        <v>543</v>
      </c>
      <c r="F258" s="4">
        <v>525</v>
      </c>
      <c r="G258" s="4">
        <v>560</v>
      </c>
      <c r="H258" s="4">
        <v>555</v>
      </c>
      <c r="I258" s="4">
        <v>558</v>
      </c>
      <c r="J258" s="4">
        <v>561</v>
      </c>
      <c r="K258" s="4">
        <v>541</v>
      </c>
      <c r="L258" s="4">
        <v>529</v>
      </c>
      <c r="M258" s="4">
        <v>555</v>
      </c>
      <c r="N258" s="4">
        <v>601</v>
      </c>
      <c r="O258" s="4">
        <v>579</v>
      </c>
      <c r="P258" s="4">
        <v>572</v>
      </c>
      <c r="Q258" s="4">
        <v>536</v>
      </c>
      <c r="R258" s="4">
        <v>523</v>
      </c>
      <c r="S258" s="4">
        <v>550</v>
      </c>
      <c r="T258" s="4">
        <v>569</v>
      </c>
      <c r="U258" s="4">
        <v>560</v>
      </c>
      <c r="V258" s="4">
        <v>552</v>
      </c>
      <c r="W258" s="4">
        <v>542</v>
      </c>
      <c r="X258" s="4">
        <v>522</v>
      </c>
      <c r="Y258" s="4">
        <v>550</v>
      </c>
      <c r="Z258" s="4">
        <v>561</v>
      </c>
      <c r="AA258" s="4">
        <v>553</v>
      </c>
      <c r="AB258" s="4">
        <v>548</v>
      </c>
      <c r="AC258" s="4">
        <v>500</v>
      </c>
      <c r="AD258" s="4">
        <v>510</v>
      </c>
      <c r="AE258" s="4">
        <v>542</v>
      </c>
      <c r="AF258" s="4">
        <v>557</v>
      </c>
      <c r="AG258" s="4">
        <v>554</v>
      </c>
      <c r="AH258" s="4">
        <v>548</v>
      </c>
      <c r="AI258" s="4">
        <v>538</v>
      </c>
      <c r="AJ258" s="4">
        <v>523</v>
      </c>
      <c r="AK258" s="4">
        <v>548</v>
      </c>
      <c r="AL258" s="4">
        <v>553</v>
      </c>
      <c r="AM258" s="4">
        <v>549</v>
      </c>
      <c r="AN258" s="4">
        <v>551</v>
      </c>
      <c r="AO258" s="4">
        <v>507</v>
      </c>
      <c r="AP258" s="4">
        <v>511</v>
      </c>
      <c r="AQ258" s="4">
        <v>528</v>
      </c>
    </row>
    <row r="259" spans="1:43">
      <c r="A259" s="5" t="s">
        <v>256</v>
      </c>
      <c r="B259" s="4">
        <v>391</v>
      </c>
      <c r="C259" s="4">
        <v>388</v>
      </c>
      <c r="D259" s="4">
        <v>396</v>
      </c>
      <c r="E259" s="4">
        <v>395</v>
      </c>
      <c r="F259" s="4">
        <v>399</v>
      </c>
      <c r="G259" s="4">
        <v>410</v>
      </c>
      <c r="H259" s="4">
        <v>416</v>
      </c>
      <c r="I259" s="4">
        <v>416</v>
      </c>
      <c r="J259" s="4">
        <v>400</v>
      </c>
      <c r="K259" s="4">
        <v>396</v>
      </c>
      <c r="L259" s="4">
        <v>395</v>
      </c>
      <c r="M259" s="4">
        <v>389</v>
      </c>
      <c r="N259" s="4">
        <v>399</v>
      </c>
      <c r="O259" s="4">
        <v>400</v>
      </c>
      <c r="P259" s="4">
        <v>405</v>
      </c>
      <c r="Q259" s="4">
        <v>404</v>
      </c>
      <c r="R259" s="4">
        <v>412</v>
      </c>
      <c r="S259" s="4">
        <v>421</v>
      </c>
      <c r="T259" s="4">
        <v>425</v>
      </c>
      <c r="U259" s="4">
        <v>428</v>
      </c>
      <c r="V259" s="4">
        <v>414</v>
      </c>
      <c r="W259" s="4">
        <v>405</v>
      </c>
      <c r="X259" s="4">
        <v>403</v>
      </c>
      <c r="Y259" s="4">
        <v>399</v>
      </c>
      <c r="Z259" s="4">
        <v>400</v>
      </c>
      <c r="AA259" s="4">
        <v>397</v>
      </c>
      <c r="AB259" s="4">
        <v>399</v>
      </c>
      <c r="AC259" s="4">
        <v>400</v>
      </c>
      <c r="AD259" s="4">
        <v>400</v>
      </c>
      <c r="AE259" s="4">
        <v>413</v>
      </c>
      <c r="AF259" s="4">
        <v>416</v>
      </c>
      <c r="AG259" s="4">
        <v>413</v>
      </c>
      <c r="AH259" s="4">
        <v>398</v>
      </c>
      <c r="AI259" s="4">
        <v>395</v>
      </c>
      <c r="AJ259" s="4">
        <v>393</v>
      </c>
      <c r="AK259" s="4">
        <v>387</v>
      </c>
      <c r="AL259" s="4">
        <v>383</v>
      </c>
      <c r="AM259" s="4">
        <v>384</v>
      </c>
      <c r="AN259" s="4">
        <v>390</v>
      </c>
      <c r="AO259" s="4">
        <v>390</v>
      </c>
      <c r="AP259" s="4">
        <v>395</v>
      </c>
      <c r="AQ259" s="4">
        <v>405</v>
      </c>
    </row>
    <row r="260" spans="1:43">
      <c r="A260" s="5" t="s">
        <v>257</v>
      </c>
      <c r="B260" s="4">
        <v>172</v>
      </c>
      <c r="C260" s="4">
        <v>174</v>
      </c>
      <c r="D260" s="4">
        <v>172</v>
      </c>
      <c r="E260" s="4">
        <v>168</v>
      </c>
      <c r="F260" s="4">
        <v>163</v>
      </c>
      <c r="G260" s="4">
        <v>160</v>
      </c>
      <c r="H260" s="4">
        <v>162</v>
      </c>
      <c r="I260" s="4">
        <v>163</v>
      </c>
      <c r="J260" s="4">
        <v>169</v>
      </c>
      <c r="K260" s="4">
        <v>163</v>
      </c>
      <c r="L260" s="4">
        <v>167</v>
      </c>
      <c r="M260" s="4">
        <v>170</v>
      </c>
      <c r="N260" s="4">
        <v>167</v>
      </c>
      <c r="O260" s="4">
        <v>163</v>
      </c>
      <c r="P260" s="4">
        <v>168</v>
      </c>
      <c r="Q260" s="4">
        <v>163</v>
      </c>
      <c r="R260" s="4">
        <v>158</v>
      </c>
      <c r="S260" s="4">
        <v>163</v>
      </c>
      <c r="T260" s="4">
        <v>161</v>
      </c>
      <c r="U260" s="4">
        <v>163</v>
      </c>
      <c r="V260" s="4">
        <v>159</v>
      </c>
      <c r="W260" s="4">
        <v>165</v>
      </c>
      <c r="X260" s="4">
        <v>165</v>
      </c>
      <c r="Y260" s="4">
        <v>168</v>
      </c>
      <c r="Z260" s="4">
        <v>167</v>
      </c>
      <c r="AA260" s="4">
        <v>163</v>
      </c>
      <c r="AB260" s="4">
        <v>163</v>
      </c>
      <c r="AC260" s="4">
        <v>156</v>
      </c>
      <c r="AD260" s="4">
        <v>154</v>
      </c>
      <c r="AE260" s="4">
        <v>157</v>
      </c>
      <c r="AF260" s="4">
        <v>159</v>
      </c>
      <c r="AG260" s="4">
        <v>155</v>
      </c>
      <c r="AH260" s="4">
        <v>154</v>
      </c>
      <c r="AI260" s="4">
        <v>156</v>
      </c>
      <c r="AJ260" s="4">
        <v>158</v>
      </c>
      <c r="AK260" s="4">
        <v>163</v>
      </c>
      <c r="AL260" s="4">
        <v>158</v>
      </c>
      <c r="AM260" s="4">
        <v>158</v>
      </c>
      <c r="AN260" s="4">
        <v>160</v>
      </c>
      <c r="AO260" s="4">
        <v>156</v>
      </c>
      <c r="AP260" s="4">
        <v>154</v>
      </c>
      <c r="AQ260" s="4">
        <v>155</v>
      </c>
    </row>
    <row r="261" spans="1:43">
      <c r="A261" s="5" t="s">
        <v>258</v>
      </c>
      <c r="B261" s="4">
        <v>1414</v>
      </c>
      <c r="C261" s="4">
        <v>1428</v>
      </c>
      <c r="D261" s="4">
        <v>1446</v>
      </c>
      <c r="E261" s="4">
        <v>1408</v>
      </c>
      <c r="F261" s="4">
        <v>1337</v>
      </c>
      <c r="G261" s="4">
        <v>1365</v>
      </c>
      <c r="H261" s="4">
        <v>1399</v>
      </c>
      <c r="I261" s="4">
        <v>1397</v>
      </c>
      <c r="J261" s="4">
        <v>1402</v>
      </c>
      <c r="K261" s="4">
        <v>1396</v>
      </c>
      <c r="L261" s="4">
        <v>1400</v>
      </c>
      <c r="M261" s="4">
        <v>1436</v>
      </c>
      <c r="N261" s="4">
        <v>1463</v>
      </c>
      <c r="O261" s="4">
        <v>1441</v>
      </c>
      <c r="P261" s="4">
        <v>1439</v>
      </c>
      <c r="Q261" s="4">
        <v>1375</v>
      </c>
      <c r="R261" s="4">
        <v>1343</v>
      </c>
      <c r="S261" s="4">
        <v>1351</v>
      </c>
      <c r="T261" s="4">
        <v>1347</v>
      </c>
      <c r="U261" s="4">
        <v>1354</v>
      </c>
      <c r="V261" s="4">
        <v>1351</v>
      </c>
      <c r="W261" s="4">
        <v>1356</v>
      </c>
      <c r="X261" s="4">
        <v>1392</v>
      </c>
      <c r="Y261" s="4">
        <v>1413</v>
      </c>
      <c r="Z261" s="4">
        <v>1445</v>
      </c>
      <c r="AA261" s="4">
        <v>1433</v>
      </c>
      <c r="AB261" s="4">
        <v>1394</v>
      </c>
      <c r="AC261" s="4">
        <v>1344</v>
      </c>
      <c r="AD261" s="4">
        <v>1318</v>
      </c>
      <c r="AE261" s="4">
        <v>1343</v>
      </c>
      <c r="AF261" s="4">
        <v>1350</v>
      </c>
      <c r="AG261" s="4">
        <v>1346</v>
      </c>
      <c r="AH261" s="4">
        <v>1332</v>
      </c>
      <c r="AI261" s="4">
        <v>1356</v>
      </c>
      <c r="AJ261" s="4">
        <v>1359</v>
      </c>
      <c r="AK261" s="4">
        <v>1371</v>
      </c>
      <c r="AL261" s="4">
        <v>1374</v>
      </c>
      <c r="AM261" s="4">
        <v>1343</v>
      </c>
      <c r="AN261" s="4">
        <v>1359</v>
      </c>
      <c r="AO261" s="4">
        <v>1331</v>
      </c>
      <c r="AP261" s="4">
        <v>1292</v>
      </c>
      <c r="AQ261" s="4">
        <v>1319</v>
      </c>
    </row>
    <row r="262" spans="1:43">
      <c r="A262" s="5" t="s">
        <v>259</v>
      </c>
      <c r="B262" s="4">
        <v>675</v>
      </c>
      <c r="C262" s="4">
        <v>673</v>
      </c>
      <c r="D262" s="4">
        <v>674</v>
      </c>
      <c r="E262" s="4">
        <v>631</v>
      </c>
      <c r="F262" s="4">
        <v>617</v>
      </c>
      <c r="G262" s="4">
        <v>632</v>
      </c>
      <c r="H262" s="4">
        <v>632</v>
      </c>
      <c r="I262" s="4">
        <v>623</v>
      </c>
      <c r="J262" s="4">
        <v>614</v>
      </c>
      <c r="K262" s="4">
        <v>608</v>
      </c>
      <c r="L262" s="4">
        <v>610</v>
      </c>
      <c r="M262" s="4">
        <v>657</v>
      </c>
      <c r="N262" s="4">
        <v>660</v>
      </c>
      <c r="O262" s="4">
        <v>651</v>
      </c>
      <c r="P262" s="4">
        <v>647</v>
      </c>
      <c r="Q262" s="4">
        <v>606</v>
      </c>
      <c r="R262" s="4">
        <v>584</v>
      </c>
      <c r="S262" s="4">
        <v>595</v>
      </c>
      <c r="T262" s="4">
        <v>607</v>
      </c>
      <c r="U262" s="4">
        <v>606</v>
      </c>
      <c r="V262" s="4">
        <v>591</v>
      </c>
      <c r="W262" s="4">
        <v>595</v>
      </c>
      <c r="X262" s="4">
        <v>591</v>
      </c>
      <c r="Y262" s="4">
        <v>627</v>
      </c>
      <c r="Z262" s="4">
        <v>641</v>
      </c>
      <c r="AA262" s="4">
        <v>638</v>
      </c>
      <c r="AB262" s="4">
        <v>631</v>
      </c>
      <c r="AC262" s="4">
        <v>574</v>
      </c>
      <c r="AD262" s="4">
        <v>569</v>
      </c>
      <c r="AE262" s="4">
        <v>594</v>
      </c>
      <c r="AF262" s="4">
        <v>595</v>
      </c>
      <c r="AG262" s="4">
        <v>599</v>
      </c>
      <c r="AH262" s="4">
        <v>579</v>
      </c>
      <c r="AI262" s="4">
        <v>580</v>
      </c>
      <c r="AJ262" s="4">
        <v>576</v>
      </c>
      <c r="AK262" s="4">
        <v>607</v>
      </c>
      <c r="AL262" s="4">
        <v>622</v>
      </c>
      <c r="AM262" s="4">
        <v>621</v>
      </c>
      <c r="AN262" s="4">
        <v>621</v>
      </c>
      <c r="AO262" s="4">
        <v>566</v>
      </c>
      <c r="AP262" s="4">
        <v>563</v>
      </c>
      <c r="AQ262" s="4">
        <v>579</v>
      </c>
    </row>
    <row r="263" spans="1:43">
      <c r="A263" s="5" t="s">
        <v>260</v>
      </c>
      <c r="B263" s="4">
        <v>326</v>
      </c>
      <c r="C263" s="4">
        <v>320</v>
      </c>
      <c r="D263" s="4">
        <v>324</v>
      </c>
      <c r="E263" s="4">
        <v>332</v>
      </c>
      <c r="F263" s="4">
        <v>332</v>
      </c>
      <c r="G263" s="4">
        <v>333</v>
      </c>
      <c r="H263" s="4">
        <v>341</v>
      </c>
      <c r="I263" s="4">
        <v>329</v>
      </c>
      <c r="J263" s="4">
        <v>330</v>
      </c>
      <c r="K263" s="4">
        <v>316</v>
      </c>
      <c r="L263" s="4">
        <v>327</v>
      </c>
      <c r="M263" s="4">
        <v>332</v>
      </c>
      <c r="N263" s="4">
        <v>327</v>
      </c>
      <c r="O263" s="4">
        <v>320</v>
      </c>
      <c r="P263" s="4">
        <v>322</v>
      </c>
      <c r="Q263" s="4">
        <v>340</v>
      </c>
      <c r="R263" s="4">
        <v>331</v>
      </c>
      <c r="S263" s="4">
        <v>328</v>
      </c>
      <c r="T263" s="4">
        <v>331</v>
      </c>
      <c r="U263" s="4">
        <v>328</v>
      </c>
      <c r="V263" s="4">
        <v>327</v>
      </c>
      <c r="W263" s="4">
        <v>324</v>
      </c>
      <c r="X263" s="4">
        <v>333</v>
      </c>
      <c r="Y263" s="4">
        <v>325</v>
      </c>
      <c r="Z263" s="4">
        <v>331</v>
      </c>
      <c r="AA263" s="4">
        <v>336</v>
      </c>
      <c r="AB263" s="4">
        <v>336</v>
      </c>
      <c r="AC263" s="4">
        <v>327</v>
      </c>
      <c r="AD263" s="4">
        <v>327</v>
      </c>
      <c r="AE263" s="4">
        <v>326</v>
      </c>
      <c r="AF263" s="4">
        <v>321</v>
      </c>
      <c r="AG263" s="4">
        <v>319</v>
      </c>
      <c r="AH263" s="4">
        <v>323</v>
      </c>
      <c r="AI263" s="4">
        <v>323</v>
      </c>
      <c r="AJ263" s="4">
        <v>330</v>
      </c>
      <c r="AK263" s="4">
        <v>325</v>
      </c>
      <c r="AL263" s="4">
        <v>327</v>
      </c>
      <c r="AM263" s="4">
        <v>325</v>
      </c>
      <c r="AN263" s="4">
        <v>330</v>
      </c>
      <c r="AO263" s="4">
        <v>328</v>
      </c>
      <c r="AP263" s="4">
        <v>323</v>
      </c>
      <c r="AQ263" s="4">
        <v>324</v>
      </c>
    </row>
    <row r="264" spans="1:43">
      <c r="A264" s="5" t="s">
        <v>261</v>
      </c>
      <c r="B264" s="4">
        <v>1176</v>
      </c>
      <c r="C264" s="4">
        <v>1194</v>
      </c>
      <c r="D264" s="4">
        <v>1190</v>
      </c>
      <c r="E264" s="4">
        <v>1218</v>
      </c>
      <c r="F264" s="4">
        <v>1220</v>
      </c>
      <c r="G264" s="4">
        <v>1218</v>
      </c>
      <c r="H264" s="4">
        <v>1228</v>
      </c>
      <c r="I264" s="4">
        <v>1231</v>
      </c>
      <c r="J264" s="4">
        <v>1221</v>
      </c>
      <c r="K264" s="4">
        <v>1239</v>
      </c>
      <c r="L264" s="4">
        <v>1231</v>
      </c>
      <c r="M264" s="4">
        <v>1222</v>
      </c>
      <c r="N264" s="4">
        <v>1200</v>
      </c>
      <c r="O264" s="4">
        <v>1207</v>
      </c>
      <c r="P264" s="4">
        <v>1201</v>
      </c>
      <c r="Q264" s="4">
        <v>1205</v>
      </c>
      <c r="R264" s="4">
        <v>1226</v>
      </c>
      <c r="S264" s="4">
        <v>1234</v>
      </c>
      <c r="T264" s="4">
        <v>1239</v>
      </c>
      <c r="U264" s="4">
        <v>1236</v>
      </c>
      <c r="V264" s="4">
        <v>1234</v>
      </c>
      <c r="W264" s="4">
        <v>1242</v>
      </c>
      <c r="X264" s="4">
        <v>1243</v>
      </c>
      <c r="Y264" s="4">
        <v>1226</v>
      </c>
      <c r="Z264" s="4">
        <v>1197</v>
      </c>
      <c r="AA264" s="4">
        <v>1214</v>
      </c>
      <c r="AB264" s="4">
        <v>1207</v>
      </c>
      <c r="AC264" s="4">
        <v>1215</v>
      </c>
      <c r="AD264" s="4">
        <v>1226</v>
      </c>
      <c r="AE264" s="4">
        <v>1252</v>
      </c>
      <c r="AF264" s="4">
        <v>1241</v>
      </c>
      <c r="AG264" s="4">
        <v>1242</v>
      </c>
      <c r="AH264" s="4">
        <v>1244</v>
      </c>
      <c r="AI264" s="4">
        <v>1254</v>
      </c>
      <c r="AJ264" s="4">
        <v>1241</v>
      </c>
      <c r="AK264" s="4">
        <v>1224</v>
      </c>
      <c r="AL264" s="4">
        <v>1196</v>
      </c>
      <c r="AM264" s="4">
        <v>1196</v>
      </c>
      <c r="AN264" s="4">
        <v>1197</v>
      </c>
      <c r="AO264" s="4">
        <v>1209</v>
      </c>
      <c r="AP264" s="4">
        <v>1217</v>
      </c>
      <c r="AQ264" s="4">
        <v>1226</v>
      </c>
    </row>
    <row r="265" spans="1:43">
      <c r="A265" s="5" t="s">
        <v>262</v>
      </c>
      <c r="B265" s="4">
        <v>1828</v>
      </c>
      <c r="C265" s="4">
        <v>1826</v>
      </c>
      <c r="D265" s="4">
        <v>1845</v>
      </c>
      <c r="E265" s="4">
        <v>1831</v>
      </c>
      <c r="F265" s="4">
        <v>1820</v>
      </c>
      <c r="G265" s="4">
        <v>1844</v>
      </c>
      <c r="H265" s="4">
        <v>1850</v>
      </c>
      <c r="I265" s="4">
        <v>1848</v>
      </c>
      <c r="J265" s="4">
        <v>1828</v>
      </c>
      <c r="K265" s="4">
        <v>1826</v>
      </c>
      <c r="L265" s="4">
        <v>1811</v>
      </c>
      <c r="M265" s="4">
        <v>1821</v>
      </c>
      <c r="N265" s="4">
        <v>1841</v>
      </c>
      <c r="O265" s="4">
        <v>1839</v>
      </c>
      <c r="P265" s="4">
        <v>1861</v>
      </c>
      <c r="Q265" s="4">
        <v>1786</v>
      </c>
      <c r="R265" s="4">
        <v>1809</v>
      </c>
      <c r="S265" s="4">
        <v>1830</v>
      </c>
      <c r="T265" s="4">
        <v>1844</v>
      </c>
      <c r="U265" s="4">
        <v>1825</v>
      </c>
      <c r="V265" s="4">
        <v>1816</v>
      </c>
      <c r="W265" s="4">
        <v>1844</v>
      </c>
      <c r="X265" s="4">
        <v>1807</v>
      </c>
      <c r="Y265" s="4">
        <v>1829</v>
      </c>
      <c r="Z265" s="4">
        <v>1831</v>
      </c>
      <c r="AA265" s="4">
        <v>1823</v>
      </c>
      <c r="AB265" s="4">
        <v>1823</v>
      </c>
      <c r="AC265" s="4">
        <v>1784</v>
      </c>
      <c r="AD265" s="4">
        <v>1800</v>
      </c>
      <c r="AE265" s="4">
        <v>1866</v>
      </c>
      <c r="AF265" s="4">
        <v>1878</v>
      </c>
      <c r="AG265" s="4">
        <v>1844</v>
      </c>
      <c r="AH265" s="4">
        <v>1822</v>
      </c>
      <c r="AI265" s="4">
        <v>1849</v>
      </c>
      <c r="AJ265" s="4">
        <v>1822</v>
      </c>
      <c r="AK265" s="4">
        <v>1839</v>
      </c>
      <c r="AL265" s="4">
        <v>1792</v>
      </c>
      <c r="AM265" s="4">
        <v>1772</v>
      </c>
      <c r="AN265" s="4">
        <v>1773</v>
      </c>
      <c r="AO265" s="4">
        <v>1743</v>
      </c>
      <c r="AP265" s="4">
        <v>1749</v>
      </c>
      <c r="AQ265" s="4">
        <v>1802</v>
      </c>
    </row>
    <row r="266" spans="1:43">
      <c r="A266" s="5" t="s">
        <v>263</v>
      </c>
      <c r="B266" s="4">
        <v>195</v>
      </c>
      <c r="C266" s="4">
        <v>191</v>
      </c>
      <c r="D266" s="4">
        <v>194</v>
      </c>
      <c r="E266" s="4">
        <v>196</v>
      </c>
      <c r="F266" s="4">
        <v>198</v>
      </c>
      <c r="G266" s="4">
        <v>202</v>
      </c>
      <c r="H266" s="4">
        <v>201</v>
      </c>
      <c r="I266" s="4">
        <v>198</v>
      </c>
      <c r="J266" s="4">
        <v>197</v>
      </c>
      <c r="K266" s="4">
        <v>195</v>
      </c>
      <c r="L266" s="4">
        <v>194</v>
      </c>
      <c r="M266" s="4">
        <v>194</v>
      </c>
      <c r="N266" s="4">
        <v>192</v>
      </c>
      <c r="O266" s="4">
        <v>190</v>
      </c>
      <c r="P266" s="4">
        <v>187</v>
      </c>
      <c r="Q266" s="4">
        <v>195</v>
      </c>
      <c r="R266" s="4">
        <v>196</v>
      </c>
      <c r="S266" s="4">
        <v>199</v>
      </c>
      <c r="T266" s="4">
        <v>198</v>
      </c>
      <c r="U266" s="4">
        <v>198</v>
      </c>
      <c r="V266" s="4">
        <v>199</v>
      </c>
      <c r="W266" s="4">
        <v>196</v>
      </c>
      <c r="X266" s="4">
        <v>200</v>
      </c>
      <c r="Y266" s="4">
        <v>198</v>
      </c>
      <c r="Z266" s="4">
        <v>199</v>
      </c>
      <c r="AA266" s="4">
        <v>201</v>
      </c>
      <c r="AB266" s="4">
        <v>199</v>
      </c>
      <c r="AC266" s="4">
        <v>199</v>
      </c>
      <c r="AD266" s="4">
        <v>201</v>
      </c>
      <c r="AE266" s="4">
        <v>204</v>
      </c>
      <c r="AF266" s="4">
        <v>204</v>
      </c>
      <c r="AG266" s="4">
        <v>200</v>
      </c>
      <c r="AH266" s="4">
        <v>201</v>
      </c>
      <c r="AI266" s="4">
        <v>200</v>
      </c>
      <c r="AJ266" s="4">
        <v>203</v>
      </c>
      <c r="AK266" s="4">
        <v>200</v>
      </c>
      <c r="AL266" s="4">
        <v>197</v>
      </c>
      <c r="AM266" s="4">
        <v>197</v>
      </c>
      <c r="AN266" s="4">
        <v>196</v>
      </c>
      <c r="AO266" s="4">
        <v>196</v>
      </c>
      <c r="AP266" s="4">
        <v>200</v>
      </c>
      <c r="AQ266" s="4">
        <v>199</v>
      </c>
    </row>
    <row r="267" spans="1:43">
      <c r="A267" s="5" t="s">
        <v>264</v>
      </c>
      <c r="B267" s="4">
        <v>312</v>
      </c>
      <c r="C267" s="4">
        <v>308</v>
      </c>
      <c r="D267" s="4">
        <v>308</v>
      </c>
      <c r="E267" s="4">
        <v>300</v>
      </c>
      <c r="F267" s="4">
        <v>300</v>
      </c>
      <c r="G267" s="4">
        <v>316</v>
      </c>
      <c r="H267" s="4">
        <v>316</v>
      </c>
      <c r="I267" s="4">
        <v>315</v>
      </c>
      <c r="J267" s="4">
        <v>314</v>
      </c>
      <c r="K267" s="4">
        <v>306</v>
      </c>
      <c r="L267" s="4">
        <v>300</v>
      </c>
      <c r="M267" s="4">
        <v>310</v>
      </c>
      <c r="N267" s="4">
        <v>316</v>
      </c>
      <c r="O267" s="4">
        <v>315</v>
      </c>
      <c r="P267" s="4">
        <v>316</v>
      </c>
      <c r="Q267" s="4">
        <v>305</v>
      </c>
      <c r="R267" s="4">
        <v>299</v>
      </c>
      <c r="S267" s="4">
        <v>314</v>
      </c>
      <c r="T267" s="4">
        <v>311</v>
      </c>
      <c r="U267" s="4">
        <v>319</v>
      </c>
      <c r="V267" s="4">
        <v>306</v>
      </c>
      <c r="W267" s="4">
        <v>301</v>
      </c>
      <c r="X267" s="4">
        <v>300</v>
      </c>
      <c r="Y267" s="4">
        <v>307</v>
      </c>
      <c r="Z267" s="4">
        <v>308</v>
      </c>
      <c r="AA267" s="4">
        <v>305</v>
      </c>
      <c r="AB267" s="4">
        <v>299</v>
      </c>
      <c r="AC267" s="4">
        <v>287</v>
      </c>
      <c r="AD267" s="4">
        <v>286</v>
      </c>
      <c r="AE267" s="4">
        <v>297</v>
      </c>
      <c r="AF267" s="4">
        <v>305</v>
      </c>
      <c r="AG267" s="4">
        <v>303</v>
      </c>
      <c r="AH267" s="4">
        <v>294</v>
      </c>
      <c r="AI267" s="4">
        <v>300</v>
      </c>
      <c r="AJ267" s="4">
        <v>289</v>
      </c>
      <c r="AK267" s="4">
        <v>304</v>
      </c>
      <c r="AL267" s="4">
        <v>306</v>
      </c>
      <c r="AM267" s="4">
        <v>300</v>
      </c>
      <c r="AN267" s="4">
        <v>300</v>
      </c>
      <c r="AO267" s="4">
        <v>276</v>
      </c>
      <c r="AP267" s="4">
        <v>283</v>
      </c>
      <c r="AQ267" s="4">
        <v>296</v>
      </c>
    </row>
    <row r="268" spans="1:43">
      <c r="A268" s="5" t="s">
        <v>265</v>
      </c>
      <c r="B268" s="4">
        <v>447</v>
      </c>
      <c r="C268" s="4">
        <v>439</v>
      </c>
      <c r="D268" s="4">
        <v>441</v>
      </c>
      <c r="E268" s="4">
        <v>465</v>
      </c>
      <c r="F268" s="4">
        <v>472</v>
      </c>
      <c r="G268" s="4">
        <v>471</v>
      </c>
      <c r="H268" s="4">
        <v>486</v>
      </c>
      <c r="I268" s="4">
        <v>475</v>
      </c>
      <c r="J268" s="4">
        <v>482</v>
      </c>
      <c r="K268" s="4">
        <v>473</v>
      </c>
      <c r="L268" s="4">
        <v>465</v>
      </c>
      <c r="M268" s="4">
        <v>453</v>
      </c>
      <c r="N268" s="4">
        <v>439</v>
      </c>
      <c r="O268" s="4">
        <v>437</v>
      </c>
      <c r="P268" s="4">
        <v>445</v>
      </c>
      <c r="Q268" s="4">
        <v>452</v>
      </c>
      <c r="R268" s="4">
        <v>461</v>
      </c>
      <c r="S268" s="4">
        <v>470</v>
      </c>
      <c r="T268" s="4">
        <v>477</v>
      </c>
      <c r="U268" s="4">
        <v>469</v>
      </c>
      <c r="V268" s="4">
        <v>455</v>
      </c>
      <c r="W268" s="4">
        <v>453</v>
      </c>
      <c r="X268" s="4">
        <v>448</v>
      </c>
      <c r="Y268" s="4">
        <v>443</v>
      </c>
      <c r="Z268" s="4">
        <v>438</v>
      </c>
      <c r="AA268" s="4">
        <v>436</v>
      </c>
      <c r="AB268" s="4">
        <v>445</v>
      </c>
      <c r="AC268" s="4">
        <v>453</v>
      </c>
      <c r="AD268" s="4">
        <v>455</v>
      </c>
      <c r="AE268" s="4">
        <v>450</v>
      </c>
      <c r="AF268" s="4">
        <v>451</v>
      </c>
      <c r="AG268" s="4">
        <v>436</v>
      </c>
      <c r="AH268" s="4">
        <v>435</v>
      </c>
      <c r="AI268" s="4">
        <v>429</v>
      </c>
      <c r="AJ268" s="4">
        <v>423</v>
      </c>
      <c r="AK268" s="4">
        <v>416</v>
      </c>
      <c r="AL268" s="4">
        <v>428</v>
      </c>
      <c r="AM268" s="4">
        <v>427</v>
      </c>
      <c r="AN268" s="4">
        <v>426</v>
      </c>
      <c r="AO268" s="4">
        <v>436</v>
      </c>
      <c r="AP268" s="4">
        <v>449</v>
      </c>
      <c r="AQ268" s="4">
        <v>442</v>
      </c>
    </row>
    <row r="269" spans="1:43">
      <c r="A269" s="5" t="s">
        <v>266</v>
      </c>
      <c r="B269" s="4">
        <v>417</v>
      </c>
      <c r="C269" s="4">
        <v>415</v>
      </c>
      <c r="D269" s="4">
        <v>412</v>
      </c>
      <c r="E269" s="4">
        <v>424</v>
      </c>
      <c r="F269" s="4">
        <v>424</v>
      </c>
      <c r="G269" s="4">
        <v>420</v>
      </c>
      <c r="H269" s="4">
        <v>424</v>
      </c>
      <c r="I269" s="4">
        <v>418</v>
      </c>
      <c r="J269" s="4">
        <v>420</v>
      </c>
      <c r="K269" s="4">
        <v>399</v>
      </c>
      <c r="L269" s="4">
        <v>391</v>
      </c>
      <c r="M269" s="4">
        <v>390</v>
      </c>
      <c r="N269" s="4">
        <v>392</v>
      </c>
      <c r="O269" s="4">
        <v>389</v>
      </c>
      <c r="P269" s="4">
        <v>395</v>
      </c>
      <c r="Q269" s="4">
        <v>392</v>
      </c>
      <c r="R269" s="4">
        <v>404</v>
      </c>
      <c r="S269" s="4">
        <v>403</v>
      </c>
      <c r="T269" s="4">
        <v>400</v>
      </c>
      <c r="U269" s="4">
        <v>402</v>
      </c>
      <c r="V269" s="4">
        <v>403</v>
      </c>
      <c r="W269" s="4">
        <v>396</v>
      </c>
      <c r="X269" s="4">
        <v>390</v>
      </c>
      <c r="Y269" s="4">
        <v>387</v>
      </c>
      <c r="Z269" s="4">
        <v>378</v>
      </c>
      <c r="AA269" s="4">
        <v>382</v>
      </c>
      <c r="AB269" s="4">
        <v>380</v>
      </c>
      <c r="AC269" s="4">
        <v>380</v>
      </c>
      <c r="AD269" s="4">
        <v>385</v>
      </c>
      <c r="AE269" s="4">
        <v>393</v>
      </c>
      <c r="AF269" s="4">
        <v>392</v>
      </c>
      <c r="AG269" s="4">
        <v>385</v>
      </c>
      <c r="AH269" s="4">
        <v>388</v>
      </c>
      <c r="AI269" s="4">
        <v>382</v>
      </c>
      <c r="AJ269" s="4">
        <v>375</v>
      </c>
      <c r="AK269" s="4">
        <v>368</v>
      </c>
      <c r="AL269" s="4">
        <v>369</v>
      </c>
      <c r="AM269" s="4">
        <v>369</v>
      </c>
      <c r="AN269" s="4">
        <v>369</v>
      </c>
      <c r="AO269" s="4">
        <v>372</v>
      </c>
      <c r="AP269" s="4">
        <v>378</v>
      </c>
      <c r="AQ269" s="4">
        <v>380</v>
      </c>
    </row>
    <row r="270" spans="1:43">
      <c r="A270" s="5" t="s">
        <v>267</v>
      </c>
      <c r="B270" s="4">
        <v>249</v>
      </c>
      <c r="C270" s="4">
        <v>243</v>
      </c>
      <c r="D270" s="4">
        <v>243</v>
      </c>
      <c r="E270" s="4">
        <v>247</v>
      </c>
      <c r="F270" s="4">
        <v>246</v>
      </c>
      <c r="G270" s="4">
        <v>246</v>
      </c>
      <c r="H270" s="4">
        <v>262</v>
      </c>
      <c r="I270" s="4">
        <v>256</v>
      </c>
      <c r="J270" s="4">
        <v>249</v>
      </c>
      <c r="K270" s="4">
        <v>247</v>
      </c>
      <c r="L270" s="4">
        <v>250</v>
      </c>
      <c r="M270" s="4">
        <v>259</v>
      </c>
      <c r="N270" s="4">
        <v>248</v>
      </c>
      <c r="O270" s="4">
        <v>247</v>
      </c>
      <c r="P270" s="4">
        <v>248</v>
      </c>
      <c r="Q270" s="4">
        <v>256</v>
      </c>
      <c r="R270" s="4">
        <v>257</v>
      </c>
      <c r="S270" s="4">
        <v>261</v>
      </c>
      <c r="T270" s="4">
        <v>257</v>
      </c>
      <c r="U270" s="4">
        <v>248</v>
      </c>
      <c r="V270" s="4">
        <v>247</v>
      </c>
      <c r="W270" s="4">
        <v>249</v>
      </c>
      <c r="X270" s="4">
        <v>241</v>
      </c>
      <c r="Y270" s="4">
        <v>236</v>
      </c>
      <c r="Z270" s="4">
        <v>231</v>
      </c>
      <c r="AA270" s="4">
        <v>234</v>
      </c>
      <c r="AB270" s="4">
        <v>230</v>
      </c>
      <c r="AC270" s="4">
        <v>232</v>
      </c>
      <c r="AD270" s="4">
        <v>234</v>
      </c>
      <c r="AE270" s="4">
        <v>239</v>
      </c>
      <c r="AF270" s="4">
        <v>238</v>
      </c>
      <c r="AG270" s="4">
        <v>235</v>
      </c>
      <c r="AH270" s="4">
        <v>227</v>
      </c>
      <c r="AI270" s="4">
        <v>231</v>
      </c>
      <c r="AJ270" s="4">
        <v>228</v>
      </c>
      <c r="AK270" s="4">
        <v>217</v>
      </c>
      <c r="AL270" s="4">
        <v>227</v>
      </c>
      <c r="AM270" s="4">
        <v>219</v>
      </c>
      <c r="AN270" s="4">
        <v>226</v>
      </c>
      <c r="AO270" s="4">
        <v>232</v>
      </c>
      <c r="AP270" s="4">
        <v>233</v>
      </c>
      <c r="AQ270" s="4">
        <v>226</v>
      </c>
    </row>
    <row r="271" spans="1:43">
      <c r="A271" s="5" t="s">
        <v>268</v>
      </c>
      <c r="B271" s="4">
        <v>780</v>
      </c>
      <c r="C271" s="4">
        <v>784</v>
      </c>
      <c r="D271" s="4">
        <v>792</v>
      </c>
      <c r="E271" s="4">
        <v>811</v>
      </c>
      <c r="F271" s="4">
        <v>807</v>
      </c>
      <c r="G271" s="4">
        <v>800</v>
      </c>
      <c r="H271" s="4">
        <v>797</v>
      </c>
      <c r="I271" s="4">
        <v>786</v>
      </c>
      <c r="J271" s="4">
        <v>777</v>
      </c>
      <c r="K271" s="4">
        <v>767</v>
      </c>
      <c r="L271" s="4">
        <v>762</v>
      </c>
      <c r="M271" s="4">
        <v>781</v>
      </c>
      <c r="N271" s="4">
        <v>788</v>
      </c>
      <c r="O271" s="4">
        <v>803</v>
      </c>
      <c r="P271" s="4">
        <v>807</v>
      </c>
      <c r="Q271" s="4">
        <v>809</v>
      </c>
      <c r="R271" s="4">
        <v>795</v>
      </c>
      <c r="S271" s="4">
        <v>784</v>
      </c>
      <c r="T271" s="4">
        <v>792</v>
      </c>
      <c r="U271" s="4">
        <v>781</v>
      </c>
      <c r="V271" s="4">
        <v>801</v>
      </c>
      <c r="W271" s="4">
        <v>802</v>
      </c>
      <c r="X271" s="4">
        <v>783</v>
      </c>
      <c r="Y271" s="4">
        <v>795</v>
      </c>
      <c r="Z271" s="4">
        <v>782</v>
      </c>
      <c r="AA271" s="4">
        <v>777</v>
      </c>
      <c r="AB271" s="4">
        <v>775</v>
      </c>
      <c r="AC271" s="4">
        <v>769</v>
      </c>
      <c r="AD271" s="4">
        <v>772</v>
      </c>
      <c r="AE271" s="4">
        <v>790</v>
      </c>
      <c r="AF271" s="4">
        <v>792</v>
      </c>
      <c r="AG271" s="4">
        <v>795</v>
      </c>
      <c r="AH271" s="4">
        <v>781</v>
      </c>
      <c r="AI271" s="4">
        <v>803</v>
      </c>
      <c r="AJ271" s="4">
        <v>791</v>
      </c>
      <c r="AK271" s="4">
        <v>802</v>
      </c>
      <c r="AL271" s="4">
        <v>777</v>
      </c>
      <c r="AM271" s="4">
        <v>757</v>
      </c>
      <c r="AN271" s="4">
        <v>761</v>
      </c>
      <c r="AO271" s="4">
        <v>752</v>
      </c>
      <c r="AP271" s="4">
        <v>758</v>
      </c>
      <c r="AQ271" s="4">
        <v>768</v>
      </c>
    </row>
    <row r="272" spans="1:43">
      <c r="A272" s="5" t="s">
        <v>269</v>
      </c>
      <c r="B272" s="4">
        <v>1975</v>
      </c>
      <c r="C272" s="4">
        <v>1979</v>
      </c>
      <c r="D272" s="4">
        <v>1981</v>
      </c>
      <c r="E272" s="4">
        <v>1995</v>
      </c>
      <c r="F272" s="4">
        <v>1966</v>
      </c>
      <c r="G272" s="4">
        <v>2002</v>
      </c>
      <c r="H272" s="4">
        <v>1963</v>
      </c>
      <c r="I272" s="4">
        <v>1982</v>
      </c>
      <c r="J272" s="4">
        <v>1969</v>
      </c>
      <c r="K272" s="4">
        <v>1955</v>
      </c>
      <c r="L272" s="4">
        <v>1951</v>
      </c>
      <c r="M272" s="4">
        <v>1954</v>
      </c>
      <c r="N272" s="4">
        <v>1979</v>
      </c>
      <c r="O272" s="4">
        <v>1973</v>
      </c>
      <c r="P272" s="4">
        <v>1962</v>
      </c>
      <c r="Q272" s="4">
        <v>1959</v>
      </c>
      <c r="R272" s="4">
        <v>1948</v>
      </c>
      <c r="S272" s="4">
        <v>1957</v>
      </c>
      <c r="T272" s="4">
        <v>1916</v>
      </c>
      <c r="U272" s="4">
        <v>1937</v>
      </c>
      <c r="V272" s="4">
        <v>1924</v>
      </c>
      <c r="W272" s="4">
        <v>1940</v>
      </c>
      <c r="X272" s="4">
        <v>1913</v>
      </c>
      <c r="Y272" s="4">
        <v>1907</v>
      </c>
      <c r="Z272" s="4">
        <v>1957</v>
      </c>
      <c r="AA272" s="4">
        <v>1938</v>
      </c>
      <c r="AB272" s="4">
        <v>1943</v>
      </c>
      <c r="AC272" s="4">
        <v>1909</v>
      </c>
      <c r="AD272" s="4">
        <v>1900</v>
      </c>
      <c r="AE272" s="4">
        <v>1951</v>
      </c>
      <c r="AF272" s="4">
        <v>1935</v>
      </c>
      <c r="AG272" s="4">
        <v>1923</v>
      </c>
      <c r="AH272" s="4">
        <v>1954</v>
      </c>
      <c r="AI272" s="4">
        <v>1960</v>
      </c>
      <c r="AJ272" s="4">
        <v>1956</v>
      </c>
      <c r="AK272" s="4">
        <v>1992</v>
      </c>
      <c r="AL272" s="4">
        <v>2021</v>
      </c>
      <c r="AM272" s="4">
        <v>1972</v>
      </c>
      <c r="AN272" s="4">
        <v>1973</v>
      </c>
      <c r="AO272" s="4">
        <v>1992</v>
      </c>
      <c r="AP272" s="4">
        <v>1973</v>
      </c>
      <c r="AQ272" s="4">
        <v>2026</v>
      </c>
    </row>
    <row r="273" spans="1:43">
      <c r="A273" s="5" t="s">
        <v>270</v>
      </c>
      <c r="B273" s="4">
        <v>4883</v>
      </c>
      <c r="C273" s="4">
        <v>4939</v>
      </c>
      <c r="D273" s="4">
        <v>4917</v>
      </c>
      <c r="E273" s="4">
        <v>5000</v>
      </c>
      <c r="F273" s="4">
        <v>5032</v>
      </c>
      <c r="G273" s="4">
        <v>5065</v>
      </c>
      <c r="H273" s="4">
        <v>5099</v>
      </c>
      <c r="I273" s="4">
        <v>5113</v>
      </c>
      <c r="J273" s="4">
        <v>5046</v>
      </c>
      <c r="K273" s="4">
        <v>5080</v>
      </c>
      <c r="L273" s="4">
        <v>5057</v>
      </c>
      <c r="M273" s="4">
        <v>4988</v>
      </c>
      <c r="N273" s="4">
        <v>4942</v>
      </c>
      <c r="O273" s="4">
        <v>5003</v>
      </c>
      <c r="P273" s="4">
        <v>4958</v>
      </c>
      <c r="Q273" s="4">
        <v>5004</v>
      </c>
      <c r="R273" s="4">
        <v>5063</v>
      </c>
      <c r="S273" s="4">
        <v>5100</v>
      </c>
      <c r="T273" s="4">
        <v>5106</v>
      </c>
      <c r="U273" s="4">
        <v>5120</v>
      </c>
      <c r="V273" s="4">
        <v>5130</v>
      </c>
      <c r="W273" s="4">
        <v>5143</v>
      </c>
      <c r="X273" s="4">
        <v>5132</v>
      </c>
      <c r="Y273" s="4">
        <v>5071</v>
      </c>
      <c r="Z273" s="4">
        <v>4966</v>
      </c>
      <c r="AA273" s="4">
        <v>5040</v>
      </c>
      <c r="AB273" s="4">
        <v>5009</v>
      </c>
      <c r="AC273" s="4">
        <v>5016</v>
      </c>
      <c r="AD273" s="4">
        <v>5060</v>
      </c>
      <c r="AE273" s="4">
        <v>5163</v>
      </c>
      <c r="AF273" s="4">
        <v>5137</v>
      </c>
      <c r="AG273" s="4">
        <v>5113</v>
      </c>
      <c r="AH273" s="4">
        <v>5126</v>
      </c>
      <c r="AI273" s="4">
        <v>5150</v>
      </c>
      <c r="AJ273" s="4">
        <v>5099</v>
      </c>
      <c r="AK273" s="4">
        <v>5026</v>
      </c>
      <c r="AL273" s="4">
        <v>4934</v>
      </c>
      <c r="AM273" s="4">
        <v>4934</v>
      </c>
      <c r="AN273" s="4">
        <v>4948</v>
      </c>
      <c r="AO273" s="4">
        <v>5022</v>
      </c>
      <c r="AP273" s="4">
        <v>5040</v>
      </c>
      <c r="AQ273" s="4">
        <v>5143</v>
      </c>
    </row>
    <row r="274" spans="1:43">
      <c r="A274" s="5" t="s">
        <v>271</v>
      </c>
      <c r="B274" s="4">
        <v>1158</v>
      </c>
      <c r="C274" s="4">
        <v>1153</v>
      </c>
      <c r="D274" s="4">
        <v>1158</v>
      </c>
      <c r="E274" s="4">
        <v>1224</v>
      </c>
      <c r="F274" s="4">
        <v>1217</v>
      </c>
      <c r="G274" s="4">
        <v>1208</v>
      </c>
      <c r="H274" s="4">
        <v>1202</v>
      </c>
      <c r="I274" s="4">
        <v>1170</v>
      </c>
      <c r="J274" s="4">
        <v>1161</v>
      </c>
      <c r="K274" s="4">
        <v>1148</v>
      </c>
      <c r="L274" s="4">
        <v>1170</v>
      </c>
      <c r="M274" s="4">
        <v>1177</v>
      </c>
      <c r="N274" s="4">
        <v>1151</v>
      </c>
      <c r="O274" s="4">
        <v>1149</v>
      </c>
      <c r="P274" s="4">
        <v>1164</v>
      </c>
      <c r="Q274" s="4">
        <v>1202</v>
      </c>
      <c r="R274" s="4">
        <v>1184</v>
      </c>
      <c r="S274" s="4">
        <v>1166</v>
      </c>
      <c r="T274" s="4">
        <v>1165</v>
      </c>
      <c r="U274" s="4">
        <v>1142</v>
      </c>
      <c r="V274" s="4">
        <v>1229</v>
      </c>
      <c r="W274" s="4">
        <v>1214</v>
      </c>
      <c r="X274" s="4">
        <v>1186</v>
      </c>
      <c r="Y274" s="4">
        <v>1177</v>
      </c>
      <c r="Z274" s="4">
        <v>1150</v>
      </c>
      <c r="AA274" s="4">
        <v>1139</v>
      </c>
      <c r="AB274" s="4">
        <v>1146</v>
      </c>
      <c r="AC274" s="4">
        <v>1187</v>
      </c>
      <c r="AD274" s="4">
        <v>1174</v>
      </c>
      <c r="AE274" s="4">
        <v>1186</v>
      </c>
      <c r="AF274" s="4">
        <v>1181</v>
      </c>
      <c r="AG274" s="4">
        <v>1164</v>
      </c>
      <c r="AH274" s="4">
        <v>1155</v>
      </c>
      <c r="AI274" s="4">
        <v>1166</v>
      </c>
      <c r="AJ274" s="4">
        <v>1158</v>
      </c>
      <c r="AK274" s="4">
        <v>1150</v>
      </c>
      <c r="AL274" s="4">
        <v>1112</v>
      </c>
      <c r="AM274" s="4">
        <v>1103</v>
      </c>
      <c r="AN274" s="4">
        <v>1094</v>
      </c>
      <c r="AO274" s="4">
        <v>1108</v>
      </c>
      <c r="AP274" s="4">
        <v>1114</v>
      </c>
      <c r="AQ274" s="4">
        <v>1141</v>
      </c>
    </row>
    <row r="275" spans="1:43">
      <c r="A275" s="5" t="s">
        <v>272</v>
      </c>
      <c r="B275" s="4">
        <v>25451</v>
      </c>
      <c r="C275" s="4">
        <v>25339</v>
      </c>
      <c r="D275" s="4">
        <v>25585</v>
      </c>
      <c r="E275" s="4">
        <v>25669</v>
      </c>
      <c r="F275" s="4">
        <v>25463</v>
      </c>
      <c r="G275" s="4">
        <v>25680</v>
      </c>
      <c r="H275" s="4">
        <v>25597</v>
      </c>
      <c r="I275" s="4">
        <v>25415</v>
      </c>
      <c r="J275" s="4">
        <v>25152</v>
      </c>
      <c r="K275" s="4">
        <v>25092</v>
      </c>
      <c r="L275" s="4">
        <v>24977</v>
      </c>
      <c r="M275" s="4">
        <v>25334</v>
      </c>
      <c r="N275" s="4">
        <v>25582</v>
      </c>
      <c r="O275" s="4">
        <v>25607</v>
      </c>
      <c r="P275" s="4">
        <v>25796</v>
      </c>
      <c r="Q275" s="4">
        <v>25097</v>
      </c>
      <c r="R275" s="4">
        <v>25203</v>
      </c>
      <c r="S275" s="4">
        <v>25395</v>
      </c>
      <c r="T275" s="4">
        <v>25556</v>
      </c>
      <c r="U275" s="4">
        <v>25295</v>
      </c>
      <c r="V275" s="4">
        <v>25357</v>
      </c>
      <c r="W275" s="4">
        <v>25576</v>
      </c>
      <c r="X275" s="4">
        <v>25060</v>
      </c>
      <c r="Y275" s="4">
        <v>25382</v>
      </c>
      <c r="Z275" s="4">
        <v>25390</v>
      </c>
      <c r="AA275" s="4">
        <v>25143</v>
      </c>
      <c r="AB275" s="4">
        <v>25163</v>
      </c>
      <c r="AC275" s="4">
        <v>24873</v>
      </c>
      <c r="AD275" s="4">
        <v>24928</v>
      </c>
      <c r="AE275" s="4">
        <v>25807</v>
      </c>
      <c r="AF275" s="4">
        <v>25943</v>
      </c>
      <c r="AG275" s="4">
        <v>25736</v>
      </c>
      <c r="AH275" s="4">
        <v>25441</v>
      </c>
      <c r="AI275" s="4">
        <v>25736</v>
      </c>
      <c r="AJ275" s="4">
        <v>25318</v>
      </c>
      <c r="AK275" s="4">
        <v>25505</v>
      </c>
      <c r="AL275" s="4">
        <v>24840</v>
      </c>
      <c r="AM275" s="4">
        <v>24417</v>
      </c>
      <c r="AN275" s="4">
        <v>24417</v>
      </c>
      <c r="AO275" s="4">
        <v>24042</v>
      </c>
      <c r="AP275" s="4">
        <v>24239</v>
      </c>
      <c r="AQ275" s="4">
        <v>24945</v>
      </c>
    </row>
    <row r="276" spans="1:43">
      <c r="A276" s="5" t="s">
        <v>273</v>
      </c>
      <c r="B276" s="4">
        <v>239</v>
      </c>
      <c r="C276" s="4">
        <v>233</v>
      </c>
      <c r="D276" s="4">
        <v>235</v>
      </c>
      <c r="E276" s="4">
        <v>245</v>
      </c>
      <c r="F276" s="4">
        <v>248</v>
      </c>
      <c r="G276" s="4">
        <v>251</v>
      </c>
      <c r="H276" s="4">
        <v>248</v>
      </c>
      <c r="I276" s="4">
        <v>246</v>
      </c>
      <c r="J276" s="4">
        <v>242</v>
      </c>
      <c r="K276" s="4">
        <v>239</v>
      </c>
      <c r="L276" s="4">
        <v>238</v>
      </c>
      <c r="M276" s="4">
        <v>241</v>
      </c>
      <c r="N276" s="4">
        <v>242</v>
      </c>
      <c r="O276" s="4">
        <v>244</v>
      </c>
      <c r="P276" s="4">
        <v>244</v>
      </c>
      <c r="Q276" s="4">
        <v>241</v>
      </c>
      <c r="R276" s="4">
        <v>241</v>
      </c>
      <c r="S276" s="4">
        <v>244</v>
      </c>
      <c r="T276" s="4">
        <v>243</v>
      </c>
      <c r="U276" s="4">
        <v>239</v>
      </c>
      <c r="V276" s="4">
        <v>242</v>
      </c>
      <c r="W276" s="4">
        <v>247</v>
      </c>
      <c r="X276" s="4">
        <v>243</v>
      </c>
      <c r="Y276" s="4">
        <v>239</v>
      </c>
      <c r="Z276" s="4">
        <v>238</v>
      </c>
      <c r="AA276" s="4">
        <v>238</v>
      </c>
      <c r="AB276" s="4">
        <v>237</v>
      </c>
      <c r="AC276" s="4">
        <v>235</v>
      </c>
      <c r="AD276" s="4">
        <v>239</v>
      </c>
      <c r="AE276" s="4">
        <v>245</v>
      </c>
      <c r="AF276" s="4">
        <v>249</v>
      </c>
      <c r="AG276" s="4">
        <v>251</v>
      </c>
      <c r="AH276" s="4">
        <v>251</v>
      </c>
      <c r="AI276" s="4">
        <v>247</v>
      </c>
      <c r="AJ276" s="4">
        <v>239</v>
      </c>
      <c r="AK276" s="4">
        <v>241</v>
      </c>
      <c r="AL276" s="4">
        <v>239</v>
      </c>
      <c r="AM276" s="4">
        <v>232</v>
      </c>
      <c r="AN276" s="4">
        <v>234</v>
      </c>
      <c r="AO276" s="4">
        <v>231</v>
      </c>
      <c r="AP276" s="4">
        <v>239</v>
      </c>
      <c r="AQ276" s="4">
        <v>240</v>
      </c>
    </row>
    <row r="277" spans="1:43">
      <c r="A277" s="5" t="s">
        <v>274</v>
      </c>
      <c r="B277" s="4">
        <v>33156</v>
      </c>
      <c r="C277" s="4">
        <v>32852</v>
      </c>
      <c r="D277" s="4">
        <v>33080</v>
      </c>
      <c r="E277" s="4">
        <v>32668</v>
      </c>
      <c r="F277" s="4">
        <v>32490</v>
      </c>
      <c r="G277" s="4">
        <v>33216</v>
      </c>
      <c r="H277" s="4">
        <v>33499</v>
      </c>
      <c r="I277" s="4">
        <v>33418</v>
      </c>
      <c r="J277" s="4">
        <v>32552</v>
      </c>
      <c r="K277" s="4">
        <v>32184</v>
      </c>
      <c r="L277" s="4">
        <v>32114</v>
      </c>
      <c r="M277" s="4">
        <v>32680</v>
      </c>
      <c r="N277" s="4">
        <v>32756</v>
      </c>
      <c r="O277" s="4">
        <v>32540</v>
      </c>
      <c r="P277" s="4">
        <v>32687</v>
      </c>
      <c r="Q277" s="4">
        <v>32164</v>
      </c>
      <c r="R277" s="4">
        <v>32064</v>
      </c>
      <c r="S277" s="4">
        <v>32697</v>
      </c>
      <c r="T277" s="4">
        <v>32975</v>
      </c>
      <c r="U277" s="4">
        <v>33072</v>
      </c>
      <c r="V277" s="4">
        <v>32307</v>
      </c>
      <c r="W277" s="4">
        <v>32006</v>
      </c>
      <c r="X277" s="4">
        <v>31833</v>
      </c>
      <c r="Y277" s="4">
        <v>32198</v>
      </c>
      <c r="Z277" s="4">
        <v>32279</v>
      </c>
      <c r="AA277" s="4">
        <v>32022</v>
      </c>
      <c r="AB277" s="4">
        <v>31963</v>
      </c>
      <c r="AC277" s="4">
        <v>31218</v>
      </c>
      <c r="AD277" s="4">
        <v>31423</v>
      </c>
      <c r="AE277" s="4">
        <v>32223</v>
      </c>
      <c r="AF277" s="4">
        <v>32457</v>
      </c>
      <c r="AG277" s="4">
        <v>32497</v>
      </c>
      <c r="AH277" s="4">
        <v>31510</v>
      </c>
      <c r="AI277" s="4">
        <v>31342</v>
      </c>
      <c r="AJ277" s="4">
        <v>31201</v>
      </c>
      <c r="AK277" s="4">
        <v>31526</v>
      </c>
      <c r="AL277" s="4">
        <v>31468</v>
      </c>
      <c r="AM277" s="4">
        <v>31131</v>
      </c>
      <c r="AN277" s="4">
        <v>31196</v>
      </c>
      <c r="AO277" s="4">
        <v>30485</v>
      </c>
      <c r="AP277" s="4">
        <v>30812</v>
      </c>
      <c r="AQ277" s="4">
        <v>31610</v>
      </c>
    </row>
    <row r="278" spans="1:43">
      <c r="A278" s="5" t="s">
        <v>275</v>
      </c>
      <c r="B278" s="4">
        <v>1886</v>
      </c>
      <c r="C278" s="4">
        <v>1888</v>
      </c>
      <c r="D278" s="4">
        <v>1924</v>
      </c>
      <c r="E278" s="4">
        <v>1890</v>
      </c>
      <c r="F278" s="4">
        <v>1901</v>
      </c>
      <c r="G278" s="4">
        <v>1943</v>
      </c>
      <c r="H278" s="4">
        <v>1972</v>
      </c>
      <c r="I278" s="4">
        <v>1971</v>
      </c>
      <c r="J278" s="4">
        <v>1890</v>
      </c>
      <c r="K278" s="4">
        <v>1872</v>
      </c>
      <c r="L278" s="4">
        <v>1891</v>
      </c>
      <c r="M278" s="4">
        <v>1867</v>
      </c>
      <c r="N278" s="4">
        <v>1890</v>
      </c>
      <c r="O278" s="4">
        <v>1878</v>
      </c>
      <c r="P278" s="4">
        <v>1890</v>
      </c>
      <c r="Q278" s="4">
        <v>1897</v>
      </c>
      <c r="R278" s="4">
        <v>1896</v>
      </c>
      <c r="S278" s="4">
        <v>1939</v>
      </c>
      <c r="T278" s="4">
        <v>1970</v>
      </c>
      <c r="U278" s="4">
        <v>1970</v>
      </c>
      <c r="V278" s="4">
        <v>1904</v>
      </c>
      <c r="W278" s="4">
        <v>1882</v>
      </c>
      <c r="X278" s="4">
        <v>1868</v>
      </c>
      <c r="Y278" s="4">
        <v>1851</v>
      </c>
      <c r="Z278" s="4">
        <v>1838</v>
      </c>
      <c r="AA278" s="4">
        <v>1833</v>
      </c>
      <c r="AB278" s="4">
        <v>1834</v>
      </c>
      <c r="AC278" s="4">
        <v>1841</v>
      </c>
      <c r="AD278" s="4">
        <v>1848</v>
      </c>
      <c r="AE278" s="4">
        <v>1892</v>
      </c>
      <c r="AF278" s="4">
        <v>1914</v>
      </c>
      <c r="AG278" s="4">
        <v>1918</v>
      </c>
      <c r="AH278" s="4">
        <v>1848</v>
      </c>
      <c r="AI278" s="4">
        <v>1839</v>
      </c>
      <c r="AJ278" s="4">
        <v>1828</v>
      </c>
      <c r="AK278" s="4">
        <v>1803</v>
      </c>
      <c r="AL278" s="4">
        <v>1804</v>
      </c>
      <c r="AM278" s="4">
        <v>1795</v>
      </c>
      <c r="AN278" s="4">
        <v>1804</v>
      </c>
      <c r="AO278" s="4">
        <v>1810</v>
      </c>
      <c r="AP278" s="4">
        <v>1827</v>
      </c>
      <c r="AQ278" s="4">
        <v>1877</v>
      </c>
    </row>
    <row r="279" spans="1:43">
      <c r="A279" s="5" t="s">
        <v>276</v>
      </c>
      <c r="B279" s="4">
        <v>476</v>
      </c>
      <c r="C279" s="4">
        <v>471</v>
      </c>
      <c r="D279" s="4">
        <v>478</v>
      </c>
      <c r="E279" s="4">
        <v>494</v>
      </c>
      <c r="F279" s="4">
        <v>501</v>
      </c>
      <c r="G279" s="4">
        <v>512</v>
      </c>
      <c r="H279" s="4">
        <v>500</v>
      </c>
      <c r="I279" s="4">
        <v>501</v>
      </c>
      <c r="J279" s="4">
        <v>494</v>
      </c>
      <c r="K279" s="4">
        <v>482</v>
      </c>
      <c r="L279" s="4">
        <v>486</v>
      </c>
      <c r="M279" s="4">
        <v>477</v>
      </c>
      <c r="N279" s="4">
        <v>482</v>
      </c>
      <c r="O279" s="4">
        <v>474</v>
      </c>
      <c r="P279" s="4">
        <v>471</v>
      </c>
      <c r="Q279" s="4">
        <v>484</v>
      </c>
      <c r="R279" s="4">
        <v>493</v>
      </c>
      <c r="S279" s="4">
        <v>503</v>
      </c>
      <c r="T279" s="4">
        <v>484</v>
      </c>
      <c r="U279" s="4">
        <v>483</v>
      </c>
      <c r="V279" s="4">
        <v>473</v>
      </c>
      <c r="W279" s="4">
        <v>459</v>
      </c>
      <c r="X279" s="4">
        <v>467</v>
      </c>
      <c r="Y279" s="4">
        <v>475</v>
      </c>
      <c r="Z279" s="4">
        <v>476</v>
      </c>
      <c r="AA279" s="4">
        <v>472</v>
      </c>
      <c r="AB279" s="4">
        <v>467</v>
      </c>
      <c r="AC279" s="4">
        <v>485</v>
      </c>
      <c r="AD279" s="4">
        <v>483</v>
      </c>
      <c r="AE279" s="4">
        <v>473</v>
      </c>
      <c r="AF279" s="4">
        <v>478</v>
      </c>
      <c r="AG279" s="4">
        <v>478</v>
      </c>
      <c r="AH279" s="4">
        <v>467</v>
      </c>
      <c r="AI279" s="4">
        <v>470</v>
      </c>
      <c r="AJ279" s="4">
        <v>460</v>
      </c>
      <c r="AK279" s="4">
        <v>474</v>
      </c>
      <c r="AL279" s="4">
        <v>475</v>
      </c>
      <c r="AM279" s="4">
        <v>467</v>
      </c>
      <c r="AN279" s="4">
        <v>456</v>
      </c>
      <c r="AO279" s="4">
        <v>434</v>
      </c>
      <c r="AP279" s="4">
        <v>461</v>
      </c>
      <c r="AQ279" s="4">
        <v>472</v>
      </c>
    </row>
    <row r="280" spans="1:43">
      <c r="A280" s="5" t="s">
        <v>277</v>
      </c>
      <c r="B280" s="4">
        <v>3931</v>
      </c>
      <c r="C280" s="4">
        <v>4000</v>
      </c>
      <c r="D280" s="4">
        <v>4029</v>
      </c>
      <c r="E280" s="4">
        <v>4056</v>
      </c>
      <c r="F280" s="4">
        <v>4051</v>
      </c>
      <c r="G280" s="4">
        <v>4090</v>
      </c>
      <c r="H280" s="4">
        <v>4117</v>
      </c>
      <c r="I280" s="4">
        <v>4087</v>
      </c>
      <c r="J280" s="4">
        <v>4035</v>
      </c>
      <c r="K280" s="4">
        <v>4074</v>
      </c>
      <c r="L280" s="4">
        <v>4095</v>
      </c>
      <c r="M280" s="4">
        <v>4036</v>
      </c>
      <c r="N280" s="4">
        <v>4025</v>
      </c>
      <c r="O280" s="4">
        <v>4061</v>
      </c>
      <c r="P280" s="4">
        <v>4032</v>
      </c>
      <c r="Q280" s="4">
        <v>4026</v>
      </c>
      <c r="R280" s="4">
        <v>4076</v>
      </c>
      <c r="S280" s="4">
        <v>4124</v>
      </c>
      <c r="T280" s="4">
        <v>4108</v>
      </c>
      <c r="U280" s="4">
        <v>4114</v>
      </c>
      <c r="V280" s="4">
        <v>4090</v>
      </c>
      <c r="W280" s="4">
        <v>4115</v>
      </c>
      <c r="X280" s="4">
        <v>4078</v>
      </c>
      <c r="Y280" s="4">
        <v>4057</v>
      </c>
      <c r="Z280" s="4">
        <v>4014</v>
      </c>
      <c r="AA280" s="4">
        <v>4014</v>
      </c>
      <c r="AB280" s="4">
        <v>4003</v>
      </c>
      <c r="AC280" s="4">
        <v>3996</v>
      </c>
      <c r="AD280" s="4">
        <v>4037</v>
      </c>
      <c r="AE280" s="4">
        <v>4126</v>
      </c>
      <c r="AF280" s="4">
        <v>4093</v>
      </c>
      <c r="AG280" s="4">
        <v>4102</v>
      </c>
      <c r="AH280" s="4">
        <v>4114</v>
      </c>
      <c r="AI280" s="4">
        <v>4110</v>
      </c>
      <c r="AJ280" s="4">
        <v>4095</v>
      </c>
      <c r="AK280" s="4">
        <v>4034</v>
      </c>
      <c r="AL280" s="4">
        <v>3960</v>
      </c>
      <c r="AM280" s="4">
        <v>3935</v>
      </c>
      <c r="AN280" s="4">
        <v>3942</v>
      </c>
      <c r="AO280" s="4">
        <v>4019</v>
      </c>
      <c r="AP280" s="4">
        <v>4033</v>
      </c>
      <c r="AQ280" s="4">
        <v>4117</v>
      </c>
    </row>
    <row r="281" spans="1:43">
      <c r="A281" s="5" t="s">
        <v>278</v>
      </c>
      <c r="B281" s="4">
        <v>1159</v>
      </c>
      <c r="C281" s="4">
        <v>1164</v>
      </c>
      <c r="D281" s="4">
        <v>1171</v>
      </c>
      <c r="E281" s="4">
        <v>1146</v>
      </c>
      <c r="F281" s="4">
        <v>1128</v>
      </c>
      <c r="G281" s="4">
        <v>1161</v>
      </c>
      <c r="H281" s="4">
        <v>1179</v>
      </c>
      <c r="I281" s="4">
        <v>1177</v>
      </c>
      <c r="J281" s="4">
        <v>1175</v>
      </c>
      <c r="K281" s="4">
        <v>1158</v>
      </c>
      <c r="L281" s="4">
        <v>1117</v>
      </c>
      <c r="M281" s="4">
        <v>1146</v>
      </c>
      <c r="N281" s="4">
        <v>1179</v>
      </c>
      <c r="O281" s="4">
        <v>1162</v>
      </c>
      <c r="P281" s="4">
        <v>1169</v>
      </c>
      <c r="Q281" s="4">
        <v>1136</v>
      </c>
      <c r="R281" s="4">
        <v>1126</v>
      </c>
      <c r="S281" s="4">
        <v>1151</v>
      </c>
      <c r="T281" s="4">
        <v>1146</v>
      </c>
      <c r="U281" s="4">
        <v>1165</v>
      </c>
      <c r="V281" s="4">
        <v>1148</v>
      </c>
      <c r="W281" s="4">
        <v>1166</v>
      </c>
      <c r="X281" s="4">
        <v>1119</v>
      </c>
      <c r="Y281" s="4">
        <v>1144</v>
      </c>
      <c r="Z281" s="4">
        <v>1184</v>
      </c>
      <c r="AA281" s="4">
        <v>1177</v>
      </c>
      <c r="AB281" s="4">
        <v>1186</v>
      </c>
      <c r="AC281" s="4">
        <v>1117</v>
      </c>
      <c r="AD281" s="4">
        <v>1127</v>
      </c>
      <c r="AE281" s="4">
        <v>1158</v>
      </c>
      <c r="AF281" s="4">
        <v>1158</v>
      </c>
      <c r="AG281" s="4">
        <v>1173</v>
      </c>
      <c r="AH281" s="4">
        <v>1171</v>
      </c>
      <c r="AI281" s="4">
        <v>1195</v>
      </c>
      <c r="AJ281" s="4">
        <v>1151</v>
      </c>
      <c r="AK281" s="4">
        <v>1162</v>
      </c>
      <c r="AL281" s="4">
        <v>1184</v>
      </c>
      <c r="AM281" s="4">
        <v>1173</v>
      </c>
      <c r="AN281" s="4">
        <v>1168</v>
      </c>
      <c r="AO281" s="4">
        <v>1104</v>
      </c>
      <c r="AP281" s="4">
        <v>1114</v>
      </c>
      <c r="AQ281" s="4">
        <v>1149</v>
      </c>
    </row>
    <row r="282" spans="1:43">
      <c r="A282" s="5" t="s">
        <v>279</v>
      </c>
      <c r="B282" s="4">
        <v>554</v>
      </c>
      <c r="C282" s="4">
        <v>554</v>
      </c>
      <c r="D282" s="4">
        <v>566</v>
      </c>
      <c r="E282" s="4">
        <v>580</v>
      </c>
      <c r="F282" s="4">
        <v>578</v>
      </c>
      <c r="G282" s="4">
        <v>589</v>
      </c>
      <c r="H282" s="4">
        <v>570</v>
      </c>
      <c r="I282" s="4">
        <v>580</v>
      </c>
      <c r="J282" s="4">
        <v>577</v>
      </c>
      <c r="K282" s="4">
        <v>577</v>
      </c>
      <c r="L282" s="4">
        <v>575</v>
      </c>
      <c r="M282" s="4">
        <v>568</v>
      </c>
      <c r="N282" s="4">
        <v>563</v>
      </c>
      <c r="O282" s="4">
        <v>568</v>
      </c>
      <c r="P282" s="4">
        <v>568</v>
      </c>
      <c r="Q282" s="4">
        <v>565</v>
      </c>
      <c r="R282" s="4">
        <v>567</v>
      </c>
      <c r="S282" s="4">
        <v>574</v>
      </c>
      <c r="T282" s="4">
        <v>561</v>
      </c>
      <c r="U282" s="4">
        <v>567</v>
      </c>
      <c r="V282" s="4">
        <v>573</v>
      </c>
      <c r="W282" s="4">
        <v>573</v>
      </c>
      <c r="X282" s="4">
        <v>571</v>
      </c>
      <c r="Y282" s="4">
        <v>579</v>
      </c>
      <c r="Z282" s="4">
        <v>568</v>
      </c>
      <c r="AA282" s="4">
        <v>566</v>
      </c>
      <c r="AB282" s="4">
        <v>568</v>
      </c>
      <c r="AC282" s="4">
        <v>576</v>
      </c>
      <c r="AD282" s="4">
        <v>565</v>
      </c>
      <c r="AE282" s="4">
        <v>573</v>
      </c>
      <c r="AF282" s="4">
        <v>562</v>
      </c>
      <c r="AG282" s="4">
        <v>561</v>
      </c>
      <c r="AH282" s="4">
        <v>569</v>
      </c>
      <c r="AI282" s="4">
        <v>572</v>
      </c>
      <c r="AJ282" s="4">
        <v>570</v>
      </c>
      <c r="AK282" s="4">
        <v>583</v>
      </c>
      <c r="AL282" s="4">
        <v>568</v>
      </c>
      <c r="AM282" s="4">
        <v>577</v>
      </c>
      <c r="AN282" s="4">
        <v>579</v>
      </c>
      <c r="AO282" s="4">
        <v>588</v>
      </c>
      <c r="AP282" s="4">
        <v>585</v>
      </c>
      <c r="AQ282" s="4">
        <v>590</v>
      </c>
    </row>
    <row r="283" spans="1:43">
      <c r="A283" s="5" t="s">
        <v>280</v>
      </c>
      <c r="B283" s="4">
        <v>272</v>
      </c>
      <c r="C283" s="4">
        <v>267</v>
      </c>
      <c r="D283" s="4">
        <v>275</v>
      </c>
      <c r="E283" s="4">
        <v>271</v>
      </c>
      <c r="F283" s="4">
        <v>254</v>
      </c>
      <c r="G283" s="4">
        <v>260</v>
      </c>
      <c r="H283" s="4">
        <v>242</v>
      </c>
      <c r="I283" s="4">
        <v>239</v>
      </c>
      <c r="J283" s="4">
        <v>244</v>
      </c>
      <c r="K283" s="4">
        <v>229</v>
      </c>
      <c r="L283" s="4">
        <v>234</v>
      </c>
      <c r="M283" s="4">
        <v>235</v>
      </c>
      <c r="N283" s="4">
        <v>238</v>
      </c>
      <c r="O283" s="4">
        <v>238</v>
      </c>
      <c r="P283" s="4">
        <v>234</v>
      </c>
      <c r="Q283" s="4">
        <v>240</v>
      </c>
      <c r="R283" s="4">
        <v>235</v>
      </c>
      <c r="S283" s="4">
        <v>234</v>
      </c>
      <c r="T283" s="4">
        <v>230</v>
      </c>
      <c r="U283" s="4">
        <v>229</v>
      </c>
      <c r="V283" s="4">
        <v>233</v>
      </c>
      <c r="W283" s="4">
        <v>231</v>
      </c>
      <c r="X283" s="4">
        <v>230</v>
      </c>
      <c r="Y283" s="4">
        <v>235</v>
      </c>
      <c r="Z283" s="4">
        <v>229</v>
      </c>
      <c r="AA283" s="4">
        <v>228</v>
      </c>
      <c r="AB283" s="4">
        <v>234</v>
      </c>
      <c r="AC283" s="4">
        <v>229</v>
      </c>
      <c r="AD283" s="4">
        <v>232</v>
      </c>
      <c r="AE283" s="4">
        <v>238</v>
      </c>
      <c r="AF283" s="4">
        <v>233</v>
      </c>
      <c r="AG283" s="4">
        <v>226</v>
      </c>
      <c r="AH283" s="4">
        <v>231</v>
      </c>
      <c r="AI283" s="4">
        <v>231</v>
      </c>
      <c r="AJ283" s="4">
        <v>233</v>
      </c>
      <c r="AK283" s="4">
        <v>228</v>
      </c>
      <c r="AL283" s="4">
        <v>224</v>
      </c>
      <c r="AM283" s="4">
        <v>221</v>
      </c>
      <c r="AN283" s="4">
        <v>231</v>
      </c>
      <c r="AO283" s="4">
        <v>225</v>
      </c>
      <c r="AP283" s="4">
        <v>226</v>
      </c>
      <c r="AQ283" s="4">
        <v>231</v>
      </c>
    </row>
    <row r="284" spans="1:43">
      <c r="A284" s="5" t="s">
        <v>281</v>
      </c>
      <c r="B284" s="4">
        <v>1857</v>
      </c>
      <c r="C284" s="4">
        <v>1801</v>
      </c>
      <c r="D284" s="4">
        <v>1793</v>
      </c>
      <c r="E284" s="4">
        <v>1862</v>
      </c>
      <c r="F284" s="4">
        <v>1914</v>
      </c>
      <c r="G284" s="4">
        <v>1921</v>
      </c>
      <c r="H284" s="4">
        <v>2056</v>
      </c>
      <c r="I284" s="4">
        <v>2094</v>
      </c>
      <c r="J284" s="4">
        <v>2001</v>
      </c>
      <c r="K284" s="4">
        <v>1980</v>
      </c>
      <c r="L284" s="4">
        <v>1911</v>
      </c>
      <c r="M284" s="4">
        <v>1873</v>
      </c>
      <c r="N284" s="4">
        <v>1860</v>
      </c>
      <c r="O284" s="4">
        <v>1831</v>
      </c>
      <c r="P284" s="4">
        <v>1849</v>
      </c>
      <c r="Q284" s="4">
        <v>1851</v>
      </c>
      <c r="R284" s="4">
        <v>1914</v>
      </c>
      <c r="S284" s="4">
        <v>1962</v>
      </c>
      <c r="T284" s="4">
        <v>2010</v>
      </c>
      <c r="U284" s="4">
        <v>2071</v>
      </c>
      <c r="V284" s="4">
        <v>1980</v>
      </c>
      <c r="W284" s="4">
        <v>1974</v>
      </c>
      <c r="X284" s="4">
        <v>1926</v>
      </c>
      <c r="Y284" s="4">
        <v>1874</v>
      </c>
      <c r="Z284" s="4">
        <v>1825</v>
      </c>
      <c r="AA284" s="4">
        <v>1792</v>
      </c>
      <c r="AB284" s="4">
        <v>1806</v>
      </c>
      <c r="AC284" s="4">
        <v>1809</v>
      </c>
      <c r="AD284" s="4">
        <v>1894</v>
      </c>
      <c r="AE284" s="4">
        <v>1959</v>
      </c>
      <c r="AF284" s="4">
        <v>1994</v>
      </c>
      <c r="AG284" s="4">
        <v>2049</v>
      </c>
      <c r="AH284" s="4">
        <v>1946</v>
      </c>
      <c r="AI284" s="4">
        <v>1922</v>
      </c>
      <c r="AJ284" s="4">
        <v>1863</v>
      </c>
      <c r="AK284" s="4">
        <v>1812</v>
      </c>
      <c r="AL284" s="4">
        <v>1758</v>
      </c>
      <c r="AM284" s="4">
        <v>1728</v>
      </c>
      <c r="AN284" s="4">
        <v>1734</v>
      </c>
      <c r="AO284" s="4">
        <v>1740</v>
      </c>
      <c r="AP284" s="4">
        <v>1833</v>
      </c>
      <c r="AQ284" s="4">
        <v>1869</v>
      </c>
    </row>
    <row r="285" spans="1:43">
      <c r="A285" s="5" t="s">
        <v>282</v>
      </c>
      <c r="B285" s="4">
        <v>3427</v>
      </c>
      <c r="C285" s="4">
        <v>3340</v>
      </c>
      <c r="D285" s="4">
        <v>3322</v>
      </c>
      <c r="E285" s="4">
        <v>3438</v>
      </c>
      <c r="F285" s="4">
        <v>3543</v>
      </c>
      <c r="G285" s="4">
        <v>3556</v>
      </c>
      <c r="H285" s="4">
        <v>3797</v>
      </c>
      <c r="I285" s="4">
        <v>3861</v>
      </c>
      <c r="J285" s="4">
        <v>3696</v>
      </c>
      <c r="K285" s="4">
        <v>3644</v>
      </c>
      <c r="L285" s="4">
        <v>3532</v>
      </c>
      <c r="M285" s="4">
        <v>3454</v>
      </c>
      <c r="N285" s="4">
        <v>3428</v>
      </c>
      <c r="O285" s="4">
        <v>3383</v>
      </c>
      <c r="P285" s="4">
        <v>3412</v>
      </c>
      <c r="Q285" s="4">
        <v>3415</v>
      </c>
      <c r="R285" s="4">
        <v>3540</v>
      </c>
      <c r="S285" s="4">
        <v>3635</v>
      </c>
      <c r="T285" s="4">
        <v>3701</v>
      </c>
      <c r="U285" s="4">
        <v>3821</v>
      </c>
      <c r="V285" s="4">
        <v>3668</v>
      </c>
      <c r="W285" s="4">
        <v>3630</v>
      </c>
      <c r="X285" s="4">
        <v>3540</v>
      </c>
      <c r="Y285" s="4">
        <v>3459</v>
      </c>
      <c r="Z285" s="4">
        <v>3349</v>
      </c>
      <c r="AA285" s="4">
        <v>3301</v>
      </c>
      <c r="AB285" s="4">
        <v>3319</v>
      </c>
      <c r="AC285" s="4">
        <v>3335</v>
      </c>
      <c r="AD285" s="4">
        <v>3496</v>
      </c>
      <c r="AE285" s="4">
        <v>3592</v>
      </c>
      <c r="AF285" s="4">
        <v>3661</v>
      </c>
      <c r="AG285" s="4">
        <v>3745</v>
      </c>
      <c r="AH285" s="4">
        <v>3563</v>
      </c>
      <c r="AI285" s="4">
        <v>3535</v>
      </c>
      <c r="AJ285" s="4">
        <v>3449</v>
      </c>
      <c r="AK285" s="4">
        <v>3355</v>
      </c>
      <c r="AL285" s="4">
        <v>3241</v>
      </c>
      <c r="AM285" s="4">
        <v>3187</v>
      </c>
      <c r="AN285" s="4">
        <v>3204</v>
      </c>
      <c r="AO285" s="4">
        <v>3237</v>
      </c>
      <c r="AP285" s="4">
        <v>3395</v>
      </c>
      <c r="AQ285" s="4">
        <v>3461</v>
      </c>
    </row>
    <row r="286" spans="1:43">
      <c r="A286" s="5" t="s">
        <v>283</v>
      </c>
      <c r="B286" s="4">
        <v>585</v>
      </c>
      <c r="C286" s="4">
        <v>587</v>
      </c>
      <c r="D286" s="4">
        <v>591</v>
      </c>
      <c r="E286" s="4">
        <v>598</v>
      </c>
      <c r="F286" s="4">
        <v>590</v>
      </c>
      <c r="G286" s="4">
        <v>601</v>
      </c>
      <c r="H286" s="4">
        <v>590</v>
      </c>
      <c r="I286" s="4">
        <v>594</v>
      </c>
      <c r="J286" s="4">
        <v>601</v>
      </c>
      <c r="K286" s="4">
        <v>601</v>
      </c>
      <c r="L286" s="4">
        <v>600</v>
      </c>
      <c r="M286" s="4">
        <v>585</v>
      </c>
      <c r="N286" s="4">
        <v>579</v>
      </c>
      <c r="O286" s="4">
        <v>581</v>
      </c>
      <c r="P286" s="4">
        <v>591</v>
      </c>
      <c r="Q286" s="4">
        <v>592</v>
      </c>
      <c r="R286" s="4">
        <v>601</v>
      </c>
      <c r="S286" s="4">
        <v>597</v>
      </c>
      <c r="T286" s="4">
        <v>581</v>
      </c>
      <c r="U286" s="4">
        <v>587</v>
      </c>
      <c r="V286" s="4">
        <v>590</v>
      </c>
      <c r="W286" s="4">
        <v>591</v>
      </c>
      <c r="X286" s="4">
        <v>586</v>
      </c>
      <c r="Y286" s="4">
        <v>579</v>
      </c>
      <c r="Z286" s="4">
        <v>576</v>
      </c>
      <c r="AA286" s="4">
        <v>578</v>
      </c>
      <c r="AB286" s="4">
        <v>581</v>
      </c>
      <c r="AC286" s="4">
        <v>588</v>
      </c>
      <c r="AD286" s="4">
        <v>581</v>
      </c>
      <c r="AE286" s="4">
        <v>595</v>
      </c>
      <c r="AF286" s="4">
        <v>591</v>
      </c>
      <c r="AG286" s="4">
        <v>589</v>
      </c>
      <c r="AH286" s="4">
        <v>597</v>
      </c>
      <c r="AI286" s="4">
        <v>583</v>
      </c>
      <c r="AJ286" s="4">
        <v>580</v>
      </c>
      <c r="AK286" s="4">
        <v>595</v>
      </c>
      <c r="AL286" s="4">
        <v>595</v>
      </c>
      <c r="AM286" s="4">
        <v>595</v>
      </c>
      <c r="AN286" s="4">
        <v>597</v>
      </c>
      <c r="AO286" s="4">
        <v>604</v>
      </c>
      <c r="AP286" s="4">
        <v>607</v>
      </c>
      <c r="AQ286" s="4">
        <v>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286"/>
  <sheetViews>
    <sheetView workbookViewId="0">
      <selection sqref="A1:A65536"/>
    </sheetView>
  </sheetViews>
  <sheetFormatPr defaultRowHeight="12.75"/>
  <cols>
    <col min="1" max="1" width="30.625" style="2" customWidth="1"/>
  </cols>
  <sheetData>
    <row r="1" spans="1:35">
      <c r="A1" s="5" t="s">
        <v>287</v>
      </c>
      <c r="B1" s="3">
        <v>40179</v>
      </c>
      <c r="C1" s="3">
        <v>40210</v>
      </c>
      <c r="D1" s="3">
        <v>40238</v>
      </c>
      <c r="E1" s="3">
        <v>40269</v>
      </c>
      <c r="F1" s="3">
        <v>40299</v>
      </c>
      <c r="G1" s="3">
        <v>40330</v>
      </c>
      <c r="H1" s="3">
        <v>40360</v>
      </c>
      <c r="I1" s="3">
        <v>40391</v>
      </c>
      <c r="J1" s="3">
        <v>40422</v>
      </c>
      <c r="K1" s="3">
        <v>40452</v>
      </c>
      <c r="L1" s="3">
        <v>40483</v>
      </c>
      <c r="M1" s="3">
        <v>40513</v>
      </c>
      <c r="N1" s="3">
        <v>40544</v>
      </c>
      <c r="O1" s="3">
        <v>40575</v>
      </c>
      <c r="P1" s="3">
        <v>40603</v>
      </c>
      <c r="Q1" s="3">
        <v>40634</v>
      </c>
      <c r="R1" s="3">
        <v>40664</v>
      </c>
      <c r="S1" s="3">
        <v>40695</v>
      </c>
      <c r="T1" s="3">
        <v>40725</v>
      </c>
      <c r="U1" s="3"/>
      <c r="V1" s="3"/>
      <c r="W1" s="3"/>
      <c r="X1" s="3"/>
      <c r="Y1" s="3">
        <v>40878</v>
      </c>
      <c r="Z1" s="3">
        <v>40909</v>
      </c>
      <c r="AA1" s="3">
        <v>40940</v>
      </c>
      <c r="AB1" s="3">
        <v>40969</v>
      </c>
      <c r="AC1" s="3">
        <v>41000</v>
      </c>
      <c r="AD1" s="3">
        <v>41030</v>
      </c>
      <c r="AE1" s="3">
        <v>41061</v>
      </c>
      <c r="AF1" s="3">
        <v>41091</v>
      </c>
      <c r="AG1" s="3">
        <v>41122</v>
      </c>
      <c r="AH1" s="3">
        <v>41153</v>
      </c>
      <c r="AI1" s="3">
        <v>41183</v>
      </c>
    </row>
    <row r="2" spans="1:35">
      <c r="A2" s="5"/>
      <c r="B2" s="3">
        <v>40878</v>
      </c>
      <c r="C2" s="3">
        <v>40909</v>
      </c>
      <c r="D2" s="3">
        <v>40940</v>
      </c>
      <c r="E2" s="3">
        <v>40969</v>
      </c>
      <c r="F2" s="3">
        <v>41000</v>
      </c>
      <c r="G2" s="3">
        <v>41030</v>
      </c>
      <c r="H2" s="3">
        <v>41061</v>
      </c>
      <c r="I2" s="3">
        <v>41091</v>
      </c>
      <c r="J2" s="3">
        <v>41122</v>
      </c>
      <c r="K2" s="3">
        <v>41153</v>
      </c>
      <c r="L2" s="3">
        <v>41183</v>
      </c>
      <c r="M2" s="3">
        <v>41214</v>
      </c>
      <c r="N2" s="3">
        <v>41244</v>
      </c>
      <c r="O2" s="3">
        <v>41275</v>
      </c>
      <c r="P2" s="3">
        <v>41306</v>
      </c>
      <c r="Q2" s="3">
        <v>41334</v>
      </c>
      <c r="R2" s="3">
        <v>41365</v>
      </c>
      <c r="S2" s="3">
        <v>41395</v>
      </c>
      <c r="T2" s="3">
        <v>41426</v>
      </c>
      <c r="U2" s="3"/>
      <c r="V2" s="3"/>
      <c r="W2" s="3"/>
      <c r="X2" s="3"/>
      <c r="Y2" s="3">
        <v>41579</v>
      </c>
      <c r="Z2" s="3">
        <v>41609</v>
      </c>
      <c r="AA2" s="3">
        <v>41640</v>
      </c>
      <c r="AB2" s="3">
        <v>41671</v>
      </c>
      <c r="AC2" s="3">
        <v>41699</v>
      </c>
      <c r="AD2" s="3">
        <v>41730</v>
      </c>
      <c r="AE2" s="3">
        <v>41760</v>
      </c>
      <c r="AF2" s="3">
        <v>41791</v>
      </c>
      <c r="AG2" s="3">
        <v>41821</v>
      </c>
      <c r="AH2" s="3">
        <v>41852</v>
      </c>
      <c r="AI2" s="3">
        <v>41883</v>
      </c>
    </row>
    <row r="3" spans="1:35">
      <c r="A3" s="5" t="s">
        <v>0</v>
      </c>
      <c r="B3" s="4">
        <f>SUM('Step 1'!B3:Y3)</f>
        <v>509584</v>
      </c>
      <c r="C3" s="4">
        <f>SUM('Step 1'!C3:Z3)</f>
        <v>509181</v>
      </c>
      <c r="D3" s="4">
        <f>SUM('Step 1'!D3:AA3)</f>
        <v>508850</v>
      </c>
      <c r="E3" s="4">
        <f>SUM('Step 1'!E3:AB3)</f>
        <v>508509</v>
      </c>
      <c r="F3" s="4">
        <f>SUM('Step 1'!F3:AC3)</f>
        <v>507959</v>
      </c>
      <c r="G3" s="4">
        <f>SUM('Step 1'!G3:AD3)</f>
        <v>507309</v>
      </c>
      <c r="H3" s="4">
        <f>SUM('Step 1'!H3:AE3)</f>
        <v>506542</v>
      </c>
      <c r="I3" s="4">
        <f>SUM('Step 1'!I3:AF3)</f>
        <v>505460</v>
      </c>
      <c r="J3" s="4">
        <f>SUM('Step 1'!J3:AG3)</f>
        <v>504319</v>
      </c>
      <c r="K3" s="4">
        <f>SUM('Step 1'!K3:AH3)</f>
        <v>503247</v>
      </c>
      <c r="L3" s="4">
        <f>SUM('Step 1'!L3:AI3)</f>
        <v>501893</v>
      </c>
      <c r="M3" s="4">
        <f>SUM('Step 1'!M3:AJ3)</f>
        <v>500482</v>
      </c>
      <c r="N3" s="4">
        <f>SUM('Step 1'!N3:AK3)</f>
        <v>498946</v>
      </c>
      <c r="O3" s="4">
        <f>SUM('Step 1'!O3:AL3)</f>
        <v>498360</v>
      </c>
      <c r="P3" s="4">
        <f>SUM('Step 1'!P3:AM3)</f>
        <v>497702</v>
      </c>
      <c r="Q3" s="4">
        <f>SUM('Step 1'!Q3:AN3)</f>
        <v>496985</v>
      </c>
      <c r="R3" s="4">
        <f>SUM('Step 1'!R3:AO3)</f>
        <v>496336</v>
      </c>
      <c r="S3" s="4">
        <f>SUM('Step 1'!S3:AP3)</f>
        <v>495681</v>
      </c>
      <c r="T3" s="4">
        <f>SUM('Step 1'!T3:AQ3)</f>
        <v>494422</v>
      </c>
    </row>
    <row r="4" spans="1:35">
      <c r="A4" s="5" t="s">
        <v>1</v>
      </c>
      <c r="B4" s="4">
        <f>SUM('Step 1'!B4:Y4)</f>
        <v>19107</v>
      </c>
      <c r="C4" s="4">
        <f>SUM('Step 1'!C4:Z4)</f>
        <v>19086</v>
      </c>
      <c r="D4" s="4">
        <f>SUM('Step 1'!D4:AA4)</f>
        <v>19082</v>
      </c>
      <c r="E4" s="4">
        <f>SUM('Step 1'!E4:AB4)</f>
        <v>19072</v>
      </c>
      <c r="F4" s="4">
        <f>SUM('Step 1'!F4:AC4)</f>
        <v>19045</v>
      </c>
      <c r="G4" s="4">
        <f>SUM('Step 1'!G4:AD4)</f>
        <v>19029</v>
      </c>
      <c r="H4" s="4">
        <f>SUM('Step 1'!H4:AE4)</f>
        <v>19003</v>
      </c>
      <c r="I4" s="4">
        <f>SUM('Step 1'!I4:AF4)</f>
        <v>18957</v>
      </c>
      <c r="J4" s="4">
        <f>SUM('Step 1'!J4:AG4)</f>
        <v>18895</v>
      </c>
      <c r="K4" s="4">
        <f>SUM('Step 1'!K4:AH4)</f>
        <v>18846</v>
      </c>
      <c r="L4" s="4">
        <f>SUM('Step 1'!L4:AI4)</f>
        <v>18770</v>
      </c>
      <c r="M4" s="4">
        <f>SUM('Step 1'!M4:AJ4)</f>
        <v>18694</v>
      </c>
      <c r="N4" s="4">
        <f>SUM('Step 1'!N4:AK4)</f>
        <v>18627</v>
      </c>
      <c r="O4" s="4">
        <f>SUM('Step 1'!O4:AL4)</f>
        <v>18596</v>
      </c>
      <c r="P4" s="4">
        <f>SUM('Step 1'!P4:AM4)</f>
        <v>18570</v>
      </c>
      <c r="Q4" s="4">
        <f>SUM('Step 1'!Q4:AN4)</f>
        <v>18544</v>
      </c>
      <c r="R4" s="4">
        <f>SUM('Step 1'!R4:AO4)</f>
        <v>18518</v>
      </c>
      <c r="S4" s="4">
        <f>SUM('Step 1'!S4:AP4)</f>
        <v>18490</v>
      </c>
      <c r="T4" s="4">
        <f>SUM('Step 1'!T4:AQ4)</f>
        <v>18432</v>
      </c>
    </row>
    <row r="5" spans="1:35">
      <c r="A5" s="5" t="s">
        <v>2</v>
      </c>
      <c r="B5" s="4">
        <f>SUM('Step 1'!B5:Y5)</f>
        <v>11821</v>
      </c>
      <c r="C5" s="4">
        <f>SUM('Step 1'!C5:Z5)</f>
        <v>11825</v>
      </c>
      <c r="D5" s="4">
        <f>SUM('Step 1'!D5:AA5)</f>
        <v>11846</v>
      </c>
      <c r="E5" s="4">
        <f>SUM('Step 1'!E5:AB5)</f>
        <v>11865</v>
      </c>
      <c r="F5" s="4">
        <f>SUM('Step 1'!F5:AC5)</f>
        <v>11859</v>
      </c>
      <c r="G5" s="4">
        <f>SUM('Step 1'!G5:AD5)</f>
        <v>11861</v>
      </c>
      <c r="H5" s="4">
        <f>SUM('Step 1'!H5:AE5)</f>
        <v>11858</v>
      </c>
      <c r="I5" s="4">
        <f>SUM('Step 1'!I5:AF5)</f>
        <v>11857</v>
      </c>
      <c r="J5" s="4">
        <f>SUM('Step 1'!J5:AG5)</f>
        <v>11845</v>
      </c>
      <c r="K5" s="4">
        <f>SUM('Step 1'!K5:AH5)</f>
        <v>11853</v>
      </c>
      <c r="L5" s="4">
        <f>SUM('Step 1'!L5:AI5)</f>
        <v>11863</v>
      </c>
      <c r="M5" s="4">
        <f>SUM('Step 1'!M5:AJ5)</f>
        <v>11873</v>
      </c>
      <c r="N5" s="4">
        <f>SUM('Step 1'!N5:AK5)</f>
        <v>11873</v>
      </c>
      <c r="O5" s="4">
        <f>SUM('Step 1'!O5:AL5)</f>
        <v>11884</v>
      </c>
      <c r="P5" s="4">
        <f>SUM('Step 1'!P5:AM5)</f>
        <v>11900</v>
      </c>
      <c r="Q5" s="4">
        <f>SUM('Step 1'!Q5:AN5)</f>
        <v>11914</v>
      </c>
      <c r="R5" s="4">
        <f>SUM('Step 1'!R5:AO5)</f>
        <v>11902</v>
      </c>
      <c r="S5" s="4">
        <f>SUM('Step 1'!S5:AP5)</f>
        <v>11898</v>
      </c>
      <c r="T5" s="4">
        <f>SUM('Step 1'!T5:AQ5)</f>
        <v>11896</v>
      </c>
    </row>
    <row r="6" spans="1:35">
      <c r="A6" s="5" t="s">
        <v>3</v>
      </c>
      <c r="B6" s="4">
        <f>SUM('Step 1'!B6:Y6)</f>
        <v>24318</v>
      </c>
      <c r="C6" s="4">
        <f>SUM('Step 1'!C6:Z6)</f>
        <v>24308</v>
      </c>
      <c r="D6" s="4">
        <f>SUM('Step 1'!D6:AA6)</f>
        <v>24277</v>
      </c>
      <c r="E6" s="4">
        <f>SUM('Step 1'!E6:AB6)</f>
        <v>24232</v>
      </c>
      <c r="F6" s="4">
        <f>SUM('Step 1'!F6:AC6)</f>
        <v>24194</v>
      </c>
      <c r="G6" s="4">
        <f>SUM('Step 1'!G6:AD6)</f>
        <v>24177</v>
      </c>
      <c r="H6" s="4">
        <f>SUM('Step 1'!H6:AE6)</f>
        <v>24175</v>
      </c>
      <c r="I6" s="4">
        <f>SUM('Step 1'!I6:AF6)</f>
        <v>24153</v>
      </c>
      <c r="J6" s="4">
        <f>SUM('Step 1'!J6:AG6)</f>
        <v>24122</v>
      </c>
      <c r="K6" s="4">
        <f>SUM('Step 1'!K6:AH6)</f>
        <v>24128</v>
      </c>
      <c r="L6" s="4">
        <f>SUM('Step 1'!L6:AI6)</f>
        <v>24127</v>
      </c>
      <c r="M6" s="4">
        <f>SUM('Step 1'!M6:AJ6)</f>
        <v>24087</v>
      </c>
      <c r="N6" s="4">
        <f>SUM('Step 1'!N6:AK6)</f>
        <v>24048</v>
      </c>
      <c r="O6" s="4">
        <f>SUM('Step 1'!O6:AL6)</f>
        <v>24013</v>
      </c>
      <c r="P6" s="4">
        <f>SUM('Step 1'!P6:AM6)</f>
        <v>23973</v>
      </c>
      <c r="Q6" s="4">
        <f>SUM('Step 1'!Q6:AN6)</f>
        <v>23934</v>
      </c>
      <c r="R6" s="4">
        <f>SUM('Step 1'!R6:AO6)</f>
        <v>23911</v>
      </c>
      <c r="S6" s="4">
        <f>SUM('Step 1'!S6:AP6)</f>
        <v>23886</v>
      </c>
      <c r="T6" s="4">
        <f>SUM('Step 1'!T6:AQ6)</f>
        <v>23873</v>
      </c>
    </row>
    <row r="7" spans="1:35">
      <c r="A7" s="5" t="s">
        <v>4</v>
      </c>
      <c r="B7" s="4">
        <f>SUM('Step 1'!B7:Y7)</f>
        <v>6391</v>
      </c>
      <c r="C7" s="4">
        <f>SUM('Step 1'!C7:Z7)</f>
        <v>6366</v>
      </c>
      <c r="D7" s="4">
        <f>SUM('Step 1'!D7:AA7)</f>
        <v>6340</v>
      </c>
      <c r="E7" s="4">
        <f>SUM('Step 1'!E7:AB7)</f>
        <v>6313</v>
      </c>
      <c r="F7" s="4">
        <f>SUM('Step 1'!F7:AC7)</f>
        <v>6283</v>
      </c>
      <c r="G7" s="4">
        <f>SUM('Step 1'!G7:AD7)</f>
        <v>6261</v>
      </c>
      <c r="H7" s="4">
        <f>SUM('Step 1'!H7:AE7)</f>
        <v>6234</v>
      </c>
      <c r="I7" s="4">
        <f>SUM('Step 1'!I7:AF7)</f>
        <v>6208</v>
      </c>
      <c r="J7" s="4">
        <f>SUM('Step 1'!J7:AG7)</f>
        <v>6185</v>
      </c>
      <c r="K7" s="4">
        <f>SUM('Step 1'!K7:AH7)</f>
        <v>6160</v>
      </c>
      <c r="L7" s="4">
        <f>SUM('Step 1'!L7:AI7)</f>
        <v>6149</v>
      </c>
      <c r="M7" s="4">
        <f>SUM('Step 1'!M7:AJ7)</f>
        <v>6137</v>
      </c>
      <c r="N7" s="4">
        <f>SUM('Step 1'!N7:AK7)</f>
        <v>6120</v>
      </c>
      <c r="O7" s="4">
        <f>SUM('Step 1'!O7:AL7)</f>
        <v>6106</v>
      </c>
      <c r="P7" s="4">
        <f>SUM('Step 1'!P7:AM7)</f>
        <v>6098</v>
      </c>
      <c r="Q7" s="4">
        <f>SUM('Step 1'!Q7:AN7)</f>
        <v>6077</v>
      </c>
      <c r="R7" s="4">
        <f>SUM('Step 1'!R7:AO7)</f>
        <v>6058</v>
      </c>
      <c r="S7" s="4">
        <f>SUM('Step 1'!S7:AP7)</f>
        <v>6047</v>
      </c>
      <c r="T7" s="4">
        <f>SUM('Step 1'!T7:AQ7)</f>
        <v>6033</v>
      </c>
    </row>
    <row r="8" spans="1:35">
      <c r="A8" s="5" t="s">
        <v>5</v>
      </c>
      <c r="B8" s="4">
        <f>SUM('Step 1'!B8:Y8)</f>
        <v>31867</v>
      </c>
      <c r="C8" s="4">
        <f>SUM('Step 1'!C8:Z8)</f>
        <v>31850</v>
      </c>
      <c r="D8" s="4">
        <f>SUM('Step 1'!D8:AA8)</f>
        <v>31812</v>
      </c>
      <c r="E8" s="4">
        <f>SUM('Step 1'!E8:AB8)</f>
        <v>31778</v>
      </c>
      <c r="F8" s="4">
        <f>SUM('Step 1'!F8:AC8)</f>
        <v>31711</v>
      </c>
      <c r="G8" s="4">
        <f>SUM('Step 1'!G8:AD8)</f>
        <v>31686</v>
      </c>
      <c r="H8" s="4">
        <f>SUM('Step 1'!H8:AE8)</f>
        <v>31671</v>
      </c>
      <c r="I8" s="4">
        <f>SUM('Step 1'!I8:AF8)</f>
        <v>31624</v>
      </c>
      <c r="J8" s="4">
        <f>SUM('Step 1'!J8:AG8)</f>
        <v>31601</v>
      </c>
      <c r="K8" s="4">
        <f>SUM('Step 1'!K8:AH8)</f>
        <v>31587</v>
      </c>
      <c r="L8" s="4">
        <f>SUM('Step 1'!L8:AI8)</f>
        <v>31584</v>
      </c>
      <c r="M8" s="4">
        <f>SUM('Step 1'!M8:AJ8)</f>
        <v>31542</v>
      </c>
      <c r="N8" s="4">
        <f>SUM('Step 1'!N8:AK8)</f>
        <v>31509</v>
      </c>
      <c r="O8" s="4">
        <f>SUM('Step 1'!O8:AL8)</f>
        <v>31476</v>
      </c>
      <c r="P8" s="4">
        <f>SUM('Step 1'!P8:AM8)</f>
        <v>31424</v>
      </c>
      <c r="Q8" s="4">
        <f>SUM('Step 1'!Q8:AN8)</f>
        <v>31340</v>
      </c>
      <c r="R8" s="4">
        <f>SUM('Step 1'!R8:AO8)</f>
        <v>31252</v>
      </c>
      <c r="S8" s="4">
        <f>SUM('Step 1'!S8:AP8)</f>
        <v>31204</v>
      </c>
      <c r="T8" s="4">
        <f>SUM('Step 1'!T8:AQ8)</f>
        <v>31178</v>
      </c>
    </row>
    <row r="9" spans="1:35">
      <c r="A9" s="5" t="s">
        <v>6</v>
      </c>
      <c r="B9" s="4">
        <f>SUM('Step 1'!B9:Y9)</f>
        <v>6528</v>
      </c>
      <c r="C9" s="4">
        <f>SUM('Step 1'!C9:Z9)</f>
        <v>6529</v>
      </c>
      <c r="D9" s="4">
        <f>SUM('Step 1'!D9:AA9)</f>
        <v>6528</v>
      </c>
      <c r="E9" s="4">
        <f>SUM('Step 1'!E9:AB9)</f>
        <v>6522</v>
      </c>
      <c r="F9" s="4">
        <f>SUM('Step 1'!F9:AC9)</f>
        <v>6513</v>
      </c>
      <c r="G9" s="4">
        <f>SUM('Step 1'!G9:AD9)</f>
        <v>6514</v>
      </c>
      <c r="H9" s="4">
        <f>SUM('Step 1'!H9:AE9)</f>
        <v>6525</v>
      </c>
      <c r="I9" s="4">
        <f>SUM('Step 1'!I9:AF9)</f>
        <v>6537</v>
      </c>
      <c r="J9" s="4">
        <f>SUM('Step 1'!J9:AG9)</f>
        <v>6553</v>
      </c>
      <c r="K9" s="4">
        <f>SUM('Step 1'!K9:AH9)</f>
        <v>6557</v>
      </c>
      <c r="L9" s="4">
        <f>SUM('Step 1'!L9:AI9)</f>
        <v>6567</v>
      </c>
      <c r="M9" s="4">
        <f>SUM('Step 1'!M9:AJ9)</f>
        <v>6570</v>
      </c>
      <c r="N9" s="4">
        <f>SUM('Step 1'!N9:AK9)</f>
        <v>6569</v>
      </c>
      <c r="O9" s="4">
        <f>SUM('Step 1'!O9:AL9)</f>
        <v>6555</v>
      </c>
      <c r="P9" s="4">
        <f>SUM('Step 1'!P9:AM9)</f>
        <v>6526</v>
      </c>
      <c r="Q9" s="4">
        <f>SUM('Step 1'!Q9:AN9)</f>
        <v>6496</v>
      </c>
      <c r="R9" s="4">
        <f>SUM('Step 1'!R9:AO9)</f>
        <v>6474</v>
      </c>
      <c r="S9" s="4">
        <f>SUM('Step 1'!S9:AP9)</f>
        <v>6461</v>
      </c>
      <c r="T9" s="4">
        <f>SUM('Step 1'!T9:AQ9)</f>
        <v>6453</v>
      </c>
    </row>
    <row r="10" spans="1:35">
      <c r="A10" s="5" t="s">
        <v>7</v>
      </c>
      <c r="B10" s="4">
        <f>SUM('Step 1'!B10:Y10)</f>
        <v>1041</v>
      </c>
      <c r="C10" s="4">
        <f>SUM('Step 1'!C10:Z10)</f>
        <v>1035</v>
      </c>
      <c r="D10" s="4">
        <f>SUM('Step 1'!D10:AA10)</f>
        <v>1029</v>
      </c>
      <c r="E10" s="4">
        <f>SUM('Step 1'!E10:AB10)</f>
        <v>1023</v>
      </c>
      <c r="F10" s="4">
        <f>SUM('Step 1'!F10:AC10)</f>
        <v>1019</v>
      </c>
      <c r="G10" s="4">
        <f>SUM('Step 1'!G10:AD10)</f>
        <v>1013</v>
      </c>
      <c r="H10" s="4">
        <f>SUM('Step 1'!H10:AE10)</f>
        <v>1005</v>
      </c>
      <c r="I10" s="4">
        <f>SUM('Step 1'!I10:AF10)</f>
        <v>997</v>
      </c>
      <c r="J10" s="4">
        <f>SUM('Step 1'!J10:AG10)</f>
        <v>990</v>
      </c>
      <c r="K10" s="4">
        <f>SUM('Step 1'!K10:AH10)</f>
        <v>983</v>
      </c>
      <c r="L10" s="4">
        <f>SUM('Step 1'!L10:AI10)</f>
        <v>976</v>
      </c>
      <c r="M10" s="4">
        <f>SUM('Step 1'!M10:AJ10)</f>
        <v>971</v>
      </c>
      <c r="N10" s="4">
        <f>SUM('Step 1'!N10:AK10)</f>
        <v>964</v>
      </c>
      <c r="O10" s="4">
        <f>SUM('Step 1'!O10:AL10)</f>
        <v>956</v>
      </c>
      <c r="P10" s="4">
        <f>SUM('Step 1'!P10:AM10)</f>
        <v>946</v>
      </c>
      <c r="Q10" s="4">
        <f>SUM('Step 1'!Q10:AN10)</f>
        <v>936</v>
      </c>
      <c r="R10" s="4">
        <f>SUM('Step 1'!R10:AO10)</f>
        <v>929</v>
      </c>
      <c r="S10" s="4">
        <f>SUM('Step 1'!S10:AP10)</f>
        <v>926</v>
      </c>
      <c r="T10" s="4">
        <f>SUM('Step 1'!T10:AQ10)</f>
        <v>921</v>
      </c>
    </row>
    <row r="11" spans="1:35">
      <c r="A11" s="5" t="s">
        <v>8</v>
      </c>
      <c r="B11" s="4">
        <f>SUM('Step 1'!B11:Y11)</f>
        <v>16820</v>
      </c>
      <c r="C11" s="4">
        <f>SUM('Step 1'!C11:Z11)</f>
        <v>16834</v>
      </c>
      <c r="D11" s="4">
        <f>SUM('Step 1'!D11:AA11)</f>
        <v>16847</v>
      </c>
      <c r="E11" s="4">
        <f>SUM('Step 1'!E11:AB11)</f>
        <v>16860</v>
      </c>
      <c r="F11" s="4">
        <f>SUM('Step 1'!F11:AC11)</f>
        <v>16865</v>
      </c>
      <c r="G11" s="4">
        <f>SUM('Step 1'!G11:AD11)</f>
        <v>16875</v>
      </c>
      <c r="H11" s="4">
        <f>SUM('Step 1'!H11:AE11)</f>
        <v>16885</v>
      </c>
      <c r="I11" s="4">
        <f>SUM('Step 1'!I11:AF11)</f>
        <v>16894</v>
      </c>
      <c r="J11" s="4">
        <f>SUM('Step 1'!J11:AG11)</f>
        <v>16898</v>
      </c>
      <c r="K11" s="4">
        <f>SUM('Step 1'!K11:AH11)</f>
        <v>16912</v>
      </c>
      <c r="L11" s="4">
        <f>SUM('Step 1'!L11:AI11)</f>
        <v>16930</v>
      </c>
      <c r="M11" s="4">
        <f>SUM('Step 1'!M11:AJ11)</f>
        <v>16941</v>
      </c>
      <c r="N11" s="4">
        <f>SUM('Step 1'!N11:AK11)</f>
        <v>16947</v>
      </c>
      <c r="O11" s="4">
        <f>SUM('Step 1'!O11:AL11)</f>
        <v>16952</v>
      </c>
      <c r="P11" s="4">
        <f>SUM('Step 1'!P11:AM11)</f>
        <v>16949</v>
      </c>
      <c r="Q11" s="4">
        <f>SUM('Step 1'!Q11:AN11)</f>
        <v>16947</v>
      </c>
      <c r="R11" s="4">
        <f>SUM('Step 1'!R11:AO11)</f>
        <v>16952</v>
      </c>
      <c r="S11" s="4">
        <f>SUM('Step 1'!S11:AP11)</f>
        <v>16951</v>
      </c>
      <c r="T11" s="4">
        <f>SUM('Step 1'!T11:AQ11)</f>
        <v>16953</v>
      </c>
    </row>
    <row r="12" spans="1:35">
      <c r="A12" s="5" t="s">
        <v>9</v>
      </c>
      <c r="B12" s="4">
        <f>SUM('Step 1'!B12:Y12)</f>
        <v>3896</v>
      </c>
      <c r="C12" s="4">
        <f>SUM('Step 1'!C12:Z12)</f>
        <v>3897</v>
      </c>
      <c r="D12" s="4">
        <f>SUM('Step 1'!D12:AA12)</f>
        <v>3896</v>
      </c>
      <c r="E12" s="4">
        <f>SUM('Step 1'!E12:AB12)</f>
        <v>3896</v>
      </c>
      <c r="F12" s="4">
        <f>SUM('Step 1'!F12:AC12)</f>
        <v>3892</v>
      </c>
      <c r="G12" s="4">
        <f>SUM('Step 1'!G12:AD12)</f>
        <v>3896</v>
      </c>
      <c r="H12" s="4">
        <f>SUM('Step 1'!H12:AE12)</f>
        <v>3897</v>
      </c>
      <c r="I12" s="4">
        <f>SUM('Step 1'!I12:AF12)</f>
        <v>3895</v>
      </c>
      <c r="J12" s="4">
        <f>SUM('Step 1'!J12:AG12)</f>
        <v>3900</v>
      </c>
      <c r="K12" s="4">
        <f>SUM('Step 1'!K12:AH12)</f>
        <v>3904</v>
      </c>
      <c r="L12" s="4">
        <f>SUM('Step 1'!L12:AI12)</f>
        <v>3905</v>
      </c>
      <c r="M12" s="4">
        <f>SUM('Step 1'!M12:AJ12)</f>
        <v>3906</v>
      </c>
      <c r="N12" s="4">
        <f>SUM('Step 1'!N12:AK12)</f>
        <v>3910</v>
      </c>
      <c r="O12" s="4">
        <f>SUM('Step 1'!O12:AL12)</f>
        <v>3913</v>
      </c>
      <c r="P12" s="4">
        <f>SUM('Step 1'!P12:AM12)</f>
        <v>3912</v>
      </c>
      <c r="Q12" s="4">
        <f>SUM('Step 1'!Q12:AN12)</f>
        <v>3906</v>
      </c>
      <c r="R12" s="4">
        <f>SUM('Step 1'!R12:AO12)</f>
        <v>3900</v>
      </c>
      <c r="S12" s="4">
        <f>SUM('Step 1'!S12:AP12)</f>
        <v>3899</v>
      </c>
      <c r="T12" s="4">
        <f>SUM('Step 1'!T12:AQ12)</f>
        <v>3897</v>
      </c>
    </row>
    <row r="13" spans="1:35">
      <c r="A13" s="5" t="s">
        <v>10</v>
      </c>
      <c r="B13" s="4">
        <f>SUM('Step 1'!B13:Y13)</f>
        <v>14083</v>
      </c>
      <c r="C13" s="4">
        <f>SUM('Step 1'!C13:Z13)</f>
        <v>14065</v>
      </c>
      <c r="D13" s="4">
        <f>SUM('Step 1'!D13:AA13)</f>
        <v>14052</v>
      </c>
      <c r="E13" s="4">
        <f>SUM('Step 1'!E13:AB13)</f>
        <v>14046</v>
      </c>
      <c r="F13" s="4">
        <f>SUM('Step 1'!F13:AC13)</f>
        <v>14030</v>
      </c>
      <c r="G13" s="4">
        <f>SUM('Step 1'!G13:AD13)</f>
        <v>14024</v>
      </c>
      <c r="H13" s="4">
        <f>SUM('Step 1'!H13:AE13)</f>
        <v>14031</v>
      </c>
      <c r="I13" s="4">
        <f>SUM('Step 1'!I13:AF13)</f>
        <v>14009</v>
      </c>
      <c r="J13" s="4">
        <f>SUM('Step 1'!J13:AG13)</f>
        <v>13988</v>
      </c>
      <c r="K13" s="4">
        <f>SUM('Step 1'!K13:AH13)</f>
        <v>13965</v>
      </c>
      <c r="L13" s="4">
        <f>SUM('Step 1'!L13:AI13)</f>
        <v>13955</v>
      </c>
      <c r="M13" s="4">
        <f>SUM('Step 1'!M13:AJ13)</f>
        <v>13946</v>
      </c>
      <c r="N13" s="4">
        <f>SUM('Step 1'!N13:AK13)</f>
        <v>13933</v>
      </c>
      <c r="O13" s="4">
        <f>SUM('Step 1'!O13:AL13)</f>
        <v>13904</v>
      </c>
      <c r="P13" s="4">
        <f>SUM('Step 1'!P13:AM13)</f>
        <v>13877</v>
      </c>
      <c r="Q13" s="4">
        <f>SUM('Step 1'!Q13:AN13)</f>
        <v>13848</v>
      </c>
      <c r="R13" s="4">
        <f>SUM('Step 1'!R13:AO13)</f>
        <v>13828</v>
      </c>
      <c r="S13" s="4">
        <f>SUM('Step 1'!S13:AP13)</f>
        <v>13810</v>
      </c>
      <c r="T13" s="4">
        <f>SUM('Step 1'!T13:AQ13)</f>
        <v>13793</v>
      </c>
    </row>
    <row r="14" spans="1:35">
      <c r="A14" s="5" t="s">
        <v>11</v>
      </c>
      <c r="B14" s="4">
        <f>SUM('Step 1'!B14:Y14)</f>
        <v>21380</v>
      </c>
      <c r="C14" s="4">
        <f>SUM('Step 1'!C14:Z14)</f>
        <v>21377</v>
      </c>
      <c r="D14" s="4">
        <f>SUM('Step 1'!D14:AA14)</f>
        <v>21375</v>
      </c>
      <c r="E14" s="4">
        <f>SUM('Step 1'!E14:AB14)</f>
        <v>21362</v>
      </c>
      <c r="F14" s="4">
        <f>SUM('Step 1'!F14:AC14)</f>
        <v>21339</v>
      </c>
      <c r="G14" s="4">
        <f>SUM('Step 1'!G14:AD14)</f>
        <v>21295</v>
      </c>
      <c r="H14" s="4">
        <f>SUM('Step 1'!H14:AE14)</f>
        <v>21275</v>
      </c>
      <c r="I14" s="4">
        <f>SUM('Step 1'!I14:AF14)</f>
        <v>21248</v>
      </c>
      <c r="J14" s="4">
        <f>SUM('Step 1'!J14:AG14)</f>
        <v>21220</v>
      </c>
      <c r="K14" s="4">
        <f>SUM('Step 1'!K14:AH14)</f>
        <v>21207</v>
      </c>
      <c r="L14" s="4">
        <f>SUM('Step 1'!L14:AI14)</f>
        <v>21184</v>
      </c>
      <c r="M14" s="4">
        <f>SUM('Step 1'!M14:AJ14)</f>
        <v>21148</v>
      </c>
      <c r="N14" s="4">
        <f>SUM('Step 1'!N14:AK14)</f>
        <v>21107</v>
      </c>
      <c r="O14" s="4">
        <f>SUM('Step 1'!O14:AL14)</f>
        <v>21043</v>
      </c>
      <c r="P14" s="4">
        <f>SUM('Step 1'!P14:AM14)</f>
        <v>20988</v>
      </c>
      <c r="Q14" s="4">
        <f>SUM('Step 1'!Q14:AN14)</f>
        <v>20921</v>
      </c>
      <c r="R14" s="4">
        <f>SUM('Step 1'!R14:AO14)</f>
        <v>20866</v>
      </c>
      <c r="S14" s="4">
        <f>SUM('Step 1'!S14:AP14)</f>
        <v>20803</v>
      </c>
      <c r="T14" s="4">
        <f>SUM('Step 1'!T14:AQ14)</f>
        <v>20737</v>
      </c>
    </row>
    <row r="15" spans="1:35">
      <c r="A15" s="5" t="s">
        <v>12</v>
      </c>
      <c r="B15" s="4">
        <f>SUM('Step 1'!B15:Y15)</f>
        <v>116937</v>
      </c>
      <c r="C15" s="4">
        <f>SUM('Step 1'!C15:Z15)</f>
        <v>116804</v>
      </c>
      <c r="D15" s="4">
        <f>SUM('Step 1'!D15:AA15)</f>
        <v>116679</v>
      </c>
      <c r="E15" s="4">
        <f>SUM('Step 1'!E15:AB15)</f>
        <v>116468</v>
      </c>
      <c r="F15" s="4">
        <f>SUM('Step 1'!F15:AC15)</f>
        <v>116253</v>
      </c>
      <c r="G15" s="4">
        <f>SUM('Step 1'!G15:AD15)</f>
        <v>116093</v>
      </c>
      <c r="H15" s="4">
        <f>SUM('Step 1'!H15:AE15)</f>
        <v>115977</v>
      </c>
      <c r="I15" s="4">
        <f>SUM('Step 1'!I15:AF15)</f>
        <v>115802</v>
      </c>
      <c r="J15" s="4">
        <f>SUM('Step 1'!J15:AG15)</f>
        <v>115651</v>
      </c>
      <c r="K15" s="4">
        <f>SUM('Step 1'!K15:AH15)</f>
        <v>115584</v>
      </c>
      <c r="L15" s="4">
        <f>SUM('Step 1'!L15:AI15)</f>
        <v>115520</v>
      </c>
      <c r="M15" s="4">
        <f>SUM('Step 1'!M15:AJ15)</f>
        <v>115414</v>
      </c>
      <c r="N15" s="4">
        <f>SUM('Step 1'!N15:AK15)</f>
        <v>115505</v>
      </c>
      <c r="O15" s="4">
        <f>SUM('Step 1'!O15:AL15)</f>
        <v>115560</v>
      </c>
      <c r="P15" s="4">
        <f>SUM('Step 1'!P15:AM15)</f>
        <v>115570</v>
      </c>
      <c r="Q15" s="4">
        <f>SUM('Step 1'!Q15:AN15)</f>
        <v>115613</v>
      </c>
      <c r="R15" s="4">
        <f>SUM('Step 1'!R15:AO15)</f>
        <v>115751</v>
      </c>
      <c r="S15" s="4">
        <f>SUM('Step 1'!S15:AP15)</f>
        <v>115825</v>
      </c>
      <c r="T15" s="4">
        <f>SUM('Step 1'!T15:AQ15)</f>
        <v>115979</v>
      </c>
    </row>
    <row r="16" spans="1:35">
      <c r="A16" s="5" t="s">
        <v>13</v>
      </c>
      <c r="B16" s="4">
        <f>SUM('Step 1'!B16:Y16)</f>
        <v>106879</v>
      </c>
      <c r="C16" s="4">
        <f>SUM('Step 1'!C16:Z16)</f>
        <v>106859</v>
      </c>
      <c r="D16" s="4">
        <f>SUM('Step 1'!D16:AA16)</f>
        <v>106865</v>
      </c>
      <c r="E16" s="4">
        <f>SUM('Step 1'!E16:AB16)</f>
        <v>106823</v>
      </c>
      <c r="F16" s="4">
        <f>SUM('Step 1'!F16:AC16)</f>
        <v>106749</v>
      </c>
      <c r="G16" s="4">
        <f>SUM('Step 1'!G16:AD16)</f>
        <v>106698</v>
      </c>
      <c r="H16" s="4">
        <f>SUM('Step 1'!H16:AE16)</f>
        <v>106664</v>
      </c>
      <c r="I16" s="4">
        <f>SUM('Step 1'!I16:AF16)</f>
        <v>106638</v>
      </c>
      <c r="J16" s="4">
        <f>SUM('Step 1'!J16:AG16)</f>
        <v>106574</v>
      </c>
      <c r="K16" s="4">
        <f>SUM('Step 1'!K16:AH16)</f>
        <v>106575</v>
      </c>
      <c r="L16" s="4">
        <f>SUM('Step 1'!L16:AI16)</f>
        <v>106528</v>
      </c>
      <c r="M16" s="4">
        <f>SUM('Step 1'!M16:AJ16)</f>
        <v>106497</v>
      </c>
      <c r="N16" s="4">
        <f>SUM('Step 1'!N16:AK16)</f>
        <v>106641</v>
      </c>
      <c r="O16" s="4">
        <f>SUM('Step 1'!O16:AL16)</f>
        <v>106766</v>
      </c>
      <c r="P16" s="4">
        <f>SUM('Step 1'!P16:AM16)</f>
        <v>106848</v>
      </c>
      <c r="Q16" s="4">
        <f>SUM('Step 1'!Q16:AN16)</f>
        <v>106942</v>
      </c>
      <c r="R16" s="4">
        <f>SUM('Step 1'!R16:AO16)</f>
        <v>107094</v>
      </c>
      <c r="S16" s="4">
        <f>SUM('Step 1'!S16:AP16)</f>
        <v>107198</v>
      </c>
      <c r="T16" s="4">
        <f>SUM('Step 1'!T16:AQ16)</f>
        <v>107377</v>
      </c>
    </row>
    <row r="17" spans="1:20">
      <c r="A17" s="5" t="s">
        <v>14</v>
      </c>
      <c r="B17" s="4">
        <f>SUM('Step 1'!B17:Y17)</f>
        <v>695784</v>
      </c>
      <c r="C17" s="4">
        <f>SUM('Step 1'!C17:Z17)</f>
        <v>695356</v>
      </c>
      <c r="D17" s="4">
        <f>SUM('Step 1'!D17:AA17)</f>
        <v>694997</v>
      </c>
      <c r="E17" s="4">
        <f>SUM('Step 1'!E17:AB17)</f>
        <v>694387</v>
      </c>
      <c r="F17" s="4">
        <f>SUM('Step 1'!F17:AC17)</f>
        <v>693564</v>
      </c>
      <c r="G17" s="4">
        <f>SUM('Step 1'!G17:AD17)</f>
        <v>692971</v>
      </c>
      <c r="H17" s="4">
        <f>SUM('Step 1'!H17:AE17)</f>
        <v>692584</v>
      </c>
      <c r="I17" s="4">
        <f>SUM('Step 1'!I17:AF17)</f>
        <v>692237</v>
      </c>
      <c r="J17" s="4">
        <f>SUM('Step 1'!J17:AG17)</f>
        <v>691654</v>
      </c>
      <c r="K17" s="4">
        <f>SUM('Step 1'!K17:AH17)</f>
        <v>691360</v>
      </c>
      <c r="L17" s="4">
        <f>SUM('Step 1'!L17:AI17)</f>
        <v>691059</v>
      </c>
      <c r="M17" s="4">
        <f>SUM('Step 1'!M17:AJ17)</f>
        <v>690684</v>
      </c>
      <c r="N17" s="4">
        <f>SUM('Step 1'!N17:AK17)</f>
        <v>691390</v>
      </c>
      <c r="O17" s="4">
        <f>SUM('Step 1'!O17:AL17)</f>
        <v>691906</v>
      </c>
      <c r="P17" s="4">
        <f>SUM('Step 1'!P17:AM17)</f>
        <v>692132</v>
      </c>
      <c r="Q17" s="4">
        <f>SUM('Step 1'!Q17:AN17)</f>
        <v>692523</v>
      </c>
      <c r="R17" s="4">
        <f>SUM('Step 1'!R17:AO17)</f>
        <v>693271</v>
      </c>
      <c r="S17" s="4">
        <f>SUM('Step 1'!S17:AP17)</f>
        <v>693893</v>
      </c>
      <c r="T17" s="4">
        <f>SUM('Step 1'!T17:AQ17)</f>
        <v>694963</v>
      </c>
    </row>
    <row r="18" spans="1:20">
      <c r="A18" s="5" t="s">
        <v>15</v>
      </c>
      <c r="B18" s="4">
        <f>SUM('Step 1'!B18:Y18)</f>
        <v>36522</v>
      </c>
      <c r="C18" s="4">
        <f>SUM('Step 1'!C18:Z18)</f>
        <v>36569</v>
      </c>
      <c r="D18" s="4">
        <f>SUM('Step 1'!D18:AA18)</f>
        <v>36632</v>
      </c>
      <c r="E18" s="4">
        <f>SUM('Step 1'!E18:AB18)</f>
        <v>36681</v>
      </c>
      <c r="F18" s="4">
        <f>SUM('Step 1'!F18:AC18)</f>
        <v>36722</v>
      </c>
      <c r="G18" s="4">
        <f>SUM('Step 1'!G18:AD18)</f>
        <v>36744</v>
      </c>
      <c r="H18" s="4">
        <f>SUM('Step 1'!H18:AE18)</f>
        <v>36730</v>
      </c>
      <c r="I18" s="4">
        <f>SUM('Step 1'!I18:AF18)</f>
        <v>36690</v>
      </c>
      <c r="J18" s="4">
        <f>SUM('Step 1'!J18:AG18)</f>
        <v>36693</v>
      </c>
      <c r="K18" s="4">
        <f>SUM('Step 1'!K18:AH18)</f>
        <v>36681</v>
      </c>
      <c r="L18" s="4">
        <f>SUM('Step 1'!L18:AI18)</f>
        <v>36708</v>
      </c>
      <c r="M18" s="4">
        <f>SUM('Step 1'!M18:AJ18)</f>
        <v>36761</v>
      </c>
      <c r="N18" s="4">
        <f>SUM('Step 1'!N18:AK18)</f>
        <v>36765</v>
      </c>
      <c r="O18" s="4">
        <f>SUM('Step 1'!O18:AL18)</f>
        <v>36770</v>
      </c>
      <c r="P18" s="4">
        <f>SUM('Step 1'!P18:AM18)</f>
        <v>36770</v>
      </c>
      <c r="Q18" s="4">
        <f>SUM('Step 1'!Q18:AN18)</f>
        <v>36783</v>
      </c>
      <c r="R18" s="4">
        <f>SUM('Step 1'!R18:AO18)</f>
        <v>36753</v>
      </c>
      <c r="S18" s="4">
        <f>SUM('Step 1'!S18:AP18)</f>
        <v>36750</v>
      </c>
      <c r="T18" s="4">
        <f>SUM('Step 1'!T18:AQ18)</f>
        <v>36712</v>
      </c>
    </row>
    <row r="19" spans="1:20">
      <c r="A19" s="5" t="s">
        <v>16</v>
      </c>
      <c r="B19" s="4">
        <f>SUM('Step 1'!B19:Y19)</f>
        <v>5562</v>
      </c>
      <c r="C19" s="4">
        <f>SUM('Step 1'!C19:Z19)</f>
        <v>5562</v>
      </c>
      <c r="D19" s="4">
        <f>SUM('Step 1'!D19:AA19)</f>
        <v>5557</v>
      </c>
      <c r="E19" s="4">
        <f>SUM('Step 1'!E19:AB19)</f>
        <v>5551</v>
      </c>
      <c r="F19" s="4">
        <f>SUM('Step 1'!F19:AC19)</f>
        <v>5543</v>
      </c>
      <c r="G19" s="4">
        <f>SUM('Step 1'!G19:AD19)</f>
        <v>5536</v>
      </c>
      <c r="H19" s="4">
        <f>SUM('Step 1'!H19:AE19)</f>
        <v>5539</v>
      </c>
      <c r="I19" s="4">
        <f>SUM('Step 1'!I19:AF19)</f>
        <v>5539</v>
      </c>
      <c r="J19" s="4">
        <f>SUM('Step 1'!J19:AG19)</f>
        <v>5546</v>
      </c>
      <c r="K19" s="4">
        <f>SUM('Step 1'!K19:AH19)</f>
        <v>5547</v>
      </c>
      <c r="L19" s="4">
        <f>SUM('Step 1'!L19:AI19)</f>
        <v>5550</v>
      </c>
      <c r="M19" s="4">
        <f>SUM('Step 1'!M19:AJ19)</f>
        <v>5545</v>
      </c>
      <c r="N19" s="4">
        <f>SUM('Step 1'!N19:AK19)</f>
        <v>5538</v>
      </c>
      <c r="O19" s="4">
        <f>SUM('Step 1'!O19:AL19)</f>
        <v>5542</v>
      </c>
      <c r="P19" s="4">
        <f>SUM('Step 1'!P19:AM19)</f>
        <v>5538</v>
      </c>
      <c r="Q19" s="4">
        <f>SUM('Step 1'!Q19:AN19)</f>
        <v>5539</v>
      </c>
      <c r="R19" s="4">
        <f>SUM('Step 1'!R19:AO19)</f>
        <v>5519</v>
      </c>
      <c r="S19" s="4">
        <f>SUM('Step 1'!S19:AP19)</f>
        <v>5520</v>
      </c>
      <c r="T19" s="4">
        <f>SUM('Step 1'!T19:AQ19)</f>
        <v>5531</v>
      </c>
    </row>
    <row r="20" spans="1:20">
      <c r="A20" s="5" t="s">
        <v>17</v>
      </c>
      <c r="B20" s="4">
        <f>SUM('Step 1'!B20:Y20)</f>
        <v>486350</v>
      </c>
      <c r="C20" s="4">
        <f>SUM('Step 1'!C20:Z20)</f>
        <v>486032</v>
      </c>
      <c r="D20" s="4">
        <f>SUM('Step 1'!D20:AA20)</f>
        <v>485549</v>
      </c>
      <c r="E20" s="4">
        <f>SUM('Step 1'!E20:AB20)</f>
        <v>484906</v>
      </c>
      <c r="F20" s="4">
        <f>SUM('Step 1'!F20:AC20)</f>
        <v>483910</v>
      </c>
      <c r="G20" s="4">
        <f>SUM('Step 1'!G20:AD20)</f>
        <v>483328</v>
      </c>
      <c r="H20" s="4">
        <f>SUM('Step 1'!H20:AE20)</f>
        <v>482827</v>
      </c>
      <c r="I20" s="4">
        <f>SUM('Step 1'!I20:AF20)</f>
        <v>482267</v>
      </c>
      <c r="J20" s="4">
        <f>SUM('Step 1'!J20:AG20)</f>
        <v>481992</v>
      </c>
      <c r="K20" s="4">
        <f>SUM('Step 1'!K20:AH20)</f>
        <v>481517</v>
      </c>
      <c r="L20" s="4">
        <f>SUM('Step 1'!L20:AI20)</f>
        <v>481356</v>
      </c>
      <c r="M20" s="4">
        <f>SUM('Step 1'!M20:AJ20)</f>
        <v>481048</v>
      </c>
      <c r="N20" s="4">
        <f>SUM('Step 1'!N20:AK20)</f>
        <v>480818</v>
      </c>
      <c r="O20" s="4">
        <f>SUM('Step 1'!O20:AL20)</f>
        <v>480223</v>
      </c>
      <c r="P20" s="4">
        <f>SUM('Step 1'!P20:AM20)</f>
        <v>479420</v>
      </c>
      <c r="Q20" s="4">
        <f>SUM('Step 1'!Q20:AN20)</f>
        <v>478599</v>
      </c>
      <c r="R20" s="4">
        <f>SUM('Step 1'!R20:AO20)</f>
        <v>477575</v>
      </c>
      <c r="S20" s="4">
        <f>SUM('Step 1'!S20:AP20)</f>
        <v>477029</v>
      </c>
      <c r="T20" s="4">
        <f>SUM('Step 1'!T20:AQ20)</f>
        <v>476651</v>
      </c>
    </row>
    <row r="21" spans="1:20">
      <c r="A21" s="5" t="s">
        <v>18</v>
      </c>
      <c r="B21" s="4">
        <f>SUM('Step 1'!B21:Y21)</f>
        <v>200664</v>
      </c>
      <c r="C21" s="4">
        <f>SUM('Step 1'!C21:Z21)</f>
        <v>200527</v>
      </c>
      <c r="D21" s="4">
        <f>SUM('Step 1'!D21:AA21)</f>
        <v>200324</v>
      </c>
      <c r="E21" s="4">
        <f>SUM('Step 1'!E21:AB21)</f>
        <v>200112</v>
      </c>
      <c r="F21" s="4">
        <f>SUM('Step 1'!F21:AC21)</f>
        <v>199733</v>
      </c>
      <c r="G21" s="4">
        <f>SUM('Step 1'!G21:AD21)</f>
        <v>199463</v>
      </c>
      <c r="H21" s="4">
        <f>SUM('Step 1'!H21:AE21)</f>
        <v>199232</v>
      </c>
      <c r="I21" s="4">
        <f>SUM('Step 1'!I21:AF21)</f>
        <v>198934</v>
      </c>
      <c r="J21" s="4">
        <f>SUM('Step 1'!J21:AG21)</f>
        <v>198840</v>
      </c>
      <c r="K21" s="4">
        <f>SUM('Step 1'!K21:AH21)</f>
        <v>198679</v>
      </c>
      <c r="L21" s="4">
        <f>SUM('Step 1'!L21:AI21)</f>
        <v>198608</v>
      </c>
      <c r="M21" s="4">
        <f>SUM('Step 1'!M21:AJ21)</f>
        <v>198537</v>
      </c>
      <c r="N21" s="4">
        <f>SUM('Step 1'!N21:AK21)</f>
        <v>198435</v>
      </c>
      <c r="O21" s="4">
        <f>SUM('Step 1'!O21:AL21)</f>
        <v>198130</v>
      </c>
      <c r="P21" s="4">
        <f>SUM('Step 1'!P21:AM21)</f>
        <v>197723</v>
      </c>
      <c r="Q21" s="4">
        <f>SUM('Step 1'!Q21:AN21)</f>
        <v>197409</v>
      </c>
      <c r="R21" s="4">
        <f>SUM('Step 1'!R21:AO21)</f>
        <v>197007</v>
      </c>
      <c r="S21" s="4">
        <f>SUM('Step 1'!S21:AP21)</f>
        <v>196778</v>
      </c>
      <c r="T21" s="4">
        <f>SUM('Step 1'!T21:AQ21)</f>
        <v>196612</v>
      </c>
    </row>
    <row r="22" spans="1:20">
      <c r="A22" s="5" t="s">
        <v>19</v>
      </c>
      <c r="B22" s="4">
        <f>SUM('Step 1'!B22:Y22)</f>
        <v>304024</v>
      </c>
      <c r="C22" s="4">
        <f>SUM('Step 1'!C22:Z22)</f>
        <v>303807</v>
      </c>
      <c r="D22" s="4">
        <f>SUM('Step 1'!D22:AA22)</f>
        <v>303497</v>
      </c>
      <c r="E22" s="4">
        <f>SUM('Step 1'!E22:AB22)</f>
        <v>303189</v>
      </c>
      <c r="F22" s="4">
        <f>SUM('Step 1'!F22:AC22)</f>
        <v>302607</v>
      </c>
      <c r="G22" s="4">
        <f>SUM('Step 1'!G22:AD22)</f>
        <v>302226</v>
      </c>
      <c r="H22" s="4">
        <f>SUM('Step 1'!H22:AE22)</f>
        <v>301920</v>
      </c>
      <c r="I22" s="4">
        <f>SUM('Step 1'!I22:AF22)</f>
        <v>301531</v>
      </c>
      <c r="J22" s="4">
        <f>SUM('Step 1'!J22:AG22)</f>
        <v>301407</v>
      </c>
      <c r="K22" s="4">
        <f>SUM('Step 1'!K22:AH22)</f>
        <v>301126</v>
      </c>
      <c r="L22" s="4">
        <f>SUM('Step 1'!L22:AI22)</f>
        <v>301013</v>
      </c>
      <c r="M22" s="4">
        <f>SUM('Step 1'!M22:AJ22)</f>
        <v>300940</v>
      </c>
      <c r="N22" s="4">
        <f>SUM('Step 1'!N22:AK22)</f>
        <v>300830</v>
      </c>
      <c r="O22" s="4">
        <f>SUM('Step 1'!O22:AL22)</f>
        <v>300424</v>
      </c>
      <c r="P22" s="4">
        <f>SUM('Step 1'!P22:AM22)</f>
        <v>299853</v>
      </c>
      <c r="Q22" s="4">
        <f>SUM('Step 1'!Q22:AN22)</f>
        <v>299397</v>
      </c>
      <c r="R22" s="4">
        <f>SUM('Step 1'!R22:AO22)</f>
        <v>298830</v>
      </c>
      <c r="S22" s="4">
        <f>SUM('Step 1'!S22:AP22)</f>
        <v>298517</v>
      </c>
      <c r="T22" s="4">
        <f>SUM('Step 1'!T22:AQ22)</f>
        <v>298305</v>
      </c>
    </row>
    <row r="23" spans="1:20">
      <c r="A23" s="5" t="s">
        <v>20</v>
      </c>
      <c r="B23" s="4">
        <f>SUM('Step 1'!B23:Y23)</f>
        <v>14146</v>
      </c>
      <c r="C23" s="4">
        <f>SUM('Step 1'!C23:Z23)</f>
        <v>14130</v>
      </c>
      <c r="D23" s="4">
        <f>SUM('Step 1'!D23:AA23)</f>
        <v>14118</v>
      </c>
      <c r="E23" s="4">
        <f>SUM('Step 1'!E23:AB23)</f>
        <v>14115</v>
      </c>
      <c r="F23" s="4">
        <f>SUM('Step 1'!F23:AC23)</f>
        <v>14101</v>
      </c>
      <c r="G23" s="4">
        <f>SUM('Step 1'!G23:AD23)</f>
        <v>14081</v>
      </c>
      <c r="H23" s="4">
        <f>SUM('Step 1'!H23:AE23)</f>
        <v>14043</v>
      </c>
      <c r="I23" s="4">
        <f>SUM('Step 1'!I23:AF23)</f>
        <v>14012</v>
      </c>
      <c r="J23" s="4">
        <f>SUM('Step 1'!J23:AG23)</f>
        <v>13961</v>
      </c>
      <c r="K23" s="4">
        <f>SUM('Step 1'!K23:AH23)</f>
        <v>13886</v>
      </c>
      <c r="L23" s="4">
        <f>SUM('Step 1'!L23:AI23)</f>
        <v>13811</v>
      </c>
      <c r="M23" s="4">
        <f>SUM('Step 1'!M23:AJ23)</f>
        <v>13752</v>
      </c>
      <c r="N23" s="4">
        <f>SUM('Step 1'!N23:AK23)</f>
        <v>13678</v>
      </c>
      <c r="O23" s="4">
        <f>SUM('Step 1'!O23:AL23)</f>
        <v>13634</v>
      </c>
      <c r="P23" s="4">
        <f>SUM('Step 1'!P23:AM23)</f>
        <v>13599</v>
      </c>
      <c r="Q23" s="4">
        <f>SUM('Step 1'!Q23:AN23)</f>
        <v>13566</v>
      </c>
      <c r="R23" s="4">
        <f>SUM('Step 1'!R23:AO23)</f>
        <v>13539</v>
      </c>
      <c r="S23" s="4">
        <f>SUM('Step 1'!S23:AP23)</f>
        <v>13506</v>
      </c>
      <c r="T23" s="4">
        <f>SUM('Step 1'!T23:AQ23)</f>
        <v>13442</v>
      </c>
    </row>
    <row r="24" spans="1:20">
      <c r="A24" s="5" t="s">
        <v>21</v>
      </c>
      <c r="B24" s="4">
        <f>SUM('Step 1'!B24:Y24)</f>
        <v>20339</v>
      </c>
      <c r="C24" s="4">
        <f>SUM('Step 1'!C24:Z24)</f>
        <v>20357</v>
      </c>
      <c r="D24" s="4">
        <f>SUM('Step 1'!D24:AA24)</f>
        <v>20380</v>
      </c>
      <c r="E24" s="4">
        <f>SUM('Step 1'!E24:AB24)</f>
        <v>20403</v>
      </c>
      <c r="F24" s="4">
        <f>SUM('Step 1'!F24:AC24)</f>
        <v>20415</v>
      </c>
      <c r="G24" s="4">
        <f>SUM('Step 1'!G24:AD24)</f>
        <v>20438</v>
      </c>
      <c r="H24" s="4">
        <f>SUM('Step 1'!H24:AE24)</f>
        <v>20473</v>
      </c>
      <c r="I24" s="4">
        <f>SUM('Step 1'!I24:AF24)</f>
        <v>20492</v>
      </c>
      <c r="J24" s="4">
        <f>SUM('Step 1'!J24:AG24)</f>
        <v>20505</v>
      </c>
      <c r="K24" s="4">
        <f>SUM('Step 1'!K24:AH24)</f>
        <v>20521</v>
      </c>
      <c r="L24" s="4">
        <f>SUM('Step 1'!L24:AI24)</f>
        <v>20536</v>
      </c>
      <c r="M24" s="4">
        <f>SUM('Step 1'!M24:AJ24)</f>
        <v>20549</v>
      </c>
      <c r="N24" s="4">
        <f>SUM('Step 1'!N24:AK24)</f>
        <v>20560</v>
      </c>
      <c r="O24" s="4">
        <f>SUM('Step 1'!O24:AL24)</f>
        <v>20558</v>
      </c>
      <c r="P24" s="4">
        <f>SUM('Step 1'!P24:AM24)</f>
        <v>20546</v>
      </c>
      <c r="Q24" s="4">
        <f>SUM('Step 1'!Q24:AN24)</f>
        <v>20541</v>
      </c>
      <c r="R24" s="4">
        <f>SUM('Step 1'!R24:AO24)</f>
        <v>20549</v>
      </c>
      <c r="S24" s="4">
        <f>SUM('Step 1'!S24:AP24)</f>
        <v>20542</v>
      </c>
      <c r="T24" s="4">
        <f>SUM('Step 1'!T24:AQ24)</f>
        <v>20545</v>
      </c>
    </row>
    <row r="25" spans="1:20">
      <c r="A25" s="5" t="s">
        <v>22</v>
      </c>
      <c r="B25" s="4">
        <f>SUM('Step 1'!B25:Y25)</f>
        <v>37621</v>
      </c>
      <c r="C25" s="4">
        <f>SUM('Step 1'!C25:Z25)</f>
        <v>37593</v>
      </c>
      <c r="D25" s="4">
        <f>SUM('Step 1'!D25:AA25)</f>
        <v>37577</v>
      </c>
      <c r="E25" s="4">
        <f>SUM('Step 1'!E25:AB25)</f>
        <v>37541</v>
      </c>
      <c r="F25" s="4">
        <f>SUM('Step 1'!F25:AC25)</f>
        <v>37495</v>
      </c>
      <c r="G25" s="4">
        <f>SUM('Step 1'!G25:AD25)</f>
        <v>37458</v>
      </c>
      <c r="H25" s="4">
        <f>SUM('Step 1'!H25:AE25)</f>
        <v>37418</v>
      </c>
      <c r="I25" s="4">
        <f>SUM('Step 1'!I25:AF25)</f>
        <v>37383</v>
      </c>
      <c r="J25" s="4">
        <f>SUM('Step 1'!J25:AG25)</f>
        <v>37345</v>
      </c>
      <c r="K25" s="4">
        <f>SUM('Step 1'!K25:AH25)</f>
        <v>37322</v>
      </c>
      <c r="L25" s="4">
        <f>SUM('Step 1'!L25:AI25)</f>
        <v>37303</v>
      </c>
      <c r="M25" s="4">
        <f>SUM('Step 1'!M25:AJ25)</f>
        <v>37275</v>
      </c>
      <c r="N25" s="4">
        <f>SUM('Step 1'!N25:AK25)</f>
        <v>37314</v>
      </c>
      <c r="O25" s="4">
        <f>SUM('Step 1'!O25:AL25)</f>
        <v>37341</v>
      </c>
      <c r="P25" s="4">
        <f>SUM('Step 1'!P25:AM25)</f>
        <v>37352</v>
      </c>
      <c r="Q25" s="4">
        <f>SUM('Step 1'!Q25:AN25)</f>
        <v>37378</v>
      </c>
      <c r="R25" s="4">
        <f>SUM('Step 1'!R25:AO25)</f>
        <v>37409</v>
      </c>
      <c r="S25" s="4">
        <f>SUM('Step 1'!S25:AP25)</f>
        <v>37431</v>
      </c>
      <c r="T25" s="4">
        <f>SUM('Step 1'!T25:AQ25)</f>
        <v>37491</v>
      </c>
    </row>
    <row r="26" spans="1:20">
      <c r="A26" s="5" t="s">
        <v>23</v>
      </c>
      <c r="B26" s="4">
        <f>SUM('Step 1'!B26:Y26)</f>
        <v>26248</v>
      </c>
      <c r="C26" s="4">
        <f>SUM('Step 1'!C26:Z26)</f>
        <v>26223</v>
      </c>
      <c r="D26" s="4">
        <f>SUM('Step 1'!D26:AA26)</f>
        <v>26185</v>
      </c>
      <c r="E26" s="4">
        <f>SUM('Step 1'!E26:AB26)</f>
        <v>26129</v>
      </c>
      <c r="F26" s="4">
        <f>SUM('Step 1'!F26:AC26)</f>
        <v>26057</v>
      </c>
      <c r="G26" s="4">
        <f>SUM('Step 1'!G26:AD26)</f>
        <v>26002</v>
      </c>
      <c r="H26" s="4">
        <f>SUM('Step 1'!H26:AE26)</f>
        <v>25955</v>
      </c>
      <c r="I26" s="4">
        <f>SUM('Step 1'!I26:AF26)</f>
        <v>25968</v>
      </c>
      <c r="J26" s="4">
        <f>SUM('Step 1'!J26:AG26)</f>
        <v>25986</v>
      </c>
      <c r="K26" s="4">
        <f>SUM('Step 1'!K26:AH26)</f>
        <v>26003</v>
      </c>
      <c r="L26" s="4">
        <f>SUM('Step 1'!L26:AI26)</f>
        <v>25972</v>
      </c>
      <c r="M26" s="4">
        <f>SUM('Step 1'!M26:AJ26)</f>
        <v>25959</v>
      </c>
      <c r="N26" s="4">
        <f>SUM('Step 1'!N26:AK26)</f>
        <v>25928</v>
      </c>
      <c r="O26" s="4">
        <f>SUM('Step 1'!O26:AL26)</f>
        <v>25914</v>
      </c>
      <c r="P26" s="4">
        <f>SUM('Step 1'!P26:AM26)</f>
        <v>25873</v>
      </c>
      <c r="Q26" s="4">
        <f>SUM('Step 1'!Q26:AN26)</f>
        <v>25827</v>
      </c>
      <c r="R26" s="4">
        <f>SUM('Step 1'!R26:AO26)</f>
        <v>25779</v>
      </c>
      <c r="S26" s="4">
        <f>SUM('Step 1'!S26:AP26)</f>
        <v>25694</v>
      </c>
      <c r="T26" s="4">
        <f>SUM('Step 1'!T26:AQ26)</f>
        <v>25675</v>
      </c>
    </row>
    <row r="27" spans="1:20">
      <c r="A27" s="5" t="s">
        <v>24</v>
      </c>
      <c r="B27" s="4">
        <f>SUM('Step 1'!B27:Y27)</f>
        <v>3734</v>
      </c>
      <c r="C27" s="4">
        <f>SUM('Step 1'!C27:Z27)</f>
        <v>3701</v>
      </c>
      <c r="D27" s="4">
        <f>SUM('Step 1'!D27:AA27)</f>
        <v>3669</v>
      </c>
      <c r="E27" s="4">
        <f>SUM('Step 1'!E27:AB27)</f>
        <v>3636</v>
      </c>
      <c r="F27" s="4">
        <f>SUM('Step 1'!F27:AC27)</f>
        <v>3606</v>
      </c>
      <c r="G27" s="4">
        <f>SUM('Step 1'!G27:AD27)</f>
        <v>3575</v>
      </c>
      <c r="H27" s="4">
        <f>SUM('Step 1'!H27:AE27)</f>
        <v>3549</v>
      </c>
      <c r="I27" s="4">
        <f>SUM('Step 1'!I27:AF27)</f>
        <v>3521</v>
      </c>
      <c r="J27" s="4">
        <f>SUM('Step 1'!J27:AG27)</f>
        <v>3500</v>
      </c>
      <c r="K27" s="4">
        <f>SUM('Step 1'!K27:AH27)</f>
        <v>3475</v>
      </c>
      <c r="L27" s="4">
        <f>SUM('Step 1'!L27:AI27)</f>
        <v>3451</v>
      </c>
      <c r="M27" s="4">
        <f>SUM('Step 1'!M27:AJ27)</f>
        <v>3430</v>
      </c>
      <c r="N27" s="4">
        <f>SUM('Step 1'!N27:AK27)</f>
        <v>3398</v>
      </c>
      <c r="O27" s="4">
        <f>SUM('Step 1'!O27:AL27)</f>
        <v>3369</v>
      </c>
      <c r="P27" s="4">
        <f>SUM('Step 1'!P27:AM27)</f>
        <v>3338</v>
      </c>
      <c r="Q27" s="4">
        <f>SUM('Step 1'!Q27:AN27)</f>
        <v>3304</v>
      </c>
      <c r="R27" s="4">
        <f>SUM('Step 1'!R27:AO27)</f>
        <v>3280</v>
      </c>
      <c r="S27" s="4">
        <f>SUM('Step 1'!S27:AP27)</f>
        <v>3264</v>
      </c>
      <c r="T27" s="4">
        <f>SUM('Step 1'!T27:AQ27)</f>
        <v>3243</v>
      </c>
    </row>
    <row r="28" spans="1:20">
      <c r="A28" s="5" t="s">
        <v>25</v>
      </c>
      <c r="B28" s="4">
        <f>SUM('Step 1'!B28:Y28)</f>
        <v>17710</v>
      </c>
      <c r="C28" s="4">
        <f>SUM('Step 1'!C28:Z28)</f>
        <v>17726</v>
      </c>
      <c r="D28" s="4">
        <f>SUM('Step 1'!D28:AA28)</f>
        <v>17741</v>
      </c>
      <c r="E28" s="4">
        <f>SUM('Step 1'!E28:AB28)</f>
        <v>17755</v>
      </c>
      <c r="F28" s="4">
        <f>SUM('Step 1'!F28:AC28)</f>
        <v>17760</v>
      </c>
      <c r="G28" s="4">
        <f>SUM('Step 1'!G28:AD28)</f>
        <v>17768</v>
      </c>
      <c r="H28" s="4">
        <f>SUM('Step 1'!H28:AE28)</f>
        <v>17781</v>
      </c>
      <c r="I28" s="4">
        <f>SUM('Step 1'!I28:AF28)</f>
        <v>17793</v>
      </c>
      <c r="J28" s="4">
        <f>SUM('Step 1'!J28:AG28)</f>
        <v>17797</v>
      </c>
      <c r="K28" s="4">
        <f>SUM('Step 1'!K28:AH28)</f>
        <v>17809</v>
      </c>
      <c r="L28" s="4">
        <f>SUM('Step 1'!L28:AI28)</f>
        <v>17821</v>
      </c>
      <c r="M28" s="4">
        <f>SUM('Step 1'!M28:AJ28)</f>
        <v>17831</v>
      </c>
      <c r="N28" s="4">
        <f>SUM('Step 1'!N28:AK28)</f>
        <v>17839</v>
      </c>
      <c r="O28" s="4">
        <f>SUM('Step 1'!O28:AL28)</f>
        <v>17841</v>
      </c>
      <c r="P28" s="4">
        <f>SUM('Step 1'!P28:AM28)</f>
        <v>17836</v>
      </c>
      <c r="Q28" s="4">
        <f>SUM('Step 1'!Q28:AN28)</f>
        <v>17837</v>
      </c>
      <c r="R28" s="4">
        <f>SUM('Step 1'!R28:AO28)</f>
        <v>17852</v>
      </c>
      <c r="S28" s="4">
        <f>SUM('Step 1'!S28:AP28)</f>
        <v>17853</v>
      </c>
      <c r="T28" s="4">
        <f>SUM('Step 1'!T28:AQ28)</f>
        <v>17859</v>
      </c>
    </row>
    <row r="29" spans="1:20">
      <c r="A29" s="5" t="s">
        <v>26</v>
      </c>
      <c r="B29" s="4">
        <f>SUM('Step 1'!B29:Y29)</f>
        <v>33593</v>
      </c>
      <c r="C29" s="4">
        <f>SUM('Step 1'!C29:Z29)</f>
        <v>33526</v>
      </c>
      <c r="D29" s="4">
        <f>SUM('Step 1'!D29:AA29)</f>
        <v>33469</v>
      </c>
      <c r="E29" s="4">
        <f>SUM('Step 1'!E29:AB29)</f>
        <v>33399</v>
      </c>
      <c r="F29" s="4">
        <f>SUM('Step 1'!F29:AC29)</f>
        <v>33338</v>
      </c>
      <c r="G29" s="4">
        <f>SUM('Step 1'!G29:AD29)</f>
        <v>33309</v>
      </c>
      <c r="H29" s="4">
        <f>SUM('Step 1'!H29:AE29)</f>
        <v>33199</v>
      </c>
      <c r="I29" s="4">
        <f>SUM('Step 1'!I29:AF29)</f>
        <v>33118</v>
      </c>
      <c r="J29" s="4">
        <f>SUM('Step 1'!J29:AG29)</f>
        <v>33055</v>
      </c>
      <c r="K29" s="4">
        <f>SUM('Step 1'!K29:AH29)</f>
        <v>32991</v>
      </c>
      <c r="L29" s="4">
        <f>SUM('Step 1'!L29:AI29)</f>
        <v>32934</v>
      </c>
      <c r="M29" s="4">
        <f>SUM('Step 1'!M29:AJ29)</f>
        <v>32883</v>
      </c>
      <c r="N29" s="4">
        <f>SUM('Step 1'!N29:AK29)</f>
        <v>32832</v>
      </c>
      <c r="O29" s="4">
        <f>SUM('Step 1'!O29:AL29)</f>
        <v>32798</v>
      </c>
      <c r="P29" s="4">
        <f>SUM('Step 1'!P29:AM29)</f>
        <v>32764</v>
      </c>
      <c r="Q29" s="4">
        <f>SUM('Step 1'!Q29:AN29)</f>
        <v>32744</v>
      </c>
      <c r="R29" s="4">
        <f>SUM('Step 1'!R29:AO29)</f>
        <v>32700</v>
      </c>
      <c r="S29" s="4">
        <f>SUM('Step 1'!S29:AP29)</f>
        <v>32692</v>
      </c>
      <c r="T29" s="4">
        <f>SUM('Step 1'!T29:AQ29)</f>
        <v>32652</v>
      </c>
    </row>
    <row r="30" spans="1:20">
      <c r="A30" s="5" t="s">
        <v>27</v>
      </c>
      <c r="B30" s="4">
        <f>SUM('Step 1'!B30:Y30)</f>
        <v>116972</v>
      </c>
      <c r="C30" s="4">
        <f>SUM('Step 1'!C30:Z30)</f>
        <v>116766</v>
      </c>
      <c r="D30" s="4">
        <f>SUM('Step 1'!D30:AA30)</f>
        <v>116568</v>
      </c>
      <c r="E30" s="4">
        <f>SUM('Step 1'!E30:AB30)</f>
        <v>116343</v>
      </c>
      <c r="F30" s="4">
        <f>SUM('Step 1'!F30:AC30)</f>
        <v>116124</v>
      </c>
      <c r="G30" s="4">
        <f>SUM('Step 1'!G30:AD30)</f>
        <v>116024</v>
      </c>
      <c r="H30" s="4">
        <f>SUM('Step 1'!H30:AE30)</f>
        <v>115675</v>
      </c>
      <c r="I30" s="4">
        <f>SUM('Step 1'!I30:AF30)</f>
        <v>115430</v>
      </c>
      <c r="J30" s="4">
        <f>SUM('Step 1'!J30:AG30)</f>
        <v>115232</v>
      </c>
      <c r="K30" s="4">
        <f>SUM('Step 1'!K30:AH30)</f>
        <v>115029</v>
      </c>
      <c r="L30" s="4">
        <f>SUM('Step 1'!L30:AI30)</f>
        <v>114795</v>
      </c>
      <c r="M30" s="4">
        <f>SUM('Step 1'!M30:AJ30)</f>
        <v>114544</v>
      </c>
      <c r="N30" s="4">
        <f>SUM('Step 1'!N30:AK30)</f>
        <v>114263</v>
      </c>
      <c r="O30" s="4">
        <f>SUM('Step 1'!O30:AL30)</f>
        <v>114058</v>
      </c>
      <c r="P30" s="4">
        <f>SUM('Step 1'!P30:AM30)</f>
        <v>113868</v>
      </c>
      <c r="Q30" s="4">
        <f>SUM('Step 1'!Q30:AN30)</f>
        <v>113728</v>
      </c>
      <c r="R30" s="4">
        <f>SUM('Step 1'!R30:AO30)</f>
        <v>113530</v>
      </c>
      <c r="S30" s="4">
        <f>SUM('Step 1'!S30:AP30)</f>
        <v>113434</v>
      </c>
      <c r="T30" s="4">
        <f>SUM('Step 1'!T30:AQ30)</f>
        <v>113195</v>
      </c>
    </row>
    <row r="31" spans="1:20">
      <c r="A31" s="5" t="s">
        <v>28</v>
      </c>
      <c r="B31" s="4">
        <f>SUM('Step 1'!B31:Y31)</f>
        <v>16691</v>
      </c>
      <c r="C31" s="4">
        <f>SUM('Step 1'!C31:Z31)</f>
        <v>16689</v>
      </c>
      <c r="D31" s="4">
        <f>SUM('Step 1'!D31:AA31)</f>
        <v>16687</v>
      </c>
      <c r="E31" s="4">
        <f>SUM('Step 1'!E31:AB31)</f>
        <v>16654</v>
      </c>
      <c r="F31" s="4">
        <f>SUM('Step 1'!F31:AC31)</f>
        <v>16629</v>
      </c>
      <c r="G31" s="4">
        <f>SUM('Step 1'!G31:AD31)</f>
        <v>16607</v>
      </c>
      <c r="H31" s="4">
        <f>SUM('Step 1'!H31:AE31)</f>
        <v>16591</v>
      </c>
      <c r="I31" s="4">
        <f>SUM('Step 1'!I31:AF31)</f>
        <v>16574</v>
      </c>
      <c r="J31" s="4">
        <f>SUM('Step 1'!J31:AG31)</f>
        <v>16563</v>
      </c>
      <c r="K31" s="4">
        <f>SUM('Step 1'!K31:AH31)</f>
        <v>16548</v>
      </c>
      <c r="L31" s="4">
        <f>SUM('Step 1'!L31:AI31)</f>
        <v>16537</v>
      </c>
      <c r="M31" s="4">
        <f>SUM('Step 1'!M31:AJ31)</f>
        <v>16531</v>
      </c>
      <c r="N31" s="4">
        <f>SUM('Step 1'!N31:AK31)</f>
        <v>16521</v>
      </c>
      <c r="O31" s="4">
        <f>SUM('Step 1'!O31:AL31)</f>
        <v>16508</v>
      </c>
      <c r="P31" s="4">
        <f>SUM('Step 1'!P31:AM31)</f>
        <v>16487</v>
      </c>
      <c r="Q31" s="4">
        <f>SUM('Step 1'!Q31:AN31)</f>
        <v>16476</v>
      </c>
      <c r="R31" s="4">
        <f>SUM('Step 1'!R31:AO31)</f>
        <v>16456</v>
      </c>
      <c r="S31" s="4">
        <f>SUM('Step 1'!S31:AP31)</f>
        <v>16422</v>
      </c>
      <c r="T31" s="4">
        <f>SUM('Step 1'!T31:AQ31)</f>
        <v>16426</v>
      </c>
    </row>
    <row r="32" spans="1:20">
      <c r="A32" s="5" t="s">
        <v>29</v>
      </c>
      <c r="B32" s="4">
        <f>SUM('Step 1'!B32:Y32)</f>
        <v>52042</v>
      </c>
      <c r="C32" s="4">
        <f>SUM('Step 1'!C32:Z32)</f>
        <v>51980</v>
      </c>
      <c r="D32" s="4">
        <f>SUM('Step 1'!D32:AA32)</f>
        <v>51942</v>
      </c>
      <c r="E32" s="4">
        <f>SUM('Step 1'!E32:AB32)</f>
        <v>51878</v>
      </c>
      <c r="F32" s="4">
        <f>SUM('Step 1'!F32:AC32)</f>
        <v>51821</v>
      </c>
      <c r="G32" s="4">
        <f>SUM('Step 1'!G32:AD32)</f>
        <v>51729</v>
      </c>
      <c r="H32" s="4">
        <f>SUM('Step 1'!H32:AE32)</f>
        <v>51589</v>
      </c>
      <c r="I32" s="4">
        <f>SUM('Step 1'!I32:AF32)</f>
        <v>51450</v>
      </c>
      <c r="J32" s="4">
        <f>SUM('Step 1'!J32:AG32)</f>
        <v>51318</v>
      </c>
      <c r="K32" s="4">
        <f>SUM('Step 1'!K32:AH32)</f>
        <v>51217</v>
      </c>
      <c r="L32" s="4">
        <f>SUM('Step 1'!L32:AI32)</f>
        <v>51087</v>
      </c>
      <c r="M32" s="4">
        <f>SUM('Step 1'!M32:AJ32)</f>
        <v>50913</v>
      </c>
      <c r="N32" s="4">
        <f>SUM('Step 1'!N32:AK32)</f>
        <v>50737</v>
      </c>
      <c r="O32" s="4">
        <f>SUM('Step 1'!O32:AL32)</f>
        <v>50666</v>
      </c>
      <c r="P32" s="4">
        <f>SUM('Step 1'!P32:AM32)</f>
        <v>50619</v>
      </c>
      <c r="Q32" s="4">
        <f>SUM('Step 1'!Q32:AN32)</f>
        <v>50522</v>
      </c>
      <c r="R32" s="4">
        <f>SUM('Step 1'!R32:AO32)</f>
        <v>50438</v>
      </c>
      <c r="S32" s="4">
        <f>SUM('Step 1'!S32:AP32)</f>
        <v>50358</v>
      </c>
      <c r="T32" s="4">
        <f>SUM('Step 1'!T32:AQ32)</f>
        <v>50177</v>
      </c>
    </row>
    <row r="33" spans="1:20">
      <c r="A33" s="5" t="s">
        <v>30</v>
      </c>
      <c r="B33" s="4">
        <f>SUM('Step 1'!B33:Y33)</f>
        <v>157910</v>
      </c>
      <c r="C33" s="4">
        <f>SUM('Step 1'!C33:Z33)</f>
        <v>157866</v>
      </c>
      <c r="D33" s="4">
        <f>SUM('Step 1'!D33:AA33)</f>
        <v>157809</v>
      </c>
      <c r="E33" s="4">
        <f>SUM('Step 1'!E33:AB33)</f>
        <v>157686</v>
      </c>
      <c r="F33" s="4">
        <f>SUM('Step 1'!F33:AC33)</f>
        <v>157495</v>
      </c>
      <c r="G33" s="4">
        <f>SUM('Step 1'!G33:AD33)</f>
        <v>157398</v>
      </c>
      <c r="H33" s="4">
        <f>SUM('Step 1'!H33:AE33)</f>
        <v>157496</v>
      </c>
      <c r="I33" s="4">
        <f>SUM('Step 1'!I33:AF33)</f>
        <v>157618</v>
      </c>
      <c r="J33" s="4">
        <f>SUM('Step 1'!J33:AG33)</f>
        <v>157713</v>
      </c>
      <c r="K33" s="4">
        <f>SUM('Step 1'!K33:AH33)</f>
        <v>157851</v>
      </c>
      <c r="L33" s="4">
        <f>SUM('Step 1'!L33:AI33)</f>
        <v>158069</v>
      </c>
      <c r="M33" s="4">
        <f>SUM('Step 1'!M33:AJ33)</f>
        <v>158173</v>
      </c>
      <c r="N33" s="4">
        <f>SUM('Step 1'!N33:AK33)</f>
        <v>158240</v>
      </c>
      <c r="O33" s="4">
        <f>SUM('Step 1'!O33:AL33)</f>
        <v>158095</v>
      </c>
      <c r="P33" s="4">
        <f>SUM('Step 1'!P33:AM33)</f>
        <v>157805</v>
      </c>
      <c r="Q33" s="4">
        <f>SUM('Step 1'!Q33:AN33)</f>
        <v>157468</v>
      </c>
      <c r="R33" s="4">
        <f>SUM('Step 1'!R33:AO33)</f>
        <v>157284</v>
      </c>
      <c r="S33" s="4">
        <f>SUM('Step 1'!S33:AP33)</f>
        <v>157085</v>
      </c>
      <c r="T33" s="4">
        <f>SUM('Step 1'!T33:AQ33)</f>
        <v>157030</v>
      </c>
    </row>
    <row r="34" spans="1:20">
      <c r="A34" s="5" t="s">
        <v>31</v>
      </c>
      <c r="B34" s="4">
        <f>SUM('Step 1'!B34:Y34)</f>
        <v>649312</v>
      </c>
      <c r="C34" s="4">
        <f>SUM('Step 1'!C34:Z34)</f>
        <v>649246</v>
      </c>
      <c r="D34" s="4">
        <f>SUM('Step 1'!D34:AA34)</f>
        <v>649057</v>
      </c>
      <c r="E34" s="4">
        <f>SUM('Step 1'!E34:AB34)</f>
        <v>648653</v>
      </c>
      <c r="F34" s="4">
        <f>SUM('Step 1'!F34:AC34)</f>
        <v>647854</v>
      </c>
      <c r="G34" s="4">
        <f>SUM('Step 1'!G34:AD34)</f>
        <v>647286</v>
      </c>
      <c r="H34" s="4">
        <f>SUM('Step 1'!H34:AE34)</f>
        <v>647502</v>
      </c>
      <c r="I34" s="4">
        <f>SUM('Step 1'!I34:AF34)</f>
        <v>647964</v>
      </c>
      <c r="J34" s="4">
        <f>SUM('Step 1'!J34:AG34)</f>
        <v>648387</v>
      </c>
      <c r="K34" s="4">
        <f>SUM('Step 1'!K34:AH34)</f>
        <v>648804</v>
      </c>
      <c r="L34" s="4">
        <f>SUM('Step 1'!L34:AI34)</f>
        <v>649563</v>
      </c>
      <c r="M34" s="4">
        <f>SUM('Step 1'!M34:AJ34)</f>
        <v>650011</v>
      </c>
      <c r="N34" s="4">
        <f>SUM('Step 1'!N34:AK34)</f>
        <v>650271</v>
      </c>
      <c r="O34" s="4">
        <f>SUM('Step 1'!O34:AL34)</f>
        <v>649513</v>
      </c>
      <c r="P34" s="4">
        <f>SUM('Step 1'!P34:AM34)</f>
        <v>648281</v>
      </c>
      <c r="Q34" s="4">
        <f>SUM('Step 1'!Q34:AN34)</f>
        <v>646830</v>
      </c>
      <c r="R34" s="4">
        <f>SUM('Step 1'!R34:AO34)</f>
        <v>645849</v>
      </c>
      <c r="S34" s="4">
        <f>SUM('Step 1'!S34:AP34)</f>
        <v>644872</v>
      </c>
      <c r="T34" s="4">
        <f>SUM('Step 1'!T34:AQ34)</f>
        <v>644468</v>
      </c>
    </row>
    <row r="35" spans="1:20">
      <c r="A35" s="5" t="s">
        <v>32</v>
      </c>
      <c r="B35" s="4">
        <f>SUM('Step 1'!B35:Y35)</f>
        <v>591496</v>
      </c>
      <c r="C35" s="4">
        <f>SUM('Step 1'!C35:Z35)</f>
        <v>591446</v>
      </c>
      <c r="D35" s="4">
        <f>SUM('Step 1'!D35:AA35)</f>
        <v>591267</v>
      </c>
      <c r="E35" s="4">
        <f>SUM('Step 1'!E35:AB35)</f>
        <v>590868</v>
      </c>
      <c r="F35" s="4">
        <f>SUM('Step 1'!F35:AC35)</f>
        <v>590120</v>
      </c>
      <c r="G35" s="4">
        <f>SUM('Step 1'!G35:AD35)</f>
        <v>589574</v>
      </c>
      <c r="H35" s="4">
        <f>SUM('Step 1'!H35:AE35)</f>
        <v>589746</v>
      </c>
      <c r="I35" s="4">
        <f>SUM('Step 1'!I35:AF35)</f>
        <v>590124</v>
      </c>
      <c r="J35" s="4">
        <f>SUM('Step 1'!J35:AG35)</f>
        <v>590482</v>
      </c>
      <c r="K35" s="4">
        <f>SUM('Step 1'!K35:AH35)</f>
        <v>590843</v>
      </c>
      <c r="L35" s="4">
        <f>SUM('Step 1'!L35:AI35)</f>
        <v>591543</v>
      </c>
      <c r="M35" s="4">
        <f>SUM('Step 1'!M35:AJ35)</f>
        <v>591931</v>
      </c>
      <c r="N35" s="4">
        <f>SUM('Step 1'!N35:AK35)</f>
        <v>592143</v>
      </c>
      <c r="O35" s="4">
        <f>SUM('Step 1'!O35:AL35)</f>
        <v>591423</v>
      </c>
      <c r="P35" s="4">
        <f>SUM('Step 1'!P35:AM35)</f>
        <v>590239</v>
      </c>
      <c r="Q35" s="4">
        <f>SUM('Step 1'!Q35:AN35)</f>
        <v>588883</v>
      </c>
      <c r="R35" s="4">
        <f>SUM('Step 1'!R35:AO35)</f>
        <v>587894</v>
      </c>
      <c r="S35" s="4">
        <f>SUM('Step 1'!S35:AP35)</f>
        <v>586951</v>
      </c>
      <c r="T35" s="4">
        <f>SUM('Step 1'!T35:AQ35)</f>
        <v>586527</v>
      </c>
    </row>
    <row r="36" spans="1:20">
      <c r="A36" s="5" t="s">
        <v>33</v>
      </c>
      <c r="B36" s="4">
        <f>SUM('Step 1'!B36:Y36)</f>
        <v>14783</v>
      </c>
      <c r="C36" s="4">
        <f>SUM('Step 1'!C36:Z36)</f>
        <v>14772</v>
      </c>
      <c r="D36" s="4">
        <f>SUM('Step 1'!D36:AA36)</f>
        <v>14764</v>
      </c>
      <c r="E36" s="4">
        <f>SUM('Step 1'!E36:AB36)</f>
        <v>14760</v>
      </c>
      <c r="F36" s="4">
        <f>SUM('Step 1'!F36:AC36)</f>
        <v>14741</v>
      </c>
      <c r="G36" s="4">
        <f>SUM('Step 1'!G36:AD36)</f>
        <v>14731</v>
      </c>
      <c r="H36" s="4">
        <f>SUM('Step 1'!H36:AE36)</f>
        <v>14722</v>
      </c>
      <c r="I36" s="4">
        <f>SUM('Step 1'!I36:AF36)</f>
        <v>14681</v>
      </c>
      <c r="J36" s="4">
        <f>SUM('Step 1'!J36:AG36)</f>
        <v>14643</v>
      </c>
      <c r="K36" s="4">
        <f>SUM('Step 1'!K36:AH36)</f>
        <v>14602</v>
      </c>
      <c r="L36" s="4">
        <f>SUM('Step 1'!L36:AI36)</f>
        <v>14575</v>
      </c>
      <c r="M36" s="4">
        <f>SUM('Step 1'!M36:AJ36)</f>
        <v>14557</v>
      </c>
      <c r="N36" s="4">
        <f>SUM('Step 1'!N36:AK36)</f>
        <v>14539</v>
      </c>
      <c r="O36" s="4">
        <f>SUM('Step 1'!O36:AL36)</f>
        <v>14501</v>
      </c>
      <c r="P36" s="4">
        <f>SUM('Step 1'!P36:AM36)</f>
        <v>14464</v>
      </c>
      <c r="Q36" s="4">
        <f>SUM('Step 1'!Q36:AN36)</f>
        <v>14427</v>
      </c>
      <c r="R36" s="4">
        <f>SUM('Step 1'!R36:AO36)</f>
        <v>14389</v>
      </c>
      <c r="S36" s="4">
        <f>SUM('Step 1'!S36:AP36)</f>
        <v>14348</v>
      </c>
      <c r="T36" s="4">
        <f>SUM('Step 1'!T36:AQ36)</f>
        <v>14295</v>
      </c>
    </row>
    <row r="37" spans="1:20">
      <c r="A37" s="5" t="s">
        <v>34</v>
      </c>
      <c r="B37" s="4">
        <f>SUM('Step 1'!B37:Y37)</f>
        <v>17440</v>
      </c>
      <c r="C37" s="4">
        <f>SUM('Step 1'!C37:Z37)</f>
        <v>17408</v>
      </c>
      <c r="D37" s="4">
        <f>SUM('Step 1'!D37:AA37)</f>
        <v>17396</v>
      </c>
      <c r="E37" s="4">
        <f>SUM('Step 1'!E37:AB37)</f>
        <v>17387</v>
      </c>
      <c r="F37" s="4">
        <f>SUM('Step 1'!F37:AC37)</f>
        <v>17363</v>
      </c>
      <c r="G37" s="4">
        <f>SUM('Step 1'!G37:AD37)</f>
        <v>17358</v>
      </c>
      <c r="H37" s="4">
        <f>SUM('Step 1'!H37:AE37)</f>
        <v>17334</v>
      </c>
      <c r="I37" s="4">
        <f>SUM('Step 1'!I37:AF37)</f>
        <v>17288</v>
      </c>
      <c r="J37" s="4">
        <f>SUM('Step 1'!J37:AG37)</f>
        <v>17240</v>
      </c>
      <c r="K37" s="4">
        <f>SUM('Step 1'!K37:AH37)</f>
        <v>17200</v>
      </c>
      <c r="L37" s="4">
        <f>SUM('Step 1'!L37:AI37)</f>
        <v>17134</v>
      </c>
      <c r="M37" s="4">
        <f>SUM('Step 1'!M37:AJ37)</f>
        <v>17050</v>
      </c>
      <c r="N37" s="4">
        <f>SUM('Step 1'!N37:AK37)</f>
        <v>16968</v>
      </c>
      <c r="O37" s="4">
        <f>SUM('Step 1'!O37:AL37)</f>
        <v>16928</v>
      </c>
      <c r="P37" s="4">
        <f>SUM('Step 1'!P37:AM37)</f>
        <v>16884</v>
      </c>
      <c r="Q37" s="4">
        <f>SUM('Step 1'!Q37:AN37)</f>
        <v>16861</v>
      </c>
      <c r="R37" s="4">
        <f>SUM('Step 1'!R37:AO37)</f>
        <v>16839</v>
      </c>
      <c r="S37" s="4">
        <f>SUM('Step 1'!S37:AP37)</f>
        <v>16817</v>
      </c>
      <c r="T37" s="4">
        <f>SUM('Step 1'!T37:AQ37)</f>
        <v>16765</v>
      </c>
    </row>
    <row r="38" spans="1:20">
      <c r="A38" s="5" t="s">
        <v>35</v>
      </c>
      <c r="B38" s="4">
        <f>SUM('Step 1'!B38:Y38)</f>
        <v>14071</v>
      </c>
      <c r="C38" s="4">
        <f>SUM('Step 1'!C38:Z38)</f>
        <v>14090</v>
      </c>
      <c r="D38" s="4">
        <f>SUM('Step 1'!D38:AA38)</f>
        <v>14127</v>
      </c>
      <c r="E38" s="4">
        <f>SUM('Step 1'!E38:AB38)</f>
        <v>14160</v>
      </c>
      <c r="F38" s="4">
        <f>SUM('Step 1'!F38:AC38)</f>
        <v>14178</v>
      </c>
      <c r="G38" s="4">
        <f>SUM('Step 1'!G38:AD38)</f>
        <v>14185</v>
      </c>
      <c r="H38" s="4">
        <f>SUM('Step 1'!H38:AE38)</f>
        <v>14173</v>
      </c>
      <c r="I38" s="4">
        <f>SUM('Step 1'!I38:AF38)</f>
        <v>14166</v>
      </c>
      <c r="J38" s="4">
        <f>SUM('Step 1'!J38:AG38)</f>
        <v>14179</v>
      </c>
      <c r="K38" s="4">
        <f>SUM('Step 1'!K38:AH38)</f>
        <v>14175</v>
      </c>
      <c r="L38" s="4">
        <f>SUM('Step 1'!L38:AI38)</f>
        <v>14169</v>
      </c>
      <c r="M38" s="4">
        <f>SUM('Step 1'!M38:AJ38)</f>
        <v>14171</v>
      </c>
      <c r="N38" s="4">
        <f>SUM('Step 1'!N38:AK38)</f>
        <v>14175</v>
      </c>
      <c r="O38" s="4">
        <f>SUM('Step 1'!O38:AL38)</f>
        <v>14171</v>
      </c>
      <c r="P38" s="4">
        <f>SUM('Step 1'!P38:AM38)</f>
        <v>14184</v>
      </c>
      <c r="Q38" s="4">
        <f>SUM('Step 1'!Q38:AN38)</f>
        <v>14189</v>
      </c>
      <c r="R38" s="4">
        <f>SUM('Step 1'!R38:AO38)</f>
        <v>14180</v>
      </c>
      <c r="S38" s="4">
        <f>SUM('Step 1'!S38:AP38)</f>
        <v>14172</v>
      </c>
      <c r="T38" s="4">
        <f>SUM('Step 1'!T38:AQ38)</f>
        <v>14144</v>
      </c>
    </row>
    <row r="39" spans="1:20">
      <c r="A39" s="5" t="s">
        <v>36</v>
      </c>
      <c r="B39" s="4">
        <f>SUM('Step 1'!B39:Y39)</f>
        <v>55820</v>
      </c>
      <c r="C39" s="4">
        <f>SUM('Step 1'!C39:Z39)</f>
        <v>55743</v>
      </c>
      <c r="D39" s="4">
        <f>SUM('Step 1'!D39:AA39)</f>
        <v>55681</v>
      </c>
      <c r="E39" s="4">
        <f>SUM('Step 1'!E39:AB39)</f>
        <v>55632</v>
      </c>
      <c r="F39" s="4">
        <f>SUM('Step 1'!F39:AC39)</f>
        <v>55563</v>
      </c>
      <c r="G39" s="4">
        <f>SUM('Step 1'!G39:AD39)</f>
        <v>55461</v>
      </c>
      <c r="H39" s="4">
        <f>SUM('Step 1'!H39:AE39)</f>
        <v>55345</v>
      </c>
      <c r="I39" s="4">
        <f>SUM('Step 1'!I39:AF39)</f>
        <v>55191</v>
      </c>
      <c r="J39" s="4">
        <f>SUM('Step 1'!J39:AG39)</f>
        <v>55048</v>
      </c>
      <c r="K39" s="4">
        <f>SUM('Step 1'!K39:AH39)</f>
        <v>54941</v>
      </c>
      <c r="L39" s="4">
        <f>SUM('Step 1'!L39:AI39)</f>
        <v>54807</v>
      </c>
      <c r="M39" s="4">
        <f>SUM('Step 1'!M39:AJ39)</f>
        <v>54652</v>
      </c>
      <c r="N39" s="4">
        <f>SUM('Step 1'!N39:AK39)</f>
        <v>54448</v>
      </c>
      <c r="O39" s="4">
        <f>SUM('Step 1'!O39:AL39)</f>
        <v>54393</v>
      </c>
      <c r="P39" s="4">
        <f>SUM('Step 1'!P39:AM39)</f>
        <v>54324</v>
      </c>
      <c r="Q39" s="4">
        <f>SUM('Step 1'!Q39:AN39)</f>
        <v>54211</v>
      </c>
      <c r="R39" s="4">
        <f>SUM('Step 1'!R39:AO39)</f>
        <v>54108</v>
      </c>
      <c r="S39" s="4">
        <f>SUM('Step 1'!S39:AP39)</f>
        <v>54004</v>
      </c>
      <c r="T39" s="4">
        <f>SUM('Step 1'!T39:AQ39)</f>
        <v>53788</v>
      </c>
    </row>
    <row r="40" spans="1:20">
      <c r="A40" s="5" t="s">
        <v>37</v>
      </c>
      <c r="B40" s="4">
        <f>SUM('Step 1'!B40:Y40)</f>
        <v>17921</v>
      </c>
      <c r="C40" s="4">
        <f>SUM('Step 1'!C40:Z40)</f>
        <v>17911</v>
      </c>
      <c r="D40" s="4">
        <f>SUM('Step 1'!D40:AA40)</f>
        <v>17914</v>
      </c>
      <c r="E40" s="4">
        <f>SUM('Step 1'!E40:AB40)</f>
        <v>17905</v>
      </c>
      <c r="F40" s="4">
        <f>SUM('Step 1'!F40:AC40)</f>
        <v>17897</v>
      </c>
      <c r="G40" s="4">
        <f>SUM('Step 1'!G40:AD40)</f>
        <v>17879</v>
      </c>
      <c r="H40" s="4">
        <f>SUM('Step 1'!H40:AE40)</f>
        <v>17873</v>
      </c>
      <c r="I40" s="4">
        <f>SUM('Step 1'!I40:AF40)</f>
        <v>17875</v>
      </c>
      <c r="J40" s="4">
        <f>SUM('Step 1'!J40:AG40)</f>
        <v>17872</v>
      </c>
      <c r="K40" s="4">
        <f>SUM('Step 1'!K40:AH40)</f>
        <v>17860</v>
      </c>
      <c r="L40" s="4">
        <f>SUM('Step 1'!L40:AI40)</f>
        <v>17834</v>
      </c>
      <c r="M40" s="4">
        <f>SUM('Step 1'!M40:AJ40)</f>
        <v>17830</v>
      </c>
      <c r="N40" s="4">
        <f>SUM('Step 1'!N40:AK40)</f>
        <v>17827</v>
      </c>
      <c r="O40" s="4">
        <f>SUM('Step 1'!O40:AL40)</f>
        <v>17799</v>
      </c>
      <c r="P40" s="4">
        <f>SUM('Step 1'!P40:AM40)</f>
        <v>17763</v>
      </c>
      <c r="Q40" s="4">
        <f>SUM('Step 1'!Q40:AN40)</f>
        <v>17720</v>
      </c>
      <c r="R40" s="4">
        <f>SUM('Step 1'!R40:AO40)</f>
        <v>17689</v>
      </c>
      <c r="S40" s="4">
        <f>SUM('Step 1'!S40:AP40)</f>
        <v>17652</v>
      </c>
      <c r="T40" s="4">
        <f>SUM('Step 1'!T40:AQ40)</f>
        <v>17618</v>
      </c>
    </row>
    <row r="41" spans="1:20">
      <c r="A41" s="5" t="s">
        <v>38</v>
      </c>
      <c r="B41" s="4">
        <f>SUM('Step 1'!B41:Y41)</f>
        <v>7339</v>
      </c>
      <c r="C41" s="4">
        <f>SUM('Step 1'!C41:Z41)</f>
        <v>7340</v>
      </c>
      <c r="D41" s="4">
        <f>SUM('Step 1'!D41:AA41)</f>
        <v>7347</v>
      </c>
      <c r="E41" s="4">
        <f>SUM('Step 1'!E41:AB41)</f>
        <v>7343</v>
      </c>
      <c r="F41" s="4">
        <f>SUM('Step 1'!F41:AC41)</f>
        <v>7331</v>
      </c>
      <c r="G41" s="4">
        <f>SUM('Step 1'!G41:AD41)</f>
        <v>7331</v>
      </c>
      <c r="H41" s="4">
        <f>SUM('Step 1'!H41:AE41)</f>
        <v>7333</v>
      </c>
      <c r="I41" s="4">
        <f>SUM('Step 1'!I41:AF41)</f>
        <v>7339</v>
      </c>
      <c r="J41" s="4">
        <f>SUM('Step 1'!J41:AG41)</f>
        <v>7342</v>
      </c>
      <c r="K41" s="4">
        <f>SUM('Step 1'!K41:AH41)</f>
        <v>7348</v>
      </c>
      <c r="L41" s="4">
        <f>SUM('Step 1'!L41:AI41)</f>
        <v>7357</v>
      </c>
      <c r="M41" s="4">
        <f>SUM('Step 1'!M41:AJ41)</f>
        <v>7360</v>
      </c>
      <c r="N41" s="4">
        <f>SUM('Step 1'!N41:AK41)</f>
        <v>7368</v>
      </c>
      <c r="O41" s="4">
        <f>SUM('Step 1'!O41:AL41)</f>
        <v>7363</v>
      </c>
      <c r="P41" s="4">
        <f>SUM('Step 1'!P41:AM41)</f>
        <v>7347</v>
      </c>
      <c r="Q41" s="4">
        <f>SUM('Step 1'!Q41:AN41)</f>
        <v>7329</v>
      </c>
      <c r="R41" s="4">
        <f>SUM('Step 1'!R41:AO41)</f>
        <v>7319</v>
      </c>
      <c r="S41" s="4">
        <f>SUM('Step 1'!S41:AP41)</f>
        <v>7317</v>
      </c>
      <c r="T41" s="4">
        <f>SUM('Step 1'!T41:AQ41)</f>
        <v>7320</v>
      </c>
    </row>
    <row r="42" spans="1:20">
      <c r="A42" s="5" t="s">
        <v>39</v>
      </c>
      <c r="B42" s="4">
        <f>SUM('Step 1'!B42:Y42)</f>
        <v>13285</v>
      </c>
      <c r="C42" s="4">
        <f>SUM('Step 1'!C42:Z42)</f>
        <v>13302</v>
      </c>
      <c r="D42" s="4">
        <f>SUM('Step 1'!D42:AA42)</f>
        <v>13334</v>
      </c>
      <c r="E42" s="4">
        <f>SUM('Step 1'!E42:AB42)</f>
        <v>13352</v>
      </c>
      <c r="F42" s="4">
        <f>SUM('Step 1'!F42:AC42)</f>
        <v>13375</v>
      </c>
      <c r="G42" s="4">
        <f>SUM('Step 1'!G42:AD42)</f>
        <v>13394</v>
      </c>
      <c r="H42" s="4">
        <f>SUM('Step 1'!H42:AE42)</f>
        <v>13403</v>
      </c>
      <c r="I42" s="4">
        <f>SUM('Step 1'!I42:AF42)</f>
        <v>13402</v>
      </c>
      <c r="J42" s="4">
        <f>SUM('Step 1'!J42:AG42)</f>
        <v>13400</v>
      </c>
      <c r="K42" s="4">
        <f>SUM('Step 1'!K42:AH42)</f>
        <v>13387</v>
      </c>
      <c r="L42" s="4">
        <f>SUM('Step 1'!L42:AI42)</f>
        <v>13384</v>
      </c>
      <c r="M42" s="4">
        <f>SUM('Step 1'!M42:AJ42)</f>
        <v>13405</v>
      </c>
      <c r="N42" s="4">
        <f>SUM('Step 1'!N42:AK42)</f>
        <v>13406</v>
      </c>
      <c r="O42" s="4">
        <f>SUM('Step 1'!O42:AL42)</f>
        <v>13404</v>
      </c>
      <c r="P42" s="4">
        <f>SUM('Step 1'!P42:AM42)</f>
        <v>13409</v>
      </c>
      <c r="Q42" s="4">
        <f>SUM('Step 1'!Q42:AN42)</f>
        <v>13413</v>
      </c>
      <c r="R42" s="4">
        <f>SUM('Step 1'!R42:AO42)</f>
        <v>13389</v>
      </c>
      <c r="S42" s="4">
        <f>SUM('Step 1'!S42:AP42)</f>
        <v>13398</v>
      </c>
      <c r="T42" s="4">
        <f>SUM('Step 1'!T42:AQ42)</f>
        <v>13390</v>
      </c>
    </row>
    <row r="43" spans="1:20">
      <c r="A43" s="5" t="s">
        <v>40</v>
      </c>
      <c r="B43" s="4">
        <f>SUM('Step 1'!B43:Y43)</f>
        <v>1414</v>
      </c>
      <c r="C43" s="4">
        <f>SUM('Step 1'!C43:Z43)</f>
        <v>1422</v>
      </c>
      <c r="D43" s="4">
        <f>SUM('Step 1'!D43:AA43)</f>
        <v>1431</v>
      </c>
      <c r="E43" s="4">
        <f>SUM('Step 1'!E43:AB43)</f>
        <v>1442</v>
      </c>
      <c r="F43" s="4">
        <f>SUM('Step 1'!F43:AC43)</f>
        <v>1450</v>
      </c>
      <c r="G43" s="4">
        <f>SUM('Step 1'!G43:AD43)</f>
        <v>1456</v>
      </c>
      <c r="H43" s="4">
        <f>SUM('Step 1'!H43:AE43)</f>
        <v>1457</v>
      </c>
      <c r="I43" s="4">
        <f>SUM('Step 1'!I43:AF43)</f>
        <v>1460</v>
      </c>
      <c r="J43" s="4">
        <f>SUM('Step 1'!J43:AG43)</f>
        <v>1462</v>
      </c>
      <c r="K43" s="4">
        <f>SUM('Step 1'!K43:AH43)</f>
        <v>1461</v>
      </c>
      <c r="L43" s="4">
        <f>SUM('Step 1'!L43:AI43)</f>
        <v>1463</v>
      </c>
      <c r="M43" s="4">
        <f>SUM('Step 1'!M43:AJ43)</f>
        <v>1463</v>
      </c>
      <c r="N43" s="4">
        <f>SUM('Step 1'!N43:AK43)</f>
        <v>1460</v>
      </c>
      <c r="O43" s="4">
        <f>SUM('Step 1'!O43:AL43)</f>
        <v>1457</v>
      </c>
      <c r="P43" s="4">
        <f>SUM('Step 1'!P43:AM43)</f>
        <v>1452</v>
      </c>
      <c r="Q43" s="4">
        <f>SUM('Step 1'!Q43:AN43)</f>
        <v>1448</v>
      </c>
      <c r="R43" s="4">
        <f>SUM('Step 1'!R43:AO43)</f>
        <v>1442</v>
      </c>
      <c r="S43" s="4">
        <f>SUM('Step 1'!S43:AP43)</f>
        <v>1435</v>
      </c>
      <c r="T43" s="4">
        <f>SUM('Step 1'!T43:AQ43)</f>
        <v>1431</v>
      </c>
    </row>
    <row r="44" spans="1:20">
      <c r="A44" s="5" t="s">
        <v>41</v>
      </c>
      <c r="B44" s="4">
        <f>SUM('Step 1'!B44:Y44)</f>
        <v>364</v>
      </c>
      <c r="C44" s="4">
        <f>SUM('Step 1'!C44:Z44)</f>
        <v>364</v>
      </c>
      <c r="D44" s="4">
        <f>SUM('Step 1'!D44:AA44)</f>
        <v>364</v>
      </c>
      <c r="E44" s="4">
        <f>SUM('Step 1'!E44:AB44)</f>
        <v>364</v>
      </c>
      <c r="F44" s="4">
        <f>SUM('Step 1'!F44:AC44)</f>
        <v>364</v>
      </c>
      <c r="G44" s="4">
        <f>SUM('Step 1'!G44:AD44)</f>
        <v>364</v>
      </c>
      <c r="H44" s="4">
        <f>SUM('Step 1'!H44:AE44)</f>
        <v>365</v>
      </c>
      <c r="I44" s="4">
        <f>SUM('Step 1'!I44:AF44)</f>
        <v>366</v>
      </c>
      <c r="J44" s="4">
        <f>SUM('Step 1'!J44:AG44)</f>
        <v>367</v>
      </c>
      <c r="K44" s="4">
        <f>SUM('Step 1'!K44:AH44)</f>
        <v>368</v>
      </c>
      <c r="L44" s="4">
        <f>SUM('Step 1'!L44:AI44)</f>
        <v>369</v>
      </c>
      <c r="M44" s="4">
        <f>SUM('Step 1'!M44:AJ44)</f>
        <v>370</v>
      </c>
      <c r="N44" s="4">
        <f>SUM('Step 1'!N44:AK44)</f>
        <v>370</v>
      </c>
      <c r="O44" s="4">
        <f>SUM('Step 1'!O44:AL44)</f>
        <v>370</v>
      </c>
      <c r="P44" s="4">
        <f>SUM('Step 1'!P44:AM44)</f>
        <v>370</v>
      </c>
      <c r="Q44" s="4">
        <f>SUM('Step 1'!Q44:AN44)</f>
        <v>370</v>
      </c>
      <c r="R44" s="4">
        <f>SUM('Step 1'!R44:AO44)</f>
        <v>370</v>
      </c>
      <c r="S44" s="4">
        <f>SUM('Step 1'!S44:AP44)</f>
        <v>370</v>
      </c>
      <c r="T44" s="4">
        <f>SUM('Step 1'!T44:AQ44)</f>
        <v>371</v>
      </c>
    </row>
    <row r="45" spans="1:20">
      <c r="A45" s="5" t="s">
        <v>42</v>
      </c>
      <c r="B45" s="4">
        <f>SUM('Step 1'!B45:Y45)</f>
        <v>25244</v>
      </c>
      <c r="C45" s="4">
        <f>SUM('Step 1'!C45:Z45)</f>
        <v>25197</v>
      </c>
      <c r="D45" s="4">
        <f>SUM('Step 1'!D45:AA45)</f>
        <v>25153</v>
      </c>
      <c r="E45" s="4">
        <f>SUM('Step 1'!E45:AB45)</f>
        <v>25101</v>
      </c>
      <c r="F45" s="4">
        <f>SUM('Step 1'!F45:AC45)</f>
        <v>25085</v>
      </c>
      <c r="G45" s="4">
        <f>SUM('Step 1'!G45:AD45)</f>
        <v>25054</v>
      </c>
      <c r="H45" s="4">
        <f>SUM('Step 1'!H45:AE45)</f>
        <v>25022</v>
      </c>
      <c r="I45" s="4">
        <f>SUM('Step 1'!I45:AF45)</f>
        <v>24996</v>
      </c>
      <c r="J45" s="4">
        <f>SUM('Step 1'!J45:AG45)</f>
        <v>24974</v>
      </c>
      <c r="K45" s="4">
        <f>SUM('Step 1'!K45:AH45)</f>
        <v>24957</v>
      </c>
      <c r="L45" s="4">
        <f>SUM('Step 1'!L45:AI45)</f>
        <v>24931</v>
      </c>
      <c r="M45" s="4">
        <f>SUM('Step 1'!M45:AJ45)</f>
        <v>24857</v>
      </c>
      <c r="N45" s="4">
        <f>SUM('Step 1'!N45:AK45)</f>
        <v>24791</v>
      </c>
      <c r="O45" s="4">
        <f>SUM('Step 1'!O45:AL45)</f>
        <v>24706</v>
      </c>
      <c r="P45" s="4">
        <f>SUM('Step 1'!P45:AM45)</f>
        <v>24620</v>
      </c>
      <c r="Q45" s="4">
        <f>SUM('Step 1'!Q45:AN45)</f>
        <v>24511</v>
      </c>
      <c r="R45" s="4">
        <f>SUM('Step 1'!R45:AO45)</f>
        <v>24427</v>
      </c>
      <c r="S45" s="4">
        <f>SUM('Step 1'!S45:AP45)</f>
        <v>24353</v>
      </c>
      <c r="T45" s="4">
        <f>SUM('Step 1'!T45:AQ45)</f>
        <v>24291</v>
      </c>
    </row>
    <row r="46" spans="1:20">
      <c r="A46" s="5" t="s">
        <v>43</v>
      </c>
      <c r="B46" s="4">
        <f>SUM('Step 1'!B46:Y46)</f>
        <v>600068</v>
      </c>
      <c r="C46" s="4">
        <f>SUM('Step 1'!C46:Z46)</f>
        <v>600500</v>
      </c>
      <c r="D46" s="4">
        <f>SUM('Step 1'!D46:AA46)</f>
        <v>600919</v>
      </c>
      <c r="E46" s="4">
        <f>SUM('Step 1'!E46:AB46)</f>
        <v>601178</v>
      </c>
      <c r="F46" s="4">
        <f>SUM('Step 1'!F46:AC46)</f>
        <v>601104</v>
      </c>
      <c r="G46" s="4">
        <f>SUM('Step 1'!G46:AD46)</f>
        <v>601214</v>
      </c>
      <c r="H46" s="4">
        <f>SUM('Step 1'!H46:AE46)</f>
        <v>601656</v>
      </c>
      <c r="I46" s="4">
        <f>SUM('Step 1'!I46:AF46)</f>
        <v>601769</v>
      </c>
      <c r="J46" s="4">
        <f>SUM('Step 1'!J46:AG46)</f>
        <v>601744</v>
      </c>
      <c r="K46" s="4">
        <f>SUM('Step 1'!K46:AH46)</f>
        <v>602067</v>
      </c>
      <c r="L46" s="4">
        <f>SUM('Step 1'!L46:AI46)</f>
        <v>602233</v>
      </c>
      <c r="M46" s="4">
        <f>SUM('Step 1'!M46:AJ46)</f>
        <v>602342</v>
      </c>
      <c r="N46" s="4">
        <f>SUM('Step 1'!N46:AK46)</f>
        <v>602511</v>
      </c>
      <c r="O46" s="4">
        <f>SUM('Step 1'!O46:AL46)</f>
        <v>602347</v>
      </c>
      <c r="P46" s="4">
        <f>SUM('Step 1'!P46:AM46)</f>
        <v>601970</v>
      </c>
      <c r="Q46" s="4">
        <f>SUM('Step 1'!Q46:AN46)</f>
        <v>601674</v>
      </c>
      <c r="R46" s="4">
        <f>SUM('Step 1'!R46:AO46)</f>
        <v>601681</v>
      </c>
      <c r="S46" s="4">
        <f>SUM('Step 1'!S46:AP46)</f>
        <v>601452</v>
      </c>
      <c r="T46" s="4">
        <f>SUM('Step 1'!T46:AQ46)</f>
        <v>601318</v>
      </c>
    </row>
    <row r="47" spans="1:20">
      <c r="A47" s="5" t="s">
        <v>44</v>
      </c>
      <c r="B47" s="4">
        <f>SUM('Step 1'!B47:Y47)</f>
        <v>2804689</v>
      </c>
      <c r="C47" s="4">
        <f>SUM('Step 1'!C47:Z47)</f>
        <v>2806240</v>
      </c>
      <c r="D47" s="4">
        <f>SUM('Step 1'!D47:AA47)</f>
        <v>2807807</v>
      </c>
      <c r="E47" s="4">
        <f>SUM('Step 1'!E47:AB47)</f>
        <v>2808854</v>
      </c>
      <c r="F47" s="4">
        <f>SUM('Step 1'!F47:AC47)</f>
        <v>2808435</v>
      </c>
      <c r="G47" s="4">
        <f>SUM('Step 1'!G47:AD47)</f>
        <v>2808989</v>
      </c>
      <c r="H47" s="4">
        <f>SUM('Step 1'!H47:AE47)</f>
        <v>2810884</v>
      </c>
      <c r="I47" s="4">
        <f>SUM('Step 1'!I47:AF47)</f>
        <v>2811117</v>
      </c>
      <c r="J47" s="4">
        <f>SUM('Step 1'!J47:AG47)</f>
        <v>2811221</v>
      </c>
      <c r="K47" s="4">
        <f>SUM('Step 1'!K47:AH47)</f>
        <v>2812842</v>
      </c>
      <c r="L47" s="4">
        <f>SUM('Step 1'!L47:AI47)</f>
        <v>2814081</v>
      </c>
      <c r="M47" s="4">
        <f>SUM('Step 1'!M47:AJ47)</f>
        <v>2814525</v>
      </c>
      <c r="N47" s="4">
        <f>SUM('Step 1'!N47:AK47)</f>
        <v>2814876</v>
      </c>
      <c r="O47" s="4">
        <f>SUM('Step 1'!O47:AL47)</f>
        <v>2814035</v>
      </c>
      <c r="P47" s="4">
        <f>SUM('Step 1'!P47:AM47)</f>
        <v>2812100</v>
      </c>
      <c r="Q47" s="4">
        <f>SUM('Step 1'!Q47:AN47)</f>
        <v>2810856</v>
      </c>
      <c r="R47" s="4">
        <f>SUM('Step 1'!R47:AO47)</f>
        <v>2810989</v>
      </c>
      <c r="S47" s="4">
        <f>SUM('Step 1'!S47:AP47)</f>
        <v>2810108</v>
      </c>
      <c r="T47" s="4">
        <f>SUM('Step 1'!T47:AQ47)</f>
        <v>2810128</v>
      </c>
    </row>
    <row r="48" spans="1:20">
      <c r="A48" s="5" t="s">
        <v>45</v>
      </c>
      <c r="B48" s="4">
        <f>SUM('Step 1'!B48:Y48)</f>
        <v>19315</v>
      </c>
      <c r="C48" s="4">
        <f>SUM('Step 1'!C48:Z48)</f>
        <v>19308</v>
      </c>
      <c r="D48" s="4">
        <f>SUM('Step 1'!D48:AA48)</f>
        <v>19305</v>
      </c>
      <c r="E48" s="4">
        <f>SUM('Step 1'!E48:AB48)</f>
        <v>19307</v>
      </c>
      <c r="F48" s="4">
        <f>SUM('Step 1'!F48:AC48)</f>
        <v>19291</v>
      </c>
      <c r="G48" s="4">
        <f>SUM('Step 1'!G48:AD48)</f>
        <v>19285</v>
      </c>
      <c r="H48" s="4">
        <f>SUM('Step 1'!H48:AE48)</f>
        <v>19284</v>
      </c>
      <c r="I48" s="4">
        <f>SUM('Step 1'!I48:AF48)</f>
        <v>19277</v>
      </c>
      <c r="J48" s="4">
        <f>SUM('Step 1'!J48:AG48)</f>
        <v>19248</v>
      </c>
      <c r="K48" s="4">
        <f>SUM('Step 1'!K48:AH48)</f>
        <v>19222</v>
      </c>
      <c r="L48" s="4">
        <f>SUM('Step 1'!L48:AI48)</f>
        <v>19192</v>
      </c>
      <c r="M48" s="4">
        <f>SUM('Step 1'!M48:AJ48)</f>
        <v>19170</v>
      </c>
      <c r="N48" s="4">
        <f>SUM('Step 1'!N48:AK48)</f>
        <v>19182</v>
      </c>
      <c r="O48" s="4">
        <f>SUM('Step 1'!O48:AL48)</f>
        <v>19189</v>
      </c>
      <c r="P48" s="4">
        <f>SUM('Step 1'!P48:AM48)</f>
        <v>19184</v>
      </c>
      <c r="Q48" s="4">
        <f>SUM('Step 1'!Q48:AN48)</f>
        <v>19183</v>
      </c>
      <c r="R48" s="4">
        <f>SUM('Step 1'!R48:AO48)</f>
        <v>19188</v>
      </c>
      <c r="S48" s="4">
        <f>SUM('Step 1'!S48:AP48)</f>
        <v>19199</v>
      </c>
      <c r="T48" s="4">
        <f>SUM('Step 1'!T48:AQ48)</f>
        <v>19231</v>
      </c>
    </row>
    <row r="49" spans="1:20">
      <c r="A49" s="5" t="s">
        <v>46</v>
      </c>
      <c r="B49" s="4">
        <f>SUM('Step 1'!B49:Y49)</f>
        <v>21822</v>
      </c>
      <c r="C49" s="4">
        <f>SUM('Step 1'!C49:Z49)</f>
        <v>21806</v>
      </c>
      <c r="D49" s="4">
        <f>SUM('Step 1'!D49:AA49)</f>
        <v>21791</v>
      </c>
      <c r="E49" s="4">
        <f>SUM('Step 1'!E49:AB49)</f>
        <v>21775</v>
      </c>
      <c r="F49" s="4">
        <f>SUM('Step 1'!F49:AC49)</f>
        <v>21745</v>
      </c>
      <c r="G49" s="4">
        <f>SUM('Step 1'!G49:AD49)</f>
        <v>21730</v>
      </c>
      <c r="H49" s="4">
        <f>SUM('Step 1'!H49:AE49)</f>
        <v>21729</v>
      </c>
      <c r="I49" s="4">
        <f>SUM('Step 1'!I49:AF49)</f>
        <v>21725</v>
      </c>
      <c r="J49" s="4">
        <f>SUM('Step 1'!J49:AG49)</f>
        <v>21712</v>
      </c>
      <c r="K49" s="4">
        <f>SUM('Step 1'!K49:AH49)</f>
        <v>21704</v>
      </c>
      <c r="L49" s="4">
        <f>SUM('Step 1'!L49:AI49)</f>
        <v>21702</v>
      </c>
      <c r="M49" s="4">
        <f>SUM('Step 1'!M49:AJ49)</f>
        <v>21689</v>
      </c>
      <c r="N49" s="4">
        <f>SUM('Step 1'!N49:AK49)</f>
        <v>21696</v>
      </c>
      <c r="O49" s="4">
        <f>SUM('Step 1'!O49:AL49)</f>
        <v>21706</v>
      </c>
      <c r="P49" s="4">
        <f>SUM('Step 1'!P49:AM49)</f>
        <v>21703</v>
      </c>
      <c r="Q49" s="4">
        <f>SUM('Step 1'!Q49:AN49)</f>
        <v>21697</v>
      </c>
      <c r="R49" s="4">
        <f>SUM('Step 1'!R49:AO49)</f>
        <v>21709</v>
      </c>
      <c r="S49" s="4">
        <f>SUM('Step 1'!S49:AP49)</f>
        <v>21724</v>
      </c>
      <c r="T49" s="4">
        <f>SUM('Step 1'!T49:AQ49)</f>
        <v>21766</v>
      </c>
    </row>
    <row r="50" spans="1:20">
      <c r="A50" s="5" t="s">
        <v>47</v>
      </c>
      <c r="B50" s="4">
        <f>SUM('Step 1'!B50:Y50)</f>
        <v>398490</v>
      </c>
      <c r="C50" s="4">
        <f>SUM('Step 1'!C50:Z50)</f>
        <v>398037</v>
      </c>
      <c r="D50" s="4">
        <f>SUM('Step 1'!D50:AA50)</f>
        <v>397613</v>
      </c>
      <c r="E50" s="4">
        <f>SUM('Step 1'!E50:AB50)</f>
        <v>397125</v>
      </c>
      <c r="F50" s="4">
        <f>SUM('Step 1'!F50:AC50)</f>
        <v>396469</v>
      </c>
      <c r="G50" s="4">
        <f>SUM('Step 1'!G50:AD50)</f>
        <v>395657</v>
      </c>
      <c r="H50" s="4">
        <f>SUM('Step 1'!H50:AE50)</f>
        <v>395109</v>
      </c>
      <c r="I50" s="4">
        <f>SUM('Step 1'!I50:AF50)</f>
        <v>394502</v>
      </c>
      <c r="J50" s="4">
        <f>SUM('Step 1'!J50:AG50)</f>
        <v>393957</v>
      </c>
      <c r="K50" s="4">
        <f>SUM('Step 1'!K50:AH50)</f>
        <v>393397</v>
      </c>
      <c r="L50" s="4">
        <f>SUM('Step 1'!L50:AI50)</f>
        <v>392917</v>
      </c>
      <c r="M50" s="4">
        <f>SUM('Step 1'!M50:AJ50)</f>
        <v>392348</v>
      </c>
      <c r="N50" s="4">
        <f>SUM('Step 1'!N50:AK50)</f>
        <v>391523</v>
      </c>
      <c r="O50" s="4">
        <f>SUM('Step 1'!O50:AL50)</f>
        <v>390613</v>
      </c>
      <c r="P50" s="4">
        <f>SUM('Step 1'!P50:AM50)</f>
        <v>389813</v>
      </c>
      <c r="Q50" s="4">
        <f>SUM('Step 1'!Q50:AN50)</f>
        <v>388773</v>
      </c>
      <c r="R50" s="4">
        <f>SUM('Step 1'!R50:AO50)</f>
        <v>387915</v>
      </c>
      <c r="S50" s="4">
        <f>SUM('Step 1'!S50:AP50)</f>
        <v>387009</v>
      </c>
      <c r="T50" s="4">
        <f>SUM('Step 1'!T50:AQ50)</f>
        <v>386128</v>
      </c>
    </row>
    <row r="51" spans="1:20">
      <c r="A51" s="5" t="s">
        <v>48</v>
      </c>
      <c r="B51" s="4">
        <f>SUM('Step 1'!B51:Y51)</f>
        <v>55968</v>
      </c>
      <c r="C51" s="4">
        <f>SUM('Step 1'!C51:Z51)</f>
        <v>55971</v>
      </c>
      <c r="D51" s="4">
        <f>SUM('Step 1'!D51:AA51)</f>
        <v>55978</v>
      </c>
      <c r="E51" s="4">
        <f>SUM('Step 1'!E51:AB51)</f>
        <v>55978</v>
      </c>
      <c r="F51" s="4">
        <f>SUM('Step 1'!F51:AC51)</f>
        <v>55917</v>
      </c>
      <c r="G51" s="4">
        <f>SUM('Step 1'!G51:AD51)</f>
        <v>55865</v>
      </c>
      <c r="H51" s="4">
        <f>SUM('Step 1'!H51:AE51)</f>
        <v>55863</v>
      </c>
      <c r="I51" s="4">
        <f>SUM('Step 1'!I51:AF51)</f>
        <v>55844</v>
      </c>
      <c r="J51" s="4">
        <f>SUM('Step 1'!J51:AG51)</f>
        <v>55832</v>
      </c>
      <c r="K51" s="4">
        <f>SUM('Step 1'!K51:AH51)</f>
        <v>55835</v>
      </c>
      <c r="L51" s="4">
        <f>SUM('Step 1'!L51:AI51)</f>
        <v>55846</v>
      </c>
      <c r="M51" s="4">
        <f>SUM('Step 1'!M51:AJ51)</f>
        <v>55810</v>
      </c>
      <c r="N51" s="4">
        <f>SUM('Step 1'!N51:AK51)</f>
        <v>55812</v>
      </c>
      <c r="O51" s="4">
        <f>SUM('Step 1'!O51:AL51)</f>
        <v>55775</v>
      </c>
      <c r="P51" s="4">
        <f>SUM('Step 1'!P51:AM51)</f>
        <v>55722</v>
      </c>
      <c r="Q51" s="4">
        <f>SUM('Step 1'!Q51:AN51)</f>
        <v>55681</v>
      </c>
      <c r="R51" s="4">
        <f>SUM('Step 1'!R51:AO51)</f>
        <v>55623</v>
      </c>
      <c r="S51" s="4">
        <f>SUM('Step 1'!S51:AP51)</f>
        <v>55555</v>
      </c>
      <c r="T51" s="4">
        <f>SUM('Step 1'!T51:AQ51)</f>
        <v>55555</v>
      </c>
    </row>
    <row r="52" spans="1:20">
      <c r="A52" s="5" t="s">
        <v>49</v>
      </c>
      <c r="B52" s="4">
        <f>SUM('Step 1'!B52:Y52)</f>
        <v>12006</v>
      </c>
      <c r="C52" s="4">
        <f>SUM('Step 1'!C52:Z52)</f>
        <v>11895</v>
      </c>
      <c r="D52" s="4">
        <f>SUM('Step 1'!D52:AA52)</f>
        <v>11765</v>
      </c>
      <c r="E52" s="4">
        <f>SUM('Step 1'!E52:AB52)</f>
        <v>11653</v>
      </c>
      <c r="F52" s="4">
        <f>SUM('Step 1'!F52:AC52)</f>
        <v>11570</v>
      </c>
      <c r="G52" s="4">
        <f>SUM('Step 1'!G52:AD52)</f>
        <v>11472</v>
      </c>
      <c r="H52" s="4">
        <f>SUM('Step 1'!H52:AE52)</f>
        <v>11368</v>
      </c>
      <c r="I52" s="4">
        <f>SUM('Step 1'!I52:AF52)</f>
        <v>11266</v>
      </c>
      <c r="J52" s="4">
        <f>SUM('Step 1'!J52:AG52)</f>
        <v>11182</v>
      </c>
      <c r="K52" s="4">
        <f>SUM('Step 1'!K52:AH52)</f>
        <v>11102</v>
      </c>
      <c r="L52" s="4">
        <f>SUM('Step 1'!L52:AI52)</f>
        <v>11021</v>
      </c>
      <c r="M52" s="4">
        <f>SUM('Step 1'!M52:AJ52)</f>
        <v>10952</v>
      </c>
      <c r="N52" s="4">
        <f>SUM('Step 1'!N52:AK52)</f>
        <v>10857</v>
      </c>
      <c r="O52" s="4">
        <f>SUM('Step 1'!O52:AL52)</f>
        <v>10759</v>
      </c>
      <c r="P52" s="4">
        <f>SUM('Step 1'!P52:AM52)</f>
        <v>10654</v>
      </c>
      <c r="Q52" s="4">
        <f>SUM('Step 1'!Q52:AN52)</f>
        <v>10548</v>
      </c>
      <c r="R52" s="4">
        <f>SUM('Step 1'!R52:AO52)</f>
        <v>10460</v>
      </c>
      <c r="S52" s="4">
        <f>SUM('Step 1'!S52:AP52)</f>
        <v>10415</v>
      </c>
      <c r="T52" s="4">
        <f>SUM('Step 1'!T52:AQ52)</f>
        <v>10360</v>
      </c>
    </row>
    <row r="53" spans="1:20">
      <c r="A53" s="5" t="s">
        <v>50</v>
      </c>
      <c r="B53" s="4">
        <f>SUM('Step 1'!B53:Y53)</f>
        <v>63922</v>
      </c>
      <c r="C53" s="4">
        <f>SUM('Step 1'!C53:Z53)</f>
        <v>63912</v>
      </c>
      <c r="D53" s="4">
        <f>SUM('Step 1'!D53:AA53)</f>
        <v>63842</v>
      </c>
      <c r="E53" s="4">
        <f>SUM('Step 1'!E53:AB53)</f>
        <v>63739</v>
      </c>
      <c r="F53" s="4">
        <f>SUM('Step 1'!F53:AC53)</f>
        <v>63609</v>
      </c>
      <c r="G53" s="4">
        <f>SUM('Step 1'!G53:AD53)</f>
        <v>63547</v>
      </c>
      <c r="H53" s="4">
        <f>SUM('Step 1'!H53:AE53)</f>
        <v>63485</v>
      </c>
      <c r="I53" s="4">
        <f>SUM('Step 1'!I53:AF53)</f>
        <v>63421</v>
      </c>
      <c r="J53" s="4">
        <f>SUM('Step 1'!J53:AG53)</f>
        <v>63314</v>
      </c>
      <c r="K53" s="4">
        <f>SUM('Step 1'!K53:AH53)</f>
        <v>63245</v>
      </c>
      <c r="L53" s="4">
        <f>SUM('Step 1'!L53:AI53)</f>
        <v>63176</v>
      </c>
      <c r="M53" s="4">
        <f>SUM('Step 1'!M53:AJ53)</f>
        <v>63102</v>
      </c>
      <c r="N53" s="4">
        <f>SUM('Step 1'!N53:AK53)</f>
        <v>63026</v>
      </c>
      <c r="O53" s="4">
        <f>SUM('Step 1'!O53:AL53)</f>
        <v>62938</v>
      </c>
      <c r="P53" s="4">
        <f>SUM('Step 1'!P53:AM53)</f>
        <v>62844</v>
      </c>
      <c r="Q53" s="4">
        <f>SUM('Step 1'!Q53:AN53)</f>
        <v>62747</v>
      </c>
      <c r="R53" s="4">
        <f>SUM('Step 1'!R53:AO53)</f>
        <v>62695</v>
      </c>
      <c r="S53" s="4">
        <f>SUM('Step 1'!S53:AP53)</f>
        <v>62639</v>
      </c>
      <c r="T53" s="4">
        <f>SUM('Step 1'!T53:AQ53)</f>
        <v>62593</v>
      </c>
    </row>
    <row r="54" spans="1:20">
      <c r="A54" s="5" t="s">
        <v>51</v>
      </c>
      <c r="B54" s="4">
        <f>SUM('Step 1'!B54:Y54)</f>
        <v>16800</v>
      </c>
      <c r="C54" s="4">
        <f>SUM('Step 1'!C54:Z54)</f>
        <v>16770</v>
      </c>
      <c r="D54" s="4">
        <f>SUM('Step 1'!D54:AA54)</f>
        <v>16734</v>
      </c>
      <c r="E54" s="4">
        <f>SUM('Step 1'!E54:AB54)</f>
        <v>16700</v>
      </c>
      <c r="F54" s="4">
        <f>SUM('Step 1'!F54:AC54)</f>
        <v>16646</v>
      </c>
      <c r="G54" s="4">
        <f>SUM('Step 1'!G54:AD54)</f>
        <v>16619</v>
      </c>
      <c r="H54" s="4">
        <f>SUM('Step 1'!H54:AE54)</f>
        <v>16608</v>
      </c>
      <c r="I54" s="4">
        <f>SUM('Step 1'!I54:AF54)</f>
        <v>16590</v>
      </c>
      <c r="J54" s="4">
        <f>SUM('Step 1'!J54:AG54)</f>
        <v>16572</v>
      </c>
      <c r="K54" s="4">
        <f>SUM('Step 1'!K54:AH54)</f>
        <v>16547</v>
      </c>
      <c r="L54" s="4">
        <f>SUM('Step 1'!L54:AI54)</f>
        <v>16518</v>
      </c>
      <c r="M54" s="4">
        <f>SUM('Step 1'!M54:AJ54)</f>
        <v>16508</v>
      </c>
      <c r="N54" s="4">
        <f>SUM('Step 1'!N54:AK54)</f>
        <v>16488</v>
      </c>
      <c r="O54" s="4">
        <f>SUM('Step 1'!O54:AL54)</f>
        <v>16468</v>
      </c>
      <c r="P54" s="4">
        <f>SUM('Step 1'!P54:AM54)</f>
        <v>16433</v>
      </c>
      <c r="Q54" s="4">
        <f>SUM('Step 1'!Q54:AN54)</f>
        <v>16398</v>
      </c>
      <c r="R54" s="4">
        <f>SUM('Step 1'!R54:AO54)</f>
        <v>16333</v>
      </c>
      <c r="S54" s="4">
        <f>SUM('Step 1'!S54:AP54)</f>
        <v>16303</v>
      </c>
      <c r="T54" s="4">
        <f>SUM('Step 1'!T54:AQ54)</f>
        <v>16266</v>
      </c>
    </row>
    <row r="55" spans="1:20">
      <c r="A55" s="5" t="s">
        <v>52</v>
      </c>
      <c r="B55" s="4">
        <f>SUM('Step 1'!B55:Y55)</f>
        <v>13792</v>
      </c>
      <c r="C55" s="4">
        <f>SUM('Step 1'!C55:Z55)</f>
        <v>13815</v>
      </c>
      <c r="D55" s="4">
        <f>SUM('Step 1'!D55:AA55)</f>
        <v>13833</v>
      </c>
      <c r="E55" s="4">
        <f>SUM('Step 1'!E55:AB55)</f>
        <v>13830</v>
      </c>
      <c r="F55" s="4">
        <f>SUM('Step 1'!F55:AC55)</f>
        <v>13837</v>
      </c>
      <c r="G55" s="4">
        <f>SUM('Step 1'!G55:AD55)</f>
        <v>13838</v>
      </c>
      <c r="H55" s="4">
        <f>SUM('Step 1'!H55:AE55)</f>
        <v>13831</v>
      </c>
      <c r="I55" s="4">
        <f>SUM('Step 1'!I55:AF55)</f>
        <v>13833</v>
      </c>
      <c r="J55" s="4">
        <f>SUM('Step 1'!J55:AG55)</f>
        <v>13829</v>
      </c>
      <c r="K55" s="4">
        <f>SUM('Step 1'!K55:AH55)</f>
        <v>13844</v>
      </c>
      <c r="L55" s="4">
        <f>SUM('Step 1'!L55:AI55)</f>
        <v>13847</v>
      </c>
      <c r="M55" s="4">
        <f>SUM('Step 1'!M55:AJ55)</f>
        <v>13870</v>
      </c>
      <c r="N55" s="4">
        <f>SUM('Step 1'!N55:AK55)</f>
        <v>13878</v>
      </c>
      <c r="O55" s="4">
        <f>SUM('Step 1'!O55:AL55)</f>
        <v>13891</v>
      </c>
      <c r="P55" s="4">
        <f>SUM('Step 1'!P55:AM55)</f>
        <v>13901</v>
      </c>
      <c r="Q55" s="4">
        <f>SUM('Step 1'!Q55:AN55)</f>
        <v>13923</v>
      </c>
      <c r="R55" s="4">
        <f>SUM('Step 1'!R55:AO55)</f>
        <v>13922</v>
      </c>
      <c r="S55" s="4">
        <f>SUM('Step 1'!S55:AP55)</f>
        <v>13926</v>
      </c>
      <c r="T55" s="4">
        <f>SUM('Step 1'!T55:AQ55)</f>
        <v>13942</v>
      </c>
    </row>
    <row r="56" spans="1:20">
      <c r="A56" s="5" t="s">
        <v>53</v>
      </c>
      <c r="B56" s="4">
        <f>SUM('Step 1'!B56:Y56)</f>
        <v>50346</v>
      </c>
      <c r="C56" s="4">
        <f>SUM('Step 1'!C56:Z56)</f>
        <v>50369</v>
      </c>
      <c r="D56" s="4">
        <f>SUM('Step 1'!D56:AA56)</f>
        <v>50394</v>
      </c>
      <c r="E56" s="4">
        <f>SUM('Step 1'!E56:AB56)</f>
        <v>50417</v>
      </c>
      <c r="F56" s="4">
        <f>SUM('Step 1'!F56:AC56)</f>
        <v>50408</v>
      </c>
      <c r="G56" s="4">
        <f>SUM('Step 1'!G56:AD56)</f>
        <v>50423</v>
      </c>
      <c r="H56" s="4">
        <f>SUM('Step 1'!H56:AE56)</f>
        <v>50465</v>
      </c>
      <c r="I56" s="4">
        <f>SUM('Step 1'!I56:AF56)</f>
        <v>50480</v>
      </c>
      <c r="J56" s="4">
        <f>SUM('Step 1'!J56:AG56)</f>
        <v>50474</v>
      </c>
      <c r="K56" s="4">
        <f>SUM('Step 1'!K56:AH56)</f>
        <v>50492</v>
      </c>
      <c r="L56" s="4">
        <f>SUM('Step 1'!L56:AI56)</f>
        <v>50515</v>
      </c>
      <c r="M56" s="4">
        <f>SUM('Step 1'!M56:AJ56)</f>
        <v>50541</v>
      </c>
      <c r="N56" s="4">
        <f>SUM('Step 1'!N56:AK56)</f>
        <v>50565</v>
      </c>
      <c r="O56" s="4">
        <f>SUM('Step 1'!O56:AL56)</f>
        <v>50565</v>
      </c>
      <c r="P56" s="4">
        <f>SUM('Step 1'!P56:AM56)</f>
        <v>50545</v>
      </c>
      <c r="Q56" s="4">
        <f>SUM('Step 1'!Q56:AN56)</f>
        <v>50533</v>
      </c>
      <c r="R56" s="4">
        <f>SUM('Step 1'!R56:AO56)</f>
        <v>50535</v>
      </c>
      <c r="S56" s="4">
        <f>SUM('Step 1'!S56:AP56)</f>
        <v>50520</v>
      </c>
      <c r="T56" s="4">
        <f>SUM('Step 1'!T56:AQ56)</f>
        <v>50521</v>
      </c>
    </row>
    <row r="57" spans="1:20">
      <c r="A57" s="5" t="s">
        <v>54</v>
      </c>
      <c r="B57" s="4">
        <f>SUM('Step 1'!B57:Y57)</f>
        <v>15631</v>
      </c>
      <c r="C57" s="4">
        <f>SUM('Step 1'!C57:Z57)</f>
        <v>15648</v>
      </c>
      <c r="D57" s="4">
        <f>SUM('Step 1'!D57:AA57)</f>
        <v>15654</v>
      </c>
      <c r="E57" s="4">
        <f>SUM('Step 1'!E57:AB57)</f>
        <v>15633</v>
      </c>
      <c r="F57" s="4">
        <f>SUM('Step 1'!F57:AC57)</f>
        <v>15637</v>
      </c>
      <c r="G57" s="4">
        <f>SUM('Step 1'!G57:AD57)</f>
        <v>15621</v>
      </c>
      <c r="H57" s="4">
        <f>SUM('Step 1'!H57:AE57)</f>
        <v>15615</v>
      </c>
      <c r="I57" s="4">
        <f>SUM('Step 1'!I57:AF57)</f>
        <v>15617</v>
      </c>
      <c r="J57" s="4">
        <f>SUM('Step 1'!J57:AG57)</f>
        <v>15618</v>
      </c>
      <c r="K57" s="4">
        <f>SUM('Step 1'!K57:AH57)</f>
        <v>15612</v>
      </c>
      <c r="L57" s="4">
        <f>SUM('Step 1'!L57:AI57)</f>
        <v>15580</v>
      </c>
      <c r="M57" s="4">
        <f>SUM('Step 1'!M57:AJ57)</f>
        <v>15555</v>
      </c>
      <c r="N57" s="4">
        <f>SUM('Step 1'!N57:AK57)</f>
        <v>15527</v>
      </c>
      <c r="O57" s="4">
        <f>SUM('Step 1'!O57:AL57)</f>
        <v>15497</v>
      </c>
      <c r="P57" s="4">
        <f>SUM('Step 1'!P57:AM57)</f>
        <v>15466</v>
      </c>
      <c r="Q57" s="4">
        <f>SUM('Step 1'!Q57:AN57)</f>
        <v>15442</v>
      </c>
      <c r="R57" s="4">
        <f>SUM('Step 1'!R57:AO57)</f>
        <v>15422</v>
      </c>
      <c r="S57" s="4">
        <f>SUM('Step 1'!S57:AP57)</f>
        <v>15389</v>
      </c>
      <c r="T57" s="4">
        <f>SUM('Step 1'!T57:AQ57)</f>
        <v>15376</v>
      </c>
    </row>
    <row r="58" spans="1:20">
      <c r="A58" s="5" t="s">
        <v>55</v>
      </c>
      <c r="B58" s="4">
        <f>SUM('Step 1'!B58:Y58)</f>
        <v>41529</v>
      </c>
      <c r="C58" s="4">
        <f>SUM('Step 1'!C58:Z58)</f>
        <v>41462</v>
      </c>
      <c r="D58" s="4">
        <f>SUM('Step 1'!D58:AA58)</f>
        <v>41408</v>
      </c>
      <c r="E58" s="4">
        <f>SUM('Step 1'!E58:AB58)</f>
        <v>41332</v>
      </c>
      <c r="F58" s="4">
        <f>SUM('Step 1'!F58:AC58)</f>
        <v>41200</v>
      </c>
      <c r="G58" s="4">
        <f>SUM('Step 1'!G58:AD58)</f>
        <v>41125</v>
      </c>
      <c r="H58" s="4">
        <f>SUM('Step 1'!H58:AE58)</f>
        <v>41033</v>
      </c>
      <c r="I58" s="4">
        <f>SUM('Step 1'!I58:AF58)</f>
        <v>40952</v>
      </c>
      <c r="J58" s="4">
        <f>SUM('Step 1'!J58:AG58)</f>
        <v>40883</v>
      </c>
      <c r="K58" s="4">
        <f>SUM('Step 1'!K58:AH58)</f>
        <v>40822</v>
      </c>
      <c r="L58" s="4">
        <f>SUM('Step 1'!L58:AI58)</f>
        <v>40761</v>
      </c>
      <c r="M58" s="4">
        <f>SUM('Step 1'!M58:AJ58)</f>
        <v>40713</v>
      </c>
      <c r="N58" s="4">
        <f>SUM('Step 1'!N58:AK58)</f>
        <v>40623</v>
      </c>
      <c r="O58" s="4">
        <f>SUM('Step 1'!O58:AL58)</f>
        <v>40560</v>
      </c>
      <c r="P58" s="4">
        <f>SUM('Step 1'!P58:AM58)</f>
        <v>40467</v>
      </c>
      <c r="Q58" s="4">
        <f>SUM('Step 1'!Q58:AN58)</f>
        <v>40359</v>
      </c>
      <c r="R58" s="4">
        <f>SUM('Step 1'!R58:AO58)</f>
        <v>40241</v>
      </c>
      <c r="S58" s="4">
        <f>SUM('Step 1'!S58:AP58)</f>
        <v>40177</v>
      </c>
      <c r="T58" s="4">
        <f>SUM('Step 1'!T58:AQ58)</f>
        <v>40107</v>
      </c>
    </row>
    <row r="59" spans="1:20">
      <c r="A59" s="5" t="s">
        <v>56</v>
      </c>
      <c r="B59" s="4">
        <f>SUM('Step 1'!B59:Y59)</f>
        <v>2220649</v>
      </c>
      <c r="C59" s="4">
        <f>SUM('Step 1'!C59:Z59)</f>
        <v>2222040</v>
      </c>
      <c r="D59" s="4">
        <f>SUM('Step 1'!D59:AA59)</f>
        <v>2223381</v>
      </c>
      <c r="E59" s="4">
        <f>SUM('Step 1'!E59:AB59)</f>
        <v>2224266</v>
      </c>
      <c r="F59" s="4">
        <f>SUM('Step 1'!F59:AC59)</f>
        <v>2224018</v>
      </c>
      <c r="G59" s="4">
        <f>SUM('Step 1'!G59:AD59)</f>
        <v>2224491</v>
      </c>
      <c r="H59" s="4">
        <f>SUM('Step 1'!H59:AE59)</f>
        <v>2226109</v>
      </c>
      <c r="I59" s="4">
        <f>SUM('Step 1'!I59:AF59)</f>
        <v>2226453</v>
      </c>
      <c r="J59" s="4">
        <f>SUM('Step 1'!J59:AG59)</f>
        <v>2226650</v>
      </c>
      <c r="K59" s="4">
        <f>SUM('Step 1'!K59:AH59)</f>
        <v>2228115</v>
      </c>
      <c r="L59" s="4">
        <f>SUM('Step 1'!L59:AI59)</f>
        <v>2229255</v>
      </c>
      <c r="M59" s="4">
        <f>SUM('Step 1'!M59:AJ59)</f>
        <v>2229789</v>
      </c>
      <c r="N59" s="4">
        <f>SUM('Step 1'!N59:AK59)</f>
        <v>2230244</v>
      </c>
      <c r="O59" s="4">
        <f>SUM('Step 1'!O59:AL59)</f>
        <v>2229687</v>
      </c>
      <c r="P59" s="4">
        <f>SUM('Step 1'!P59:AM59)</f>
        <v>2228311</v>
      </c>
      <c r="Q59" s="4">
        <f>SUM('Step 1'!Q59:AN59)</f>
        <v>2227438</v>
      </c>
      <c r="R59" s="4">
        <f>SUM('Step 1'!R59:AO59)</f>
        <v>2227643</v>
      </c>
      <c r="S59" s="4">
        <f>SUM('Step 1'!S59:AP59)</f>
        <v>2226992</v>
      </c>
      <c r="T59" s="4">
        <f>SUM('Step 1'!T59:AQ59)</f>
        <v>2227016</v>
      </c>
    </row>
    <row r="60" spans="1:20">
      <c r="A60" s="5" t="s">
        <v>57</v>
      </c>
      <c r="B60" s="4">
        <f>SUM('Step 1'!B60:Y60)</f>
        <v>19035</v>
      </c>
      <c r="C60" s="4">
        <f>SUM('Step 1'!C60:Z60)</f>
        <v>19030</v>
      </c>
      <c r="D60" s="4">
        <f>SUM('Step 1'!D60:AA60)</f>
        <v>19024</v>
      </c>
      <c r="E60" s="4">
        <f>SUM('Step 1'!E60:AB60)</f>
        <v>19001</v>
      </c>
      <c r="F60" s="4">
        <f>SUM('Step 1'!F60:AC60)</f>
        <v>18985</v>
      </c>
      <c r="G60" s="4">
        <f>SUM('Step 1'!G60:AD60)</f>
        <v>18978</v>
      </c>
      <c r="H60" s="4">
        <f>SUM('Step 1'!H60:AE60)</f>
        <v>18971</v>
      </c>
      <c r="I60" s="4">
        <f>SUM('Step 1'!I60:AF60)</f>
        <v>18951</v>
      </c>
      <c r="J60" s="4">
        <f>SUM('Step 1'!J60:AG60)</f>
        <v>18923</v>
      </c>
      <c r="K60" s="4">
        <f>SUM('Step 1'!K60:AH60)</f>
        <v>18894</v>
      </c>
      <c r="L60" s="4">
        <f>SUM('Step 1'!L60:AI60)</f>
        <v>18876</v>
      </c>
      <c r="M60" s="4">
        <f>SUM('Step 1'!M60:AJ60)</f>
        <v>18846</v>
      </c>
      <c r="N60" s="4">
        <f>SUM('Step 1'!N60:AK60)</f>
        <v>18828</v>
      </c>
      <c r="O60" s="4">
        <f>SUM('Step 1'!O60:AL60)</f>
        <v>18801</v>
      </c>
      <c r="P60" s="4">
        <f>SUM('Step 1'!P60:AM60)</f>
        <v>18780</v>
      </c>
      <c r="Q60" s="4">
        <f>SUM('Step 1'!Q60:AN60)</f>
        <v>18750</v>
      </c>
      <c r="R60" s="4">
        <f>SUM('Step 1'!R60:AO60)</f>
        <v>18720</v>
      </c>
      <c r="S60" s="4">
        <f>SUM('Step 1'!S60:AP60)</f>
        <v>18707</v>
      </c>
      <c r="T60" s="4">
        <f>SUM('Step 1'!T60:AQ60)</f>
        <v>18702</v>
      </c>
    </row>
    <row r="61" spans="1:20">
      <c r="A61" s="5" t="s">
        <v>58</v>
      </c>
      <c r="B61" s="4">
        <f>SUM('Step 1'!B61:Y61)</f>
        <v>39607</v>
      </c>
      <c r="C61" s="4">
        <f>SUM('Step 1'!C61:Z61)</f>
        <v>39623</v>
      </c>
      <c r="D61" s="4">
        <f>SUM('Step 1'!D61:AA61)</f>
        <v>39627</v>
      </c>
      <c r="E61" s="4">
        <f>SUM('Step 1'!E61:AB61)</f>
        <v>39593</v>
      </c>
      <c r="F61" s="4">
        <f>SUM('Step 1'!F61:AC61)</f>
        <v>39523</v>
      </c>
      <c r="G61" s="4">
        <f>SUM('Step 1'!G61:AD61)</f>
        <v>39504</v>
      </c>
      <c r="H61" s="4">
        <f>SUM('Step 1'!H61:AE61)</f>
        <v>39467</v>
      </c>
      <c r="I61" s="4">
        <f>SUM('Step 1'!I61:AF61)</f>
        <v>39426</v>
      </c>
      <c r="J61" s="4">
        <f>SUM('Step 1'!J61:AG61)</f>
        <v>39352</v>
      </c>
      <c r="K61" s="4">
        <f>SUM('Step 1'!K61:AH61)</f>
        <v>39320</v>
      </c>
      <c r="L61" s="4">
        <f>SUM('Step 1'!L61:AI61)</f>
        <v>39304</v>
      </c>
      <c r="M61" s="4">
        <f>SUM('Step 1'!M61:AJ61)</f>
        <v>39272</v>
      </c>
      <c r="N61" s="4">
        <f>SUM('Step 1'!N61:AK61)</f>
        <v>39243</v>
      </c>
      <c r="O61" s="4">
        <f>SUM('Step 1'!O61:AL61)</f>
        <v>39212</v>
      </c>
      <c r="P61" s="4">
        <f>SUM('Step 1'!P61:AM61)</f>
        <v>39169</v>
      </c>
      <c r="Q61" s="4">
        <f>SUM('Step 1'!Q61:AN61)</f>
        <v>39112</v>
      </c>
      <c r="R61" s="4">
        <f>SUM('Step 1'!R61:AO61)</f>
        <v>39071</v>
      </c>
      <c r="S61" s="4">
        <f>SUM('Step 1'!S61:AP61)</f>
        <v>39013</v>
      </c>
      <c r="T61" s="4">
        <f>SUM('Step 1'!T61:AQ61)</f>
        <v>38966</v>
      </c>
    </row>
    <row r="62" spans="1:20">
      <c r="A62" s="5" t="s">
        <v>59</v>
      </c>
      <c r="B62" s="4">
        <f>SUM('Step 1'!B62:Y62)</f>
        <v>249680</v>
      </c>
      <c r="C62" s="4">
        <f>SUM('Step 1'!C62:Z62)</f>
        <v>249842</v>
      </c>
      <c r="D62" s="4">
        <f>SUM('Step 1'!D62:AA62)</f>
        <v>249985</v>
      </c>
      <c r="E62" s="4">
        <f>SUM('Step 1'!E62:AB62)</f>
        <v>250114</v>
      </c>
      <c r="F62" s="4">
        <f>SUM('Step 1'!F62:AC62)</f>
        <v>250121</v>
      </c>
      <c r="G62" s="4">
        <f>SUM('Step 1'!G62:AD62)</f>
        <v>250142</v>
      </c>
      <c r="H62" s="4">
        <f>SUM('Step 1'!H62:AE62)</f>
        <v>250265</v>
      </c>
      <c r="I62" s="4">
        <f>SUM('Step 1'!I62:AF62)</f>
        <v>250283</v>
      </c>
      <c r="J62" s="4">
        <f>SUM('Step 1'!J62:AG62)</f>
        <v>250312</v>
      </c>
      <c r="K62" s="4">
        <f>SUM('Step 1'!K62:AH62)</f>
        <v>250501</v>
      </c>
      <c r="L62" s="4">
        <f>SUM('Step 1'!L62:AI62)</f>
        <v>250706</v>
      </c>
      <c r="M62" s="4">
        <f>SUM('Step 1'!M62:AJ62)</f>
        <v>250815</v>
      </c>
      <c r="N62" s="4">
        <f>SUM('Step 1'!N62:AK62)</f>
        <v>250936</v>
      </c>
      <c r="O62" s="4">
        <f>SUM('Step 1'!O62:AL62)</f>
        <v>250932</v>
      </c>
      <c r="P62" s="4">
        <f>SUM('Step 1'!P62:AM62)</f>
        <v>250770</v>
      </c>
      <c r="Q62" s="4">
        <f>SUM('Step 1'!Q62:AN62)</f>
        <v>250667</v>
      </c>
      <c r="R62" s="4">
        <f>SUM('Step 1'!R62:AO62)</f>
        <v>250659</v>
      </c>
      <c r="S62" s="4">
        <f>SUM('Step 1'!S62:AP62)</f>
        <v>250573</v>
      </c>
      <c r="T62" s="4">
        <f>SUM('Step 1'!T62:AQ62)</f>
        <v>250546</v>
      </c>
    </row>
    <row r="63" spans="1:20">
      <c r="A63" s="5" t="s">
        <v>60</v>
      </c>
      <c r="B63" s="4">
        <f>SUM('Step 1'!B63:Y63)</f>
        <v>19158</v>
      </c>
      <c r="C63" s="4">
        <f>SUM('Step 1'!C63:Z63)</f>
        <v>18993</v>
      </c>
      <c r="D63" s="4">
        <f>SUM('Step 1'!D63:AA63)</f>
        <v>18812</v>
      </c>
      <c r="E63" s="4">
        <f>SUM('Step 1'!E63:AB63)</f>
        <v>18642</v>
      </c>
      <c r="F63" s="4">
        <f>SUM('Step 1'!F63:AC63)</f>
        <v>18507</v>
      </c>
      <c r="G63" s="4">
        <f>SUM('Step 1'!G63:AD63)</f>
        <v>18359</v>
      </c>
      <c r="H63" s="4">
        <f>SUM('Step 1'!H63:AE63)</f>
        <v>18197</v>
      </c>
      <c r="I63" s="4">
        <f>SUM('Step 1'!I63:AF63)</f>
        <v>18040</v>
      </c>
      <c r="J63" s="4">
        <f>SUM('Step 1'!J63:AG63)</f>
        <v>17913</v>
      </c>
      <c r="K63" s="4">
        <f>SUM('Step 1'!K63:AH63)</f>
        <v>17783</v>
      </c>
      <c r="L63" s="4">
        <f>SUM('Step 1'!L63:AI63)</f>
        <v>17655</v>
      </c>
      <c r="M63" s="4">
        <f>SUM('Step 1'!M63:AJ63)</f>
        <v>17557</v>
      </c>
      <c r="N63" s="4">
        <f>SUM('Step 1'!N63:AK63)</f>
        <v>17414</v>
      </c>
      <c r="O63" s="4">
        <f>SUM('Step 1'!O63:AL63)</f>
        <v>17267</v>
      </c>
      <c r="P63" s="4">
        <f>SUM('Step 1'!P63:AM63)</f>
        <v>17099</v>
      </c>
      <c r="Q63" s="4">
        <f>SUM('Step 1'!Q63:AN63)</f>
        <v>16925</v>
      </c>
      <c r="R63" s="4">
        <f>SUM('Step 1'!R63:AO63)</f>
        <v>16799</v>
      </c>
      <c r="S63" s="4">
        <f>SUM('Step 1'!S63:AP63)</f>
        <v>16735</v>
      </c>
      <c r="T63" s="4">
        <f>SUM('Step 1'!T63:AQ63)</f>
        <v>16645</v>
      </c>
    </row>
    <row r="64" spans="1:20">
      <c r="A64" s="5" t="s">
        <v>61</v>
      </c>
      <c r="B64" s="4">
        <f>SUM('Step 1'!B64:Y64)</f>
        <v>15959</v>
      </c>
      <c r="C64" s="4">
        <f>SUM('Step 1'!C64:Z64)</f>
        <v>15920</v>
      </c>
      <c r="D64" s="4">
        <f>SUM('Step 1'!D64:AA64)</f>
        <v>15890</v>
      </c>
      <c r="E64" s="4">
        <f>SUM('Step 1'!E64:AB64)</f>
        <v>15858</v>
      </c>
      <c r="F64" s="4">
        <f>SUM('Step 1'!F64:AC64)</f>
        <v>15826</v>
      </c>
      <c r="G64" s="4">
        <f>SUM('Step 1'!G64:AD64)</f>
        <v>15790</v>
      </c>
      <c r="H64" s="4">
        <f>SUM('Step 1'!H64:AE64)</f>
        <v>15767</v>
      </c>
      <c r="I64" s="4">
        <f>SUM('Step 1'!I64:AF64)</f>
        <v>15746</v>
      </c>
      <c r="J64" s="4">
        <f>SUM('Step 1'!J64:AG64)</f>
        <v>15718</v>
      </c>
      <c r="K64" s="4">
        <f>SUM('Step 1'!K64:AH64)</f>
        <v>15681</v>
      </c>
      <c r="L64" s="4">
        <f>SUM('Step 1'!L64:AI64)</f>
        <v>15651</v>
      </c>
      <c r="M64" s="4">
        <f>SUM('Step 1'!M64:AJ64)</f>
        <v>15622</v>
      </c>
      <c r="N64" s="4">
        <f>SUM('Step 1'!N64:AK64)</f>
        <v>15600</v>
      </c>
      <c r="O64" s="4">
        <f>SUM('Step 1'!O64:AL64)</f>
        <v>15560</v>
      </c>
      <c r="P64" s="4">
        <f>SUM('Step 1'!P64:AM64)</f>
        <v>15521</v>
      </c>
      <c r="Q64" s="4">
        <f>SUM('Step 1'!Q64:AN64)</f>
        <v>15473</v>
      </c>
      <c r="R64" s="4">
        <f>SUM('Step 1'!R64:AO64)</f>
        <v>15445</v>
      </c>
      <c r="S64" s="4">
        <f>SUM('Step 1'!S64:AP64)</f>
        <v>15397</v>
      </c>
      <c r="T64" s="4">
        <f>SUM('Step 1'!T64:AQ64)</f>
        <v>15333</v>
      </c>
    </row>
    <row r="65" spans="1:20">
      <c r="A65" s="5" t="s">
        <v>62</v>
      </c>
      <c r="B65" s="4">
        <f>SUM('Step 1'!B65:Y65)</f>
        <v>15799</v>
      </c>
      <c r="C65" s="4">
        <f>SUM('Step 1'!C65:Z65)</f>
        <v>15780</v>
      </c>
      <c r="D65" s="4">
        <f>SUM('Step 1'!D65:AA65)</f>
        <v>15759</v>
      </c>
      <c r="E65" s="4">
        <f>SUM('Step 1'!E65:AB65)</f>
        <v>15727</v>
      </c>
      <c r="F65" s="4">
        <f>SUM('Step 1'!F65:AC65)</f>
        <v>15701</v>
      </c>
      <c r="G65" s="4">
        <f>SUM('Step 1'!G65:AD65)</f>
        <v>15696</v>
      </c>
      <c r="H65" s="4">
        <f>SUM('Step 1'!H65:AE65)</f>
        <v>15659</v>
      </c>
      <c r="I65" s="4">
        <f>SUM('Step 1'!I65:AF65)</f>
        <v>15631</v>
      </c>
      <c r="J65" s="4">
        <f>SUM('Step 1'!J65:AG65)</f>
        <v>15614</v>
      </c>
      <c r="K65" s="4">
        <f>SUM('Step 1'!K65:AH65)</f>
        <v>15580</v>
      </c>
      <c r="L65" s="4">
        <f>SUM('Step 1'!L65:AI65)</f>
        <v>15541</v>
      </c>
      <c r="M65" s="4">
        <f>SUM('Step 1'!M65:AJ65)</f>
        <v>15493</v>
      </c>
      <c r="N65" s="4">
        <f>SUM('Step 1'!N65:AK65)</f>
        <v>15453</v>
      </c>
      <c r="O65" s="4">
        <f>SUM('Step 1'!O65:AL65)</f>
        <v>15418</v>
      </c>
      <c r="P65" s="4">
        <f>SUM('Step 1'!P65:AM65)</f>
        <v>15381</v>
      </c>
      <c r="Q65" s="4">
        <f>SUM('Step 1'!Q65:AN65)</f>
        <v>15351</v>
      </c>
      <c r="R65" s="4">
        <f>SUM('Step 1'!R65:AO65)</f>
        <v>15310</v>
      </c>
      <c r="S65" s="4">
        <f>SUM('Step 1'!S65:AP65)</f>
        <v>15285</v>
      </c>
      <c r="T65" s="4">
        <f>SUM('Step 1'!T65:AQ65)</f>
        <v>15252</v>
      </c>
    </row>
    <row r="66" spans="1:20">
      <c r="A66" s="5" t="s">
        <v>63</v>
      </c>
      <c r="B66" s="4">
        <f>SUM('Step 1'!B66:Y66)</f>
        <v>17143</v>
      </c>
      <c r="C66" s="4">
        <f>SUM('Step 1'!C66:Z66)</f>
        <v>17125</v>
      </c>
      <c r="D66" s="4">
        <f>SUM('Step 1'!D66:AA66)</f>
        <v>17106</v>
      </c>
      <c r="E66" s="4">
        <f>SUM('Step 1'!E66:AB66)</f>
        <v>17087</v>
      </c>
      <c r="F66" s="4">
        <f>SUM('Step 1'!F66:AC66)</f>
        <v>17068</v>
      </c>
      <c r="G66" s="4">
        <f>SUM('Step 1'!G66:AD66)</f>
        <v>17041</v>
      </c>
      <c r="H66" s="4">
        <f>SUM('Step 1'!H66:AE66)</f>
        <v>17002</v>
      </c>
      <c r="I66" s="4">
        <f>SUM('Step 1'!I66:AF66)</f>
        <v>16968</v>
      </c>
      <c r="J66" s="4">
        <f>SUM('Step 1'!J66:AG66)</f>
        <v>16924</v>
      </c>
      <c r="K66" s="4">
        <f>SUM('Step 1'!K66:AH66)</f>
        <v>16880</v>
      </c>
      <c r="L66" s="4">
        <f>SUM('Step 1'!L66:AI66)</f>
        <v>16825</v>
      </c>
      <c r="M66" s="4">
        <f>SUM('Step 1'!M66:AJ66)</f>
        <v>16766</v>
      </c>
      <c r="N66" s="4">
        <f>SUM('Step 1'!N66:AK66)</f>
        <v>16694</v>
      </c>
      <c r="O66" s="4">
        <f>SUM('Step 1'!O66:AL66)</f>
        <v>16676</v>
      </c>
      <c r="P66" s="4">
        <f>SUM('Step 1'!P66:AM66)</f>
        <v>16653</v>
      </c>
      <c r="Q66" s="4">
        <f>SUM('Step 1'!Q66:AN66)</f>
        <v>16624</v>
      </c>
      <c r="R66" s="4">
        <f>SUM('Step 1'!R66:AO66)</f>
        <v>16599</v>
      </c>
      <c r="S66" s="4">
        <f>SUM('Step 1'!S66:AP66)</f>
        <v>16574</v>
      </c>
      <c r="T66" s="4">
        <f>SUM('Step 1'!T66:AQ66)</f>
        <v>16522</v>
      </c>
    </row>
    <row r="67" spans="1:20">
      <c r="A67" s="5" t="s">
        <v>64</v>
      </c>
      <c r="B67" s="4">
        <f>SUM('Step 1'!B67:Y67)</f>
        <v>14579</v>
      </c>
      <c r="C67" s="4">
        <f>SUM('Step 1'!C67:Z67)</f>
        <v>14593</v>
      </c>
      <c r="D67" s="4">
        <f>SUM('Step 1'!D67:AA67)</f>
        <v>14619</v>
      </c>
      <c r="E67" s="4">
        <f>SUM('Step 1'!E67:AB67)</f>
        <v>14632</v>
      </c>
      <c r="F67" s="4">
        <f>SUM('Step 1'!F67:AC67)</f>
        <v>14643</v>
      </c>
      <c r="G67" s="4">
        <f>SUM('Step 1'!G67:AD67)</f>
        <v>14653</v>
      </c>
      <c r="H67" s="4">
        <f>SUM('Step 1'!H67:AE67)</f>
        <v>14656</v>
      </c>
      <c r="I67" s="4">
        <f>SUM('Step 1'!I67:AF67)</f>
        <v>14662</v>
      </c>
      <c r="J67" s="4">
        <f>SUM('Step 1'!J67:AG67)</f>
        <v>14672</v>
      </c>
      <c r="K67" s="4">
        <f>SUM('Step 1'!K67:AH67)</f>
        <v>14692</v>
      </c>
      <c r="L67" s="4">
        <f>SUM('Step 1'!L67:AI67)</f>
        <v>14709</v>
      </c>
      <c r="M67" s="4">
        <f>SUM('Step 1'!M67:AJ67)</f>
        <v>14736</v>
      </c>
      <c r="N67" s="4">
        <f>SUM('Step 1'!N67:AK67)</f>
        <v>14756</v>
      </c>
      <c r="O67" s="4">
        <f>SUM('Step 1'!O67:AL67)</f>
        <v>14780</v>
      </c>
      <c r="P67" s="4">
        <f>SUM('Step 1'!P67:AM67)</f>
        <v>14799</v>
      </c>
      <c r="Q67" s="4">
        <f>SUM('Step 1'!Q67:AN67)</f>
        <v>14820</v>
      </c>
      <c r="R67" s="4">
        <f>SUM('Step 1'!R67:AO67)</f>
        <v>14820</v>
      </c>
      <c r="S67" s="4">
        <f>SUM('Step 1'!S67:AP67)</f>
        <v>14825</v>
      </c>
      <c r="T67" s="4">
        <f>SUM('Step 1'!T67:AQ67)</f>
        <v>14830</v>
      </c>
    </row>
    <row r="68" spans="1:20">
      <c r="A68" s="5" t="s">
        <v>65</v>
      </c>
      <c r="B68" s="4">
        <f>SUM('Step 1'!B68:Y68)</f>
        <v>18592</v>
      </c>
      <c r="C68" s="4">
        <f>SUM('Step 1'!C68:Z68)</f>
        <v>18616</v>
      </c>
      <c r="D68" s="4">
        <f>SUM('Step 1'!D68:AA68)</f>
        <v>18630</v>
      </c>
      <c r="E68" s="4">
        <f>SUM('Step 1'!E68:AB68)</f>
        <v>18648</v>
      </c>
      <c r="F68" s="4">
        <f>SUM('Step 1'!F68:AC68)</f>
        <v>18640</v>
      </c>
      <c r="G68" s="4">
        <f>SUM('Step 1'!G68:AD68)</f>
        <v>18638</v>
      </c>
      <c r="H68" s="4">
        <f>SUM('Step 1'!H68:AE68)</f>
        <v>18639</v>
      </c>
      <c r="I68" s="4">
        <f>SUM('Step 1'!I68:AF68)</f>
        <v>18630</v>
      </c>
      <c r="J68" s="4">
        <f>SUM('Step 1'!J68:AG68)</f>
        <v>18633</v>
      </c>
      <c r="K68" s="4">
        <f>SUM('Step 1'!K68:AH68)</f>
        <v>18643</v>
      </c>
      <c r="L68" s="4">
        <f>SUM('Step 1'!L68:AI68)</f>
        <v>18665</v>
      </c>
      <c r="M68" s="4">
        <f>SUM('Step 1'!M68:AJ68)</f>
        <v>18673</v>
      </c>
      <c r="N68" s="4">
        <f>SUM('Step 1'!N68:AK68)</f>
        <v>18662</v>
      </c>
      <c r="O68" s="4">
        <f>SUM('Step 1'!O68:AL68)</f>
        <v>18646</v>
      </c>
      <c r="P68" s="4">
        <f>SUM('Step 1'!P68:AM68)</f>
        <v>18625</v>
      </c>
      <c r="Q68" s="4">
        <f>SUM('Step 1'!Q68:AN68)</f>
        <v>18617</v>
      </c>
      <c r="R68" s="4">
        <f>SUM('Step 1'!R68:AO68)</f>
        <v>18579</v>
      </c>
      <c r="S68" s="4">
        <f>SUM('Step 1'!S68:AP68)</f>
        <v>18567</v>
      </c>
      <c r="T68" s="4">
        <f>SUM('Step 1'!T68:AQ68)</f>
        <v>18564</v>
      </c>
    </row>
    <row r="69" spans="1:20">
      <c r="A69" s="5" t="s">
        <v>66</v>
      </c>
      <c r="B69" s="4">
        <f>SUM('Step 1'!B69:Y69)</f>
        <v>17310</v>
      </c>
      <c r="C69" s="4">
        <f>SUM('Step 1'!C69:Z69)</f>
        <v>17293</v>
      </c>
      <c r="D69" s="4">
        <f>SUM('Step 1'!D69:AA69)</f>
        <v>17273</v>
      </c>
      <c r="E69" s="4">
        <f>SUM('Step 1'!E69:AB69)</f>
        <v>17236</v>
      </c>
      <c r="F69" s="4">
        <f>SUM('Step 1'!F69:AC69)</f>
        <v>17196</v>
      </c>
      <c r="G69" s="4">
        <f>SUM('Step 1'!G69:AD69)</f>
        <v>17189</v>
      </c>
      <c r="H69" s="4">
        <f>SUM('Step 1'!H69:AE69)</f>
        <v>17195</v>
      </c>
      <c r="I69" s="4">
        <f>SUM('Step 1'!I69:AF69)</f>
        <v>17196</v>
      </c>
      <c r="J69" s="4">
        <f>SUM('Step 1'!J69:AG69)</f>
        <v>17205</v>
      </c>
      <c r="K69" s="4">
        <f>SUM('Step 1'!K69:AH69)</f>
        <v>17206</v>
      </c>
      <c r="L69" s="4">
        <f>SUM('Step 1'!L69:AI69)</f>
        <v>17200</v>
      </c>
      <c r="M69" s="4">
        <f>SUM('Step 1'!M69:AJ69)</f>
        <v>17184</v>
      </c>
      <c r="N69" s="4">
        <f>SUM('Step 1'!N69:AK69)</f>
        <v>17170</v>
      </c>
      <c r="O69" s="4">
        <f>SUM('Step 1'!O69:AL69)</f>
        <v>17163</v>
      </c>
      <c r="P69" s="4">
        <f>SUM('Step 1'!P69:AM69)</f>
        <v>17144</v>
      </c>
      <c r="Q69" s="4">
        <f>SUM('Step 1'!Q69:AN69)</f>
        <v>17114</v>
      </c>
      <c r="R69" s="4">
        <f>SUM('Step 1'!R69:AO69)</f>
        <v>17073</v>
      </c>
      <c r="S69" s="4">
        <f>SUM('Step 1'!S69:AP69)</f>
        <v>17046</v>
      </c>
      <c r="T69" s="4">
        <f>SUM('Step 1'!T69:AQ69)</f>
        <v>17018</v>
      </c>
    </row>
    <row r="70" spans="1:20">
      <c r="A70" s="5" t="s">
        <v>67</v>
      </c>
      <c r="B70" s="4">
        <f>SUM('Step 1'!B70:Y70)</f>
        <v>27938</v>
      </c>
      <c r="C70" s="4">
        <f>SUM('Step 1'!C70:Z70)</f>
        <v>27924</v>
      </c>
      <c r="D70" s="4">
        <f>SUM('Step 1'!D70:AA70)</f>
        <v>27907</v>
      </c>
      <c r="E70" s="4">
        <f>SUM('Step 1'!E70:AB70)</f>
        <v>27891</v>
      </c>
      <c r="F70" s="4">
        <f>SUM('Step 1'!F70:AC70)</f>
        <v>27854</v>
      </c>
      <c r="G70" s="4">
        <f>SUM('Step 1'!G70:AD70)</f>
        <v>27803</v>
      </c>
      <c r="H70" s="4">
        <f>SUM('Step 1'!H70:AE70)</f>
        <v>27777</v>
      </c>
      <c r="I70" s="4">
        <f>SUM('Step 1'!I70:AF70)</f>
        <v>27729</v>
      </c>
      <c r="J70" s="4">
        <f>SUM('Step 1'!J70:AG70)</f>
        <v>27678</v>
      </c>
      <c r="K70" s="4">
        <f>SUM('Step 1'!K70:AH70)</f>
        <v>27633</v>
      </c>
      <c r="L70" s="4">
        <f>SUM('Step 1'!L70:AI70)</f>
        <v>27585</v>
      </c>
      <c r="M70" s="4">
        <f>SUM('Step 1'!M70:AJ70)</f>
        <v>27541</v>
      </c>
      <c r="N70" s="4">
        <f>SUM('Step 1'!N70:AK70)</f>
        <v>27496</v>
      </c>
      <c r="O70" s="4">
        <f>SUM('Step 1'!O70:AL70)</f>
        <v>27442</v>
      </c>
      <c r="P70" s="4">
        <f>SUM('Step 1'!P70:AM70)</f>
        <v>27385</v>
      </c>
      <c r="Q70" s="4">
        <f>SUM('Step 1'!Q70:AN70)</f>
        <v>27307</v>
      </c>
      <c r="R70" s="4">
        <f>SUM('Step 1'!R70:AO70)</f>
        <v>27250</v>
      </c>
      <c r="S70" s="4">
        <f>SUM('Step 1'!S70:AP70)</f>
        <v>27173</v>
      </c>
      <c r="T70" s="4">
        <f>SUM('Step 1'!T70:AQ70)</f>
        <v>27120</v>
      </c>
    </row>
    <row r="71" spans="1:20">
      <c r="A71" s="5" t="s">
        <v>68</v>
      </c>
      <c r="B71" s="4">
        <f>SUM('Step 1'!B71:Y71)</f>
        <v>62132</v>
      </c>
      <c r="C71" s="4">
        <f>SUM('Step 1'!C71:Z71)</f>
        <v>62196</v>
      </c>
      <c r="D71" s="4">
        <f>SUM('Step 1'!D71:AA71)</f>
        <v>62325</v>
      </c>
      <c r="E71" s="4">
        <f>SUM('Step 1'!E71:AB71)</f>
        <v>62394</v>
      </c>
      <c r="F71" s="4">
        <f>SUM('Step 1'!F71:AC71)</f>
        <v>62464</v>
      </c>
      <c r="G71" s="4">
        <f>SUM('Step 1'!G71:AD71)</f>
        <v>62505</v>
      </c>
      <c r="H71" s="4">
        <f>SUM('Step 1'!H71:AE71)</f>
        <v>62514</v>
      </c>
      <c r="I71" s="4">
        <f>SUM('Step 1'!I71:AF71)</f>
        <v>62512</v>
      </c>
      <c r="J71" s="4">
        <f>SUM('Step 1'!J71:AG71)</f>
        <v>62546</v>
      </c>
      <c r="K71" s="4">
        <f>SUM('Step 1'!K71:AH71)</f>
        <v>62592</v>
      </c>
      <c r="L71" s="4">
        <f>SUM('Step 1'!L71:AI71)</f>
        <v>62604</v>
      </c>
      <c r="M71" s="4">
        <f>SUM('Step 1'!M71:AJ71)</f>
        <v>62660</v>
      </c>
      <c r="N71" s="4">
        <f>SUM('Step 1'!N71:AK71)</f>
        <v>62676</v>
      </c>
      <c r="O71" s="4">
        <f>SUM('Step 1'!O71:AL71)</f>
        <v>62695</v>
      </c>
      <c r="P71" s="4">
        <f>SUM('Step 1'!P71:AM71)</f>
        <v>62755</v>
      </c>
      <c r="Q71" s="4">
        <f>SUM('Step 1'!Q71:AN71)</f>
        <v>62810</v>
      </c>
      <c r="R71" s="4">
        <f>SUM('Step 1'!R71:AO71)</f>
        <v>62793</v>
      </c>
      <c r="S71" s="4">
        <f>SUM('Step 1'!S71:AP71)</f>
        <v>62810</v>
      </c>
      <c r="T71" s="4">
        <f>SUM('Step 1'!T71:AQ71)</f>
        <v>62811</v>
      </c>
    </row>
    <row r="72" spans="1:20">
      <c r="A72" s="5" t="s">
        <v>69</v>
      </c>
      <c r="B72" s="4">
        <f>SUM('Step 1'!B72:Y72)</f>
        <v>24993</v>
      </c>
      <c r="C72" s="4">
        <f>SUM('Step 1'!C72:Z72)</f>
        <v>24971</v>
      </c>
      <c r="D72" s="4">
        <f>SUM('Step 1'!D72:AA72)</f>
        <v>24932</v>
      </c>
      <c r="E72" s="4">
        <f>SUM('Step 1'!E72:AB72)</f>
        <v>24885</v>
      </c>
      <c r="F72" s="4">
        <f>SUM('Step 1'!F72:AC72)</f>
        <v>24838</v>
      </c>
      <c r="G72" s="4">
        <f>SUM('Step 1'!G72:AD72)</f>
        <v>24817</v>
      </c>
      <c r="H72" s="4">
        <f>SUM('Step 1'!H72:AE72)</f>
        <v>24792</v>
      </c>
      <c r="I72" s="4">
        <f>SUM('Step 1'!I72:AF72)</f>
        <v>24774</v>
      </c>
      <c r="J72" s="4">
        <f>SUM('Step 1'!J72:AG72)</f>
        <v>24749</v>
      </c>
      <c r="K72" s="4">
        <f>SUM('Step 1'!K72:AH72)</f>
        <v>24708</v>
      </c>
      <c r="L72" s="4">
        <f>SUM('Step 1'!L72:AI72)</f>
        <v>24675</v>
      </c>
      <c r="M72" s="4">
        <f>SUM('Step 1'!M72:AJ72)</f>
        <v>24627</v>
      </c>
      <c r="N72" s="4">
        <f>SUM('Step 1'!N72:AK72)</f>
        <v>24604</v>
      </c>
      <c r="O72" s="4">
        <f>SUM('Step 1'!O72:AL72)</f>
        <v>24568</v>
      </c>
      <c r="P72" s="4">
        <f>SUM('Step 1'!P72:AM72)</f>
        <v>24529</v>
      </c>
      <c r="Q72" s="4">
        <f>SUM('Step 1'!Q72:AN72)</f>
        <v>24487</v>
      </c>
      <c r="R72" s="4">
        <f>SUM('Step 1'!R72:AO72)</f>
        <v>24439</v>
      </c>
      <c r="S72" s="4">
        <f>SUM('Step 1'!S72:AP72)</f>
        <v>24417</v>
      </c>
      <c r="T72" s="4">
        <f>SUM('Step 1'!T72:AQ72)</f>
        <v>24392</v>
      </c>
    </row>
    <row r="73" spans="1:20">
      <c r="A73" s="5" t="s">
        <v>70</v>
      </c>
      <c r="B73" s="4">
        <f>SUM('Step 1'!B73:Y73)</f>
        <v>18034</v>
      </c>
      <c r="C73" s="4">
        <f>SUM('Step 1'!C73:Z73)</f>
        <v>18035</v>
      </c>
      <c r="D73" s="4">
        <f>SUM('Step 1'!D73:AA73)</f>
        <v>18036</v>
      </c>
      <c r="E73" s="4">
        <f>SUM('Step 1'!E73:AB73)</f>
        <v>18027</v>
      </c>
      <c r="F73" s="4">
        <f>SUM('Step 1'!F73:AC73)</f>
        <v>18040</v>
      </c>
      <c r="G73" s="4">
        <f>SUM('Step 1'!G73:AD73)</f>
        <v>17988</v>
      </c>
      <c r="H73" s="4">
        <f>SUM('Step 1'!H73:AE73)</f>
        <v>17965</v>
      </c>
      <c r="I73" s="4">
        <f>SUM('Step 1'!I73:AF73)</f>
        <v>17965</v>
      </c>
      <c r="J73" s="4">
        <f>SUM('Step 1'!J73:AG73)</f>
        <v>17979</v>
      </c>
      <c r="K73" s="4">
        <f>SUM('Step 1'!K73:AH73)</f>
        <v>17988</v>
      </c>
      <c r="L73" s="4">
        <f>SUM('Step 1'!L73:AI73)</f>
        <v>18018</v>
      </c>
      <c r="M73" s="4">
        <f>SUM('Step 1'!M73:AJ73)</f>
        <v>18035</v>
      </c>
      <c r="N73" s="4">
        <f>SUM('Step 1'!N73:AK73)</f>
        <v>18046</v>
      </c>
      <c r="O73" s="4">
        <f>SUM('Step 1'!O73:AL73)</f>
        <v>18011</v>
      </c>
      <c r="P73" s="4">
        <f>SUM('Step 1'!P73:AM73)</f>
        <v>17955</v>
      </c>
      <c r="Q73" s="4">
        <f>SUM('Step 1'!Q73:AN73)</f>
        <v>17898</v>
      </c>
      <c r="R73" s="4">
        <f>SUM('Step 1'!R73:AO73)</f>
        <v>17830</v>
      </c>
      <c r="S73" s="4">
        <f>SUM('Step 1'!S73:AP73)</f>
        <v>17777</v>
      </c>
      <c r="T73" s="4">
        <f>SUM('Step 1'!T73:AQ73)</f>
        <v>17744</v>
      </c>
    </row>
    <row r="74" spans="1:20">
      <c r="A74" s="5" t="s">
        <v>71</v>
      </c>
      <c r="B74" s="4">
        <f>SUM('Step 1'!B74:Y74)</f>
        <v>26976</v>
      </c>
      <c r="C74" s="4">
        <f>SUM('Step 1'!C74:Z74)</f>
        <v>26983</v>
      </c>
      <c r="D74" s="4">
        <f>SUM('Step 1'!D74:AA74)</f>
        <v>26977</v>
      </c>
      <c r="E74" s="4">
        <f>SUM('Step 1'!E74:AB74)</f>
        <v>26964</v>
      </c>
      <c r="F74" s="4">
        <f>SUM('Step 1'!F74:AC74)</f>
        <v>26924</v>
      </c>
      <c r="G74" s="4">
        <f>SUM('Step 1'!G74:AD74)</f>
        <v>26896</v>
      </c>
      <c r="H74" s="4">
        <f>SUM('Step 1'!H74:AE74)</f>
        <v>26909</v>
      </c>
      <c r="I74" s="4">
        <f>SUM('Step 1'!I74:AF74)</f>
        <v>26933</v>
      </c>
      <c r="J74" s="4">
        <f>SUM('Step 1'!J74:AG74)</f>
        <v>26950</v>
      </c>
      <c r="K74" s="4">
        <f>SUM('Step 1'!K74:AH74)</f>
        <v>26965</v>
      </c>
      <c r="L74" s="4">
        <f>SUM('Step 1'!L74:AI74)</f>
        <v>27008</v>
      </c>
      <c r="M74" s="4">
        <f>SUM('Step 1'!M74:AJ74)</f>
        <v>27052</v>
      </c>
      <c r="N74" s="4">
        <f>SUM('Step 1'!N74:AK74)</f>
        <v>27077</v>
      </c>
      <c r="O74" s="4">
        <f>SUM('Step 1'!O74:AL74)</f>
        <v>27047</v>
      </c>
      <c r="P74" s="4">
        <f>SUM('Step 1'!P74:AM74)</f>
        <v>27002</v>
      </c>
      <c r="Q74" s="4">
        <f>SUM('Step 1'!Q74:AN74)</f>
        <v>26957</v>
      </c>
      <c r="R74" s="4">
        <f>SUM('Step 1'!R74:AO74)</f>
        <v>26932</v>
      </c>
      <c r="S74" s="4">
        <f>SUM('Step 1'!S74:AP74)</f>
        <v>26899</v>
      </c>
      <c r="T74" s="4">
        <f>SUM('Step 1'!T74:AQ74)</f>
        <v>26887</v>
      </c>
    </row>
    <row r="75" spans="1:20">
      <c r="A75" s="5" t="s">
        <v>72</v>
      </c>
      <c r="B75" s="4">
        <f>SUM('Step 1'!B75:Y75)</f>
        <v>19707</v>
      </c>
      <c r="C75" s="4">
        <f>SUM('Step 1'!C75:Z75)</f>
        <v>19715</v>
      </c>
      <c r="D75" s="4">
        <f>SUM('Step 1'!D75:AA75)</f>
        <v>19724</v>
      </c>
      <c r="E75" s="4">
        <f>SUM('Step 1'!E75:AB75)</f>
        <v>19732</v>
      </c>
      <c r="F75" s="4">
        <f>SUM('Step 1'!F75:AC75)</f>
        <v>19728</v>
      </c>
      <c r="G75" s="4">
        <f>SUM('Step 1'!G75:AD75)</f>
        <v>19719</v>
      </c>
      <c r="H75" s="4">
        <f>SUM('Step 1'!H75:AE75)</f>
        <v>19721</v>
      </c>
      <c r="I75" s="4">
        <f>SUM('Step 1'!I75:AF75)</f>
        <v>19714</v>
      </c>
      <c r="J75" s="4">
        <f>SUM('Step 1'!J75:AG75)</f>
        <v>19715</v>
      </c>
      <c r="K75" s="4">
        <f>SUM('Step 1'!K75:AH75)</f>
        <v>19714</v>
      </c>
      <c r="L75" s="4">
        <f>SUM('Step 1'!L75:AI75)</f>
        <v>19714</v>
      </c>
      <c r="M75" s="4">
        <f>SUM('Step 1'!M75:AJ75)</f>
        <v>19714</v>
      </c>
      <c r="N75" s="4">
        <f>SUM('Step 1'!N75:AK75)</f>
        <v>19709</v>
      </c>
      <c r="O75" s="4">
        <f>SUM('Step 1'!O75:AL75)</f>
        <v>19694</v>
      </c>
      <c r="P75" s="4">
        <f>SUM('Step 1'!P75:AM75)</f>
        <v>19667</v>
      </c>
      <c r="Q75" s="4">
        <f>SUM('Step 1'!Q75:AN75)</f>
        <v>19650</v>
      </c>
      <c r="R75" s="4">
        <f>SUM('Step 1'!R75:AO75)</f>
        <v>19647</v>
      </c>
      <c r="S75" s="4">
        <f>SUM('Step 1'!S75:AP75)</f>
        <v>19636</v>
      </c>
      <c r="T75" s="4">
        <f>SUM('Step 1'!T75:AQ75)</f>
        <v>19632</v>
      </c>
    </row>
    <row r="76" spans="1:20">
      <c r="A76" s="5" t="s">
        <v>73</v>
      </c>
      <c r="B76" s="4">
        <f>SUM('Step 1'!B76:Y76)</f>
        <v>3322</v>
      </c>
      <c r="C76" s="4">
        <f>SUM('Step 1'!C76:Z76)</f>
        <v>3307</v>
      </c>
      <c r="D76" s="4">
        <f>SUM('Step 1'!D76:AA76)</f>
        <v>3298</v>
      </c>
      <c r="E76" s="4">
        <f>SUM('Step 1'!E76:AB76)</f>
        <v>3287</v>
      </c>
      <c r="F76" s="4">
        <f>SUM('Step 1'!F76:AC76)</f>
        <v>3280</v>
      </c>
      <c r="G76" s="4">
        <f>SUM('Step 1'!G76:AD76)</f>
        <v>3265</v>
      </c>
      <c r="H76" s="4">
        <f>SUM('Step 1'!H76:AE76)</f>
        <v>3255</v>
      </c>
      <c r="I76" s="4">
        <f>SUM('Step 1'!I76:AF76)</f>
        <v>3243</v>
      </c>
      <c r="J76" s="4">
        <f>SUM('Step 1'!J76:AG76)</f>
        <v>3242</v>
      </c>
      <c r="K76" s="4">
        <f>SUM('Step 1'!K76:AH76)</f>
        <v>3233</v>
      </c>
      <c r="L76" s="4">
        <f>SUM('Step 1'!L76:AI76)</f>
        <v>3212</v>
      </c>
      <c r="M76" s="4">
        <f>SUM('Step 1'!M76:AJ76)</f>
        <v>3196</v>
      </c>
      <c r="N76" s="4">
        <f>SUM('Step 1'!N76:AK76)</f>
        <v>3190</v>
      </c>
      <c r="O76" s="4">
        <f>SUM('Step 1'!O76:AL76)</f>
        <v>3184</v>
      </c>
      <c r="P76" s="4">
        <f>SUM('Step 1'!P76:AM76)</f>
        <v>3176</v>
      </c>
      <c r="Q76" s="4">
        <f>SUM('Step 1'!Q76:AN76)</f>
        <v>3165</v>
      </c>
      <c r="R76" s="4">
        <f>SUM('Step 1'!R76:AO76)</f>
        <v>3156</v>
      </c>
      <c r="S76" s="4">
        <f>SUM('Step 1'!S76:AP76)</f>
        <v>3139</v>
      </c>
      <c r="T76" s="4">
        <f>SUM('Step 1'!T76:AQ76)</f>
        <v>3134</v>
      </c>
    </row>
    <row r="77" spans="1:20">
      <c r="A77" s="5" t="s">
        <v>74</v>
      </c>
      <c r="B77" s="4">
        <f>SUM('Step 1'!B77:Y77)</f>
        <v>35974</v>
      </c>
      <c r="C77" s="4">
        <f>SUM('Step 1'!C77:Z77)</f>
        <v>35954</v>
      </c>
      <c r="D77" s="4">
        <f>SUM('Step 1'!D77:AA77)</f>
        <v>35936</v>
      </c>
      <c r="E77" s="4">
        <f>SUM('Step 1'!E77:AB77)</f>
        <v>35905</v>
      </c>
      <c r="F77" s="4">
        <f>SUM('Step 1'!F77:AC77)</f>
        <v>35870</v>
      </c>
      <c r="G77" s="4">
        <f>SUM('Step 1'!G77:AD77)</f>
        <v>35863</v>
      </c>
      <c r="H77" s="4">
        <f>SUM('Step 1'!H77:AE77)</f>
        <v>35860</v>
      </c>
      <c r="I77" s="4">
        <f>SUM('Step 1'!I77:AF77)</f>
        <v>35861</v>
      </c>
      <c r="J77" s="4">
        <f>SUM('Step 1'!J77:AG77)</f>
        <v>35840</v>
      </c>
      <c r="K77" s="4">
        <f>SUM('Step 1'!K77:AH77)</f>
        <v>35833</v>
      </c>
      <c r="L77" s="4">
        <f>SUM('Step 1'!L77:AI77)</f>
        <v>35823</v>
      </c>
      <c r="M77" s="4">
        <f>SUM('Step 1'!M77:AJ77)</f>
        <v>35800</v>
      </c>
      <c r="N77" s="4">
        <f>SUM('Step 1'!N77:AK77)</f>
        <v>35837</v>
      </c>
      <c r="O77" s="4">
        <f>SUM('Step 1'!O77:AL77)</f>
        <v>35877</v>
      </c>
      <c r="P77" s="4">
        <f>SUM('Step 1'!P77:AM77)</f>
        <v>35891</v>
      </c>
      <c r="Q77" s="4">
        <f>SUM('Step 1'!Q77:AN77)</f>
        <v>35912</v>
      </c>
      <c r="R77" s="4">
        <f>SUM('Step 1'!R77:AO77)</f>
        <v>35953</v>
      </c>
      <c r="S77" s="4">
        <f>SUM('Step 1'!S77:AP77)</f>
        <v>35982</v>
      </c>
      <c r="T77" s="4">
        <f>SUM('Step 1'!T77:AQ77)</f>
        <v>36032</v>
      </c>
    </row>
    <row r="78" spans="1:20">
      <c r="A78" s="5" t="s">
        <v>75</v>
      </c>
      <c r="B78" s="4">
        <f>SUM('Step 1'!B78:Y78)</f>
        <v>18592</v>
      </c>
      <c r="C78" s="4">
        <f>SUM('Step 1'!C78:Z78)</f>
        <v>18612</v>
      </c>
      <c r="D78" s="4">
        <f>SUM('Step 1'!D78:AA78)</f>
        <v>18614</v>
      </c>
      <c r="E78" s="4">
        <f>SUM('Step 1'!E78:AB78)</f>
        <v>18621</v>
      </c>
      <c r="F78" s="4">
        <f>SUM('Step 1'!F78:AC78)</f>
        <v>18605</v>
      </c>
      <c r="G78" s="4">
        <f>SUM('Step 1'!G78:AD78)</f>
        <v>18617</v>
      </c>
      <c r="H78" s="4">
        <f>SUM('Step 1'!H78:AE78)</f>
        <v>18619</v>
      </c>
      <c r="I78" s="4">
        <f>SUM('Step 1'!I78:AF78)</f>
        <v>18626</v>
      </c>
      <c r="J78" s="4">
        <f>SUM('Step 1'!J78:AG78)</f>
        <v>18647</v>
      </c>
      <c r="K78" s="4">
        <f>SUM('Step 1'!K78:AH78)</f>
        <v>18653</v>
      </c>
      <c r="L78" s="4">
        <f>SUM('Step 1'!L78:AI78)</f>
        <v>18662</v>
      </c>
      <c r="M78" s="4">
        <f>SUM('Step 1'!M78:AJ78)</f>
        <v>18660</v>
      </c>
      <c r="N78" s="4">
        <f>SUM('Step 1'!N78:AK78)</f>
        <v>18659</v>
      </c>
      <c r="O78" s="4">
        <f>SUM('Step 1'!O78:AL78)</f>
        <v>18664</v>
      </c>
      <c r="P78" s="4">
        <f>SUM('Step 1'!P78:AM78)</f>
        <v>18670</v>
      </c>
      <c r="Q78" s="4">
        <f>SUM('Step 1'!Q78:AN78)</f>
        <v>18666</v>
      </c>
      <c r="R78" s="4">
        <f>SUM('Step 1'!R78:AO78)</f>
        <v>18647</v>
      </c>
      <c r="S78" s="4">
        <f>SUM('Step 1'!S78:AP78)</f>
        <v>18644</v>
      </c>
      <c r="T78" s="4">
        <f>SUM('Step 1'!T78:AQ78)</f>
        <v>18635</v>
      </c>
    </row>
    <row r="79" spans="1:20">
      <c r="A79" s="5" t="s">
        <v>76</v>
      </c>
      <c r="B79" s="4">
        <f>SUM('Step 1'!B79:Y79)</f>
        <v>12073</v>
      </c>
      <c r="C79" s="4">
        <f>SUM('Step 1'!C79:Z79)</f>
        <v>12088</v>
      </c>
      <c r="D79" s="4">
        <f>SUM('Step 1'!D79:AA79)</f>
        <v>12103</v>
      </c>
      <c r="E79" s="4">
        <f>SUM('Step 1'!E79:AB79)</f>
        <v>12115</v>
      </c>
      <c r="F79" s="4">
        <f>SUM('Step 1'!F79:AC79)</f>
        <v>12109</v>
      </c>
      <c r="G79" s="4">
        <f>SUM('Step 1'!G79:AD79)</f>
        <v>12110</v>
      </c>
      <c r="H79" s="4">
        <f>SUM('Step 1'!H79:AE79)</f>
        <v>12123</v>
      </c>
      <c r="I79" s="4">
        <f>SUM('Step 1'!I79:AF79)</f>
        <v>12130</v>
      </c>
      <c r="J79" s="4">
        <f>SUM('Step 1'!J79:AG79)</f>
        <v>12132</v>
      </c>
      <c r="K79" s="4">
        <f>SUM('Step 1'!K79:AH79)</f>
        <v>12127</v>
      </c>
      <c r="L79" s="4">
        <f>SUM('Step 1'!L79:AI79)</f>
        <v>12136</v>
      </c>
      <c r="M79" s="4">
        <f>SUM('Step 1'!M79:AJ79)</f>
        <v>12150</v>
      </c>
      <c r="N79" s="4">
        <f>SUM('Step 1'!N79:AK79)</f>
        <v>12152</v>
      </c>
      <c r="O79" s="4">
        <f>SUM('Step 1'!O79:AL79)</f>
        <v>12153</v>
      </c>
      <c r="P79" s="4">
        <f>SUM('Step 1'!P79:AM79)</f>
        <v>12157</v>
      </c>
      <c r="Q79" s="4">
        <f>SUM('Step 1'!Q79:AN79)</f>
        <v>12159</v>
      </c>
      <c r="R79" s="4">
        <f>SUM('Step 1'!R79:AO79)</f>
        <v>12140</v>
      </c>
      <c r="S79" s="4">
        <f>SUM('Step 1'!S79:AP79)</f>
        <v>12126</v>
      </c>
      <c r="T79" s="4">
        <f>SUM('Step 1'!T79:AQ79)</f>
        <v>12127</v>
      </c>
    </row>
    <row r="80" spans="1:20">
      <c r="A80" s="5" t="s">
        <v>77</v>
      </c>
      <c r="B80" s="4">
        <f>SUM('Step 1'!B80:Y80)</f>
        <v>35623</v>
      </c>
      <c r="C80" s="4">
        <f>SUM('Step 1'!C80:Z80)</f>
        <v>35623</v>
      </c>
      <c r="D80" s="4">
        <f>SUM('Step 1'!D80:AA80)</f>
        <v>35601</v>
      </c>
      <c r="E80" s="4">
        <f>SUM('Step 1'!E80:AB80)</f>
        <v>35573</v>
      </c>
      <c r="F80" s="4">
        <f>SUM('Step 1'!F80:AC80)</f>
        <v>35517</v>
      </c>
      <c r="G80" s="4">
        <f>SUM('Step 1'!G80:AD80)</f>
        <v>35514</v>
      </c>
      <c r="H80" s="4">
        <f>SUM('Step 1'!H80:AE80)</f>
        <v>35532</v>
      </c>
      <c r="I80" s="4">
        <f>SUM('Step 1'!I80:AF80)</f>
        <v>35522</v>
      </c>
      <c r="J80" s="4">
        <f>SUM('Step 1'!J80:AG80)</f>
        <v>35533</v>
      </c>
      <c r="K80" s="4">
        <f>SUM('Step 1'!K80:AH80)</f>
        <v>35553</v>
      </c>
      <c r="L80" s="4">
        <f>SUM('Step 1'!L80:AI80)</f>
        <v>35562</v>
      </c>
      <c r="M80" s="4">
        <f>SUM('Step 1'!M80:AJ80)</f>
        <v>35549</v>
      </c>
      <c r="N80" s="4">
        <f>SUM('Step 1'!N80:AK80)</f>
        <v>35508</v>
      </c>
      <c r="O80" s="4">
        <f>SUM('Step 1'!O80:AL80)</f>
        <v>35483</v>
      </c>
      <c r="P80" s="4">
        <f>SUM('Step 1'!P80:AM80)</f>
        <v>35429</v>
      </c>
      <c r="Q80" s="4">
        <f>SUM('Step 1'!Q80:AN80)</f>
        <v>35387</v>
      </c>
      <c r="R80" s="4">
        <f>SUM('Step 1'!R80:AO80)</f>
        <v>35360</v>
      </c>
      <c r="S80" s="4">
        <f>SUM('Step 1'!S80:AP80)</f>
        <v>35322</v>
      </c>
      <c r="T80" s="4">
        <f>SUM('Step 1'!T80:AQ80)</f>
        <v>35322</v>
      </c>
    </row>
    <row r="81" spans="1:20">
      <c r="A81" s="5" t="s">
        <v>78</v>
      </c>
      <c r="B81" s="4">
        <f>SUM('Step 1'!B81:Y81)</f>
        <v>76465</v>
      </c>
      <c r="C81" s="4">
        <f>SUM('Step 1'!C81:Z81)</f>
        <v>76261</v>
      </c>
      <c r="D81" s="4">
        <f>SUM('Step 1'!D81:AA81)</f>
        <v>76077</v>
      </c>
      <c r="E81" s="4">
        <f>SUM('Step 1'!E81:AB81)</f>
        <v>75877</v>
      </c>
      <c r="F81" s="4">
        <f>SUM('Step 1'!F81:AC81)</f>
        <v>75692</v>
      </c>
      <c r="G81" s="4">
        <f>SUM('Step 1'!G81:AD81)</f>
        <v>75482</v>
      </c>
      <c r="H81" s="4">
        <f>SUM('Step 1'!H81:AE81)</f>
        <v>75255</v>
      </c>
      <c r="I81" s="4">
        <f>SUM('Step 1'!I81:AF81)</f>
        <v>75036</v>
      </c>
      <c r="J81" s="4">
        <f>SUM('Step 1'!J81:AG81)</f>
        <v>74892</v>
      </c>
      <c r="K81" s="4">
        <f>SUM('Step 1'!K81:AH81)</f>
        <v>74697</v>
      </c>
      <c r="L81" s="4">
        <f>SUM('Step 1'!L81:AI81)</f>
        <v>74533</v>
      </c>
      <c r="M81" s="4">
        <f>SUM('Step 1'!M81:AJ81)</f>
        <v>74403</v>
      </c>
      <c r="N81" s="4">
        <f>SUM('Step 1'!N81:AK81)</f>
        <v>74227</v>
      </c>
      <c r="O81" s="4">
        <f>SUM('Step 1'!O81:AL81)</f>
        <v>74020</v>
      </c>
      <c r="P81" s="4">
        <f>SUM('Step 1'!P81:AM81)</f>
        <v>73799</v>
      </c>
      <c r="Q81" s="4">
        <f>SUM('Step 1'!Q81:AN81)</f>
        <v>73548</v>
      </c>
      <c r="R81" s="4">
        <f>SUM('Step 1'!R81:AO81)</f>
        <v>73326</v>
      </c>
      <c r="S81" s="4">
        <f>SUM('Step 1'!S81:AP81)</f>
        <v>73158</v>
      </c>
      <c r="T81" s="4">
        <f>SUM('Step 1'!T81:AQ81)</f>
        <v>72923</v>
      </c>
    </row>
    <row r="82" spans="1:20">
      <c r="A82" s="5" t="s">
        <v>79</v>
      </c>
      <c r="B82" s="4">
        <f>SUM('Step 1'!B82:Y82)</f>
        <v>285926</v>
      </c>
      <c r="C82" s="4">
        <f>SUM('Step 1'!C82:Z82)</f>
        <v>286158</v>
      </c>
      <c r="D82" s="4">
        <f>SUM('Step 1'!D82:AA82)</f>
        <v>286419</v>
      </c>
      <c r="E82" s="4">
        <f>SUM('Step 1'!E82:AB82)</f>
        <v>286616</v>
      </c>
      <c r="F82" s="4">
        <f>SUM('Step 1'!F82:AC82)</f>
        <v>286636</v>
      </c>
      <c r="G82" s="4">
        <f>SUM('Step 1'!G82:AD82)</f>
        <v>286750</v>
      </c>
      <c r="H82" s="4">
        <f>SUM('Step 1'!H82:AE82)</f>
        <v>286974</v>
      </c>
      <c r="I82" s="4">
        <f>SUM('Step 1'!I82:AF82)</f>
        <v>287057</v>
      </c>
      <c r="J82" s="4">
        <f>SUM('Step 1'!J82:AG82)</f>
        <v>287121</v>
      </c>
      <c r="K82" s="4">
        <f>SUM('Step 1'!K82:AH82)</f>
        <v>287330</v>
      </c>
      <c r="L82" s="4">
        <f>SUM('Step 1'!L82:AI82)</f>
        <v>287471</v>
      </c>
      <c r="M82" s="4">
        <f>SUM('Step 1'!M82:AJ82)</f>
        <v>287536</v>
      </c>
      <c r="N82" s="4">
        <f>SUM('Step 1'!N82:AK82)</f>
        <v>287576</v>
      </c>
      <c r="O82" s="4">
        <f>SUM('Step 1'!O82:AL82)</f>
        <v>287530</v>
      </c>
      <c r="P82" s="4">
        <f>SUM('Step 1'!P82:AM82)</f>
        <v>287403</v>
      </c>
      <c r="Q82" s="4">
        <f>SUM('Step 1'!Q82:AN82)</f>
        <v>287338</v>
      </c>
      <c r="R82" s="4">
        <f>SUM('Step 1'!R82:AO82)</f>
        <v>287401</v>
      </c>
      <c r="S82" s="4">
        <f>SUM('Step 1'!S82:AP82)</f>
        <v>287353</v>
      </c>
      <c r="T82" s="4">
        <f>SUM('Step 1'!T82:AQ82)</f>
        <v>287421</v>
      </c>
    </row>
    <row r="83" spans="1:20">
      <c r="A83" s="5" t="s">
        <v>80</v>
      </c>
      <c r="B83" s="4">
        <f>SUM('Step 1'!B83:Y83)</f>
        <v>36949</v>
      </c>
      <c r="C83" s="4">
        <f>SUM('Step 1'!C83:Z83)</f>
        <v>36966</v>
      </c>
      <c r="D83" s="4">
        <f>SUM('Step 1'!D83:AA83)</f>
        <v>36938</v>
      </c>
      <c r="E83" s="4">
        <f>SUM('Step 1'!E83:AB83)</f>
        <v>36895</v>
      </c>
      <c r="F83" s="4">
        <f>SUM('Step 1'!F83:AC83)</f>
        <v>36805</v>
      </c>
      <c r="G83" s="4">
        <f>SUM('Step 1'!G83:AD83)</f>
        <v>36787</v>
      </c>
      <c r="H83" s="4">
        <f>SUM('Step 1'!H83:AE83)</f>
        <v>36769</v>
      </c>
      <c r="I83" s="4">
        <f>SUM('Step 1'!I83:AF83)</f>
        <v>36712</v>
      </c>
      <c r="J83" s="4">
        <f>SUM('Step 1'!J83:AG83)</f>
        <v>36691</v>
      </c>
      <c r="K83" s="4">
        <f>SUM('Step 1'!K83:AH83)</f>
        <v>36675</v>
      </c>
      <c r="L83" s="4">
        <f>SUM('Step 1'!L83:AI83)</f>
        <v>36665</v>
      </c>
      <c r="M83" s="4">
        <f>SUM('Step 1'!M83:AJ83)</f>
        <v>36642</v>
      </c>
      <c r="N83" s="4">
        <f>SUM('Step 1'!N83:AK83)</f>
        <v>36600</v>
      </c>
      <c r="O83" s="4">
        <f>SUM('Step 1'!O83:AL83)</f>
        <v>36518</v>
      </c>
      <c r="P83" s="4">
        <f>SUM('Step 1'!P83:AM83)</f>
        <v>36422</v>
      </c>
      <c r="Q83" s="4">
        <f>SUM('Step 1'!Q83:AN83)</f>
        <v>36339</v>
      </c>
      <c r="R83" s="4">
        <f>SUM('Step 1'!R83:AO83)</f>
        <v>36292</v>
      </c>
      <c r="S83" s="4">
        <f>SUM('Step 1'!S83:AP83)</f>
        <v>36216</v>
      </c>
      <c r="T83" s="4">
        <f>SUM('Step 1'!T83:AQ83)</f>
        <v>36151</v>
      </c>
    </row>
    <row r="84" spans="1:20">
      <c r="A84" s="5" t="s">
        <v>81</v>
      </c>
      <c r="B84" s="4">
        <f>SUM('Step 1'!B84:Y84)</f>
        <v>56470</v>
      </c>
      <c r="C84" s="4">
        <f>SUM('Step 1'!C84:Z84)</f>
        <v>56506</v>
      </c>
      <c r="D84" s="4">
        <f>SUM('Step 1'!D84:AA84)</f>
        <v>56539</v>
      </c>
      <c r="E84" s="4">
        <f>SUM('Step 1'!E84:AB84)</f>
        <v>56578</v>
      </c>
      <c r="F84" s="4">
        <f>SUM('Step 1'!F84:AC84)</f>
        <v>56571</v>
      </c>
      <c r="G84" s="4">
        <f>SUM('Step 1'!G84:AD84)</f>
        <v>56594</v>
      </c>
      <c r="H84" s="4">
        <f>SUM('Step 1'!H84:AE84)</f>
        <v>56620</v>
      </c>
      <c r="I84" s="4">
        <f>SUM('Step 1'!I84:AF84)</f>
        <v>56609</v>
      </c>
      <c r="J84" s="4">
        <f>SUM('Step 1'!J84:AG84)</f>
        <v>56611</v>
      </c>
      <c r="K84" s="4">
        <f>SUM('Step 1'!K84:AH84)</f>
        <v>56649</v>
      </c>
      <c r="L84" s="4">
        <f>SUM('Step 1'!L84:AI84)</f>
        <v>56700</v>
      </c>
      <c r="M84" s="4">
        <f>SUM('Step 1'!M84:AJ84)</f>
        <v>56722</v>
      </c>
      <c r="N84" s="4">
        <f>SUM('Step 1'!N84:AK84)</f>
        <v>56739</v>
      </c>
      <c r="O84" s="4">
        <f>SUM('Step 1'!O84:AL84)</f>
        <v>56745</v>
      </c>
      <c r="P84" s="4">
        <f>SUM('Step 1'!P84:AM84)</f>
        <v>56704</v>
      </c>
      <c r="Q84" s="4">
        <f>SUM('Step 1'!Q84:AN84)</f>
        <v>56683</v>
      </c>
      <c r="R84" s="4">
        <f>SUM('Step 1'!R84:AO84)</f>
        <v>56700</v>
      </c>
      <c r="S84" s="4">
        <f>SUM('Step 1'!S84:AP84)</f>
        <v>56685</v>
      </c>
      <c r="T84" s="4">
        <f>SUM('Step 1'!T84:AQ84)</f>
        <v>56711</v>
      </c>
    </row>
    <row r="85" spans="1:20">
      <c r="A85" s="5" t="s">
        <v>82</v>
      </c>
      <c r="B85" s="4">
        <f>SUM('Step 1'!B85:Y85)</f>
        <v>25811</v>
      </c>
      <c r="C85" s="4">
        <f>SUM('Step 1'!C85:Z85)</f>
        <v>25798</v>
      </c>
      <c r="D85" s="4">
        <f>SUM('Step 1'!D85:AA85)</f>
        <v>25802</v>
      </c>
      <c r="E85" s="4">
        <f>SUM('Step 1'!E85:AB85)</f>
        <v>25803</v>
      </c>
      <c r="F85" s="4">
        <f>SUM('Step 1'!F85:AC85)</f>
        <v>25797</v>
      </c>
      <c r="G85" s="4">
        <f>SUM('Step 1'!G85:AD85)</f>
        <v>25806</v>
      </c>
      <c r="H85" s="4">
        <f>SUM('Step 1'!H85:AE85)</f>
        <v>25839</v>
      </c>
      <c r="I85" s="4">
        <f>SUM('Step 1'!I85:AF85)</f>
        <v>25864</v>
      </c>
      <c r="J85" s="4">
        <f>SUM('Step 1'!J85:AG85)</f>
        <v>25883</v>
      </c>
      <c r="K85" s="4">
        <f>SUM('Step 1'!K85:AH85)</f>
        <v>25904</v>
      </c>
      <c r="L85" s="4">
        <f>SUM('Step 1'!L85:AI85)</f>
        <v>25930</v>
      </c>
      <c r="M85" s="4">
        <f>SUM('Step 1'!M85:AJ85)</f>
        <v>25921</v>
      </c>
      <c r="N85" s="4">
        <f>SUM('Step 1'!N85:AK85)</f>
        <v>25902</v>
      </c>
      <c r="O85" s="4">
        <f>SUM('Step 1'!O85:AL85)</f>
        <v>25868</v>
      </c>
      <c r="P85" s="4">
        <f>SUM('Step 1'!P85:AM85)</f>
        <v>25828</v>
      </c>
      <c r="Q85" s="4">
        <f>SUM('Step 1'!Q85:AN85)</f>
        <v>25791</v>
      </c>
      <c r="R85" s="4">
        <f>SUM('Step 1'!R85:AO85)</f>
        <v>25775</v>
      </c>
      <c r="S85" s="4">
        <f>SUM('Step 1'!S85:AP85)</f>
        <v>25764</v>
      </c>
      <c r="T85" s="4">
        <f>SUM('Step 1'!T85:AQ85)</f>
        <v>25770</v>
      </c>
    </row>
    <row r="86" spans="1:20">
      <c r="A86" s="5" t="s">
        <v>83</v>
      </c>
      <c r="B86" s="4">
        <f>SUM('Step 1'!B86:Y86)</f>
        <v>16417</v>
      </c>
      <c r="C86" s="4">
        <f>SUM('Step 1'!C86:Z86)</f>
        <v>16397</v>
      </c>
      <c r="D86" s="4">
        <f>SUM('Step 1'!D86:AA86)</f>
        <v>16376</v>
      </c>
      <c r="E86" s="4">
        <f>SUM('Step 1'!E86:AB86)</f>
        <v>16346</v>
      </c>
      <c r="F86" s="4">
        <f>SUM('Step 1'!F86:AC86)</f>
        <v>16325</v>
      </c>
      <c r="G86" s="4">
        <f>SUM('Step 1'!G86:AD86)</f>
        <v>16309</v>
      </c>
      <c r="H86" s="4">
        <f>SUM('Step 1'!H86:AE86)</f>
        <v>16283</v>
      </c>
      <c r="I86" s="4">
        <f>SUM('Step 1'!I86:AF86)</f>
        <v>16260</v>
      </c>
      <c r="J86" s="4">
        <f>SUM('Step 1'!J86:AG86)</f>
        <v>16245</v>
      </c>
      <c r="K86" s="4">
        <f>SUM('Step 1'!K86:AH86)</f>
        <v>16232</v>
      </c>
      <c r="L86" s="4">
        <f>SUM('Step 1'!L86:AI86)</f>
        <v>16226</v>
      </c>
      <c r="M86" s="4">
        <f>SUM('Step 1'!M86:AJ86)</f>
        <v>16214</v>
      </c>
      <c r="N86" s="4">
        <f>SUM('Step 1'!N86:AK86)</f>
        <v>16202</v>
      </c>
      <c r="O86" s="4">
        <f>SUM('Step 1'!O86:AL86)</f>
        <v>16175</v>
      </c>
      <c r="P86" s="4">
        <f>SUM('Step 1'!P86:AM86)</f>
        <v>16149</v>
      </c>
      <c r="Q86" s="4">
        <f>SUM('Step 1'!Q86:AN86)</f>
        <v>16115</v>
      </c>
      <c r="R86" s="4">
        <f>SUM('Step 1'!R86:AO86)</f>
        <v>16088</v>
      </c>
      <c r="S86" s="4">
        <f>SUM('Step 1'!S86:AP86)</f>
        <v>16065</v>
      </c>
      <c r="T86" s="4">
        <f>SUM('Step 1'!T86:AQ86)</f>
        <v>16040</v>
      </c>
    </row>
    <row r="87" spans="1:20">
      <c r="A87" s="5" t="s">
        <v>84</v>
      </c>
      <c r="B87" s="4">
        <f>SUM('Step 1'!B87:Y87)</f>
        <v>21778</v>
      </c>
      <c r="C87" s="4">
        <f>SUM('Step 1'!C87:Z87)</f>
        <v>21742</v>
      </c>
      <c r="D87" s="4">
        <f>SUM('Step 1'!D87:AA87)</f>
        <v>21717</v>
      </c>
      <c r="E87" s="4">
        <f>SUM('Step 1'!E87:AB87)</f>
        <v>21675</v>
      </c>
      <c r="F87" s="4">
        <f>SUM('Step 1'!F87:AC87)</f>
        <v>21569</v>
      </c>
      <c r="G87" s="4">
        <f>SUM('Step 1'!G87:AD87)</f>
        <v>21572</v>
      </c>
      <c r="H87" s="4">
        <f>SUM('Step 1'!H87:AE87)</f>
        <v>21589</v>
      </c>
      <c r="I87" s="4">
        <f>SUM('Step 1'!I87:AF87)</f>
        <v>21592</v>
      </c>
      <c r="J87" s="4">
        <f>SUM('Step 1'!J87:AG87)</f>
        <v>21597</v>
      </c>
      <c r="K87" s="4">
        <f>SUM('Step 1'!K87:AH87)</f>
        <v>21597</v>
      </c>
      <c r="L87" s="4">
        <f>SUM('Step 1'!L87:AI87)</f>
        <v>21584</v>
      </c>
      <c r="M87" s="4">
        <f>SUM('Step 1'!M87:AJ87)</f>
        <v>21573</v>
      </c>
      <c r="N87" s="4">
        <f>SUM('Step 1'!N87:AK87)</f>
        <v>21548</v>
      </c>
      <c r="O87" s="4">
        <f>SUM('Step 1'!O87:AL87)</f>
        <v>21527</v>
      </c>
      <c r="P87" s="4">
        <f>SUM('Step 1'!P87:AM87)</f>
        <v>21509</v>
      </c>
      <c r="Q87" s="4">
        <f>SUM('Step 1'!Q87:AN87)</f>
        <v>21457</v>
      </c>
      <c r="R87" s="4">
        <f>SUM('Step 1'!R87:AO87)</f>
        <v>21349</v>
      </c>
      <c r="S87" s="4">
        <f>SUM('Step 1'!S87:AP87)</f>
        <v>21323</v>
      </c>
      <c r="T87" s="4">
        <f>SUM('Step 1'!T87:AQ87)</f>
        <v>21309</v>
      </c>
    </row>
    <row r="88" spans="1:20">
      <c r="A88" s="5" t="s">
        <v>85</v>
      </c>
      <c r="B88" s="4">
        <f>SUM('Step 1'!B88:Y88)</f>
        <v>193</v>
      </c>
      <c r="C88" s="4">
        <f>SUM('Step 1'!C88:Z88)</f>
        <v>193</v>
      </c>
      <c r="D88" s="4">
        <f>SUM('Step 1'!D88:AA88)</f>
        <v>193</v>
      </c>
      <c r="E88" s="4">
        <f>SUM('Step 1'!E88:AB88)</f>
        <v>193</v>
      </c>
      <c r="F88" s="4">
        <f>SUM('Step 1'!F88:AC88)</f>
        <v>193</v>
      </c>
      <c r="G88" s="4">
        <f>SUM('Step 1'!G88:AD88)</f>
        <v>193</v>
      </c>
      <c r="H88" s="4">
        <f>SUM('Step 1'!H88:AE88)</f>
        <v>193</v>
      </c>
      <c r="I88" s="4">
        <f>SUM('Step 1'!I88:AF88)</f>
        <v>194</v>
      </c>
      <c r="J88" s="4">
        <f>SUM('Step 1'!J88:AG88)</f>
        <v>195</v>
      </c>
      <c r="K88" s="4">
        <f>SUM('Step 1'!K88:AH88)</f>
        <v>195</v>
      </c>
      <c r="L88" s="4">
        <f>SUM('Step 1'!L88:AI88)</f>
        <v>195</v>
      </c>
      <c r="M88" s="4">
        <f>SUM('Step 1'!M88:AJ88)</f>
        <v>196</v>
      </c>
      <c r="N88" s="4">
        <f>SUM('Step 1'!N88:AK88)</f>
        <v>196</v>
      </c>
      <c r="O88" s="4">
        <f>SUM('Step 1'!O88:AL88)</f>
        <v>196</v>
      </c>
      <c r="P88" s="4">
        <f>SUM('Step 1'!P88:AM88)</f>
        <v>196</v>
      </c>
      <c r="Q88" s="4">
        <f>SUM('Step 1'!Q88:AN88)</f>
        <v>196</v>
      </c>
      <c r="R88" s="4">
        <f>SUM('Step 1'!R88:AO88)</f>
        <v>196</v>
      </c>
      <c r="S88" s="4">
        <f>SUM('Step 1'!S88:AP88)</f>
        <v>196</v>
      </c>
      <c r="T88" s="4">
        <f>SUM('Step 1'!T88:AQ88)</f>
        <v>196</v>
      </c>
    </row>
    <row r="89" spans="1:20">
      <c r="A89" s="5" t="s">
        <v>86</v>
      </c>
      <c r="B89" s="4">
        <f>SUM('Step 1'!B89:Y89)</f>
        <v>39457</v>
      </c>
      <c r="C89" s="4">
        <f>SUM('Step 1'!C89:Z89)</f>
        <v>39465</v>
      </c>
      <c r="D89" s="4">
        <f>SUM('Step 1'!D89:AA89)</f>
        <v>39479</v>
      </c>
      <c r="E89" s="4">
        <f>SUM('Step 1'!E89:AB89)</f>
        <v>39489</v>
      </c>
      <c r="F89" s="4">
        <f>SUM('Step 1'!F89:AC89)</f>
        <v>39483</v>
      </c>
      <c r="G89" s="4">
        <f>SUM('Step 1'!G89:AD89)</f>
        <v>39482</v>
      </c>
      <c r="H89" s="4">
        <f>SUM('Step 1'!H89:AE89)</f>
        <v>39503</v>
      </c>
      <c r="I89" s="4">
        <f>SUM('Step 1'!I89:AF89)</f>
        <v>39505</v>
      </c>
      <c r="J89" s="4">
        <f>SUM('Step 1'!J89:AG89)</f>
        <v>39496</v>
      </c>
      <c r="K89" s="4">
        <f>SUM('Step 1'!K89:AH89)</f>
        <v>39502</v>
      </c>
      <c r="L89" s="4">
        <f>SUM('Step 1'!L89:AI89)</f>
        <v>39515</v>
      </c>
      <c r="M89" s="4">
        <f>SUM('Step 1'!M89:AJ89)</f>
        <v>39516</v>
      </c>
      <c r="N89" s="4">
        <f>SUM('Step 1'!N89:AK89)</f>
        <v>39520</v>
      </c>
      <c r="O89" s="4">
        <f>SUM('Step 1'!O89:AL89)</f>
        <v>39523</v>
      </c>
      <c r="P89" s="4">
        <f>SUM('Step 1'!P89:AM89)</f>
        <v>39508</v>
      </c>
      <c r="Q89" s="4">
        <f>SUM('Step 1'!Q89:AN89)</f>
        <v>39508</v>
      </c>
      <c r="R89" s="4">
        <f>SUM('Step 1'!R89:AO89)</f>
        <v>39521</v>
      </c>
      <c r="S89" s="4">
        <f>SUM('Step 1'!S89:AP89)</f>
        <v>39517</v>
      </c>
      <c r="T89" s="4">
        <f>SUM('Step 1'!T89:AQ89)</f>
        <v>39527</v>
      </c>
    </row>
    <row r="90" spans="1:20">
      <c r="A90" s="5" t="s">
        <v>87</v>
      </c>
      <c r="B90" s="4">
        <f>SUM('Step 1'!B90:Y90)</f>
        <v>18148</v>
      </c>
      <c r="C90" s="4">
        <f>SUM('Step 1'!C90:Z90)</f>
        <v>18170</v>
      </c>
      <c r="D90" s="4">
        <f>SUM('Step 1'!D90:AA90)</f>
        <v>18195</v>
      </c>
      <c r="E90" s="4">
        <f>SUM('Step 1'!E90:AB90)</f>
        <v>18217</v>
      </c>
      <c r="F90" s="4">
        <f>SUM('Step 1'!F90:AC90)</f>
        <v>18227</v>
      </c>
      <c r="G90" s="4">
        <f>SUM('Step 1'!G90:AD90)</f>
        <v>18243</v>
      </c>
      <c r="H90" s="4">
        <f>SUM('Step 1'!H90:AE90)</f>
        <v>18265</v>
      </c>
      <c r="I90" s="4">
        <f>SUM('Step 1'!I90:AF90)</f>
        <v>18276</v>
      </c>
      <c r="J90" s="4">
        <f>SUM('Step 1'!J90:AG90)</f>
        <v>18284</v>
      </c>
      <c r="K90" s="4">
        <f>SUM('Step 1'!K90:AH90)</f>
        <v>18299</v>
      </c>
      <c r="L90" s="4">
        <f>SUM('Step 1'!L90:AI90)</f>
        <v>18312</v>
      </c>
      <c r="M90" s="4">
        <f>SUM('Step 1'!M90:AJ90)</f>
        <v>18325</v>
      </c>
      <c r="N90" s="4">
        <f>SUM('Step 1'!N90:AK90)</f>
        <v>18336</v>
      </c>
      <c r="O90" s="4">
        <f>SUM('Step 1'!O90:AL90)</f>
        <v>18338</v>
      </c>
      <c r="P90" s="4">
        <f>SUM('Step 1'!P90:AM90)</f>
        <v>18332</v>
      </c>
      <c r="Q90" s="4">
        <f>SUM('Step 1'!Q90:AN90)</f>
        <v>18333</v>
      </c>
      <c r="R90" s="4">
        <f>SUM('Step 1'!R90:AO90)</f>
        <v>18339</v>
      </c>
      <c r="S90" s="4">
        <f>SUM('Step 1'!S90:AP90)</f>
        <v>18336</v>
      </c>
      <c r="T90" s="4">
        <f>SUM('Step 1'!T90:AQ90)</f>
        <v>18341</v>
      </c>
    </row>
    <row r="91" spans="1:20">
      <c r="A91" s="5" t="s">
        <v>88</v>
      </c>
      <c r="B91" s="4">
        <f>SUM('Step 1'!B91:Y91)</f>
        <v>632769</v>
      </c>
      <c r="C91" s="4">
        <f>SUM('Step 1'!C91:Z91)</f>
        <v>633051</v>
      </c>
      <c r="D91" s="4">
        <f>SUM('Step 1'!D91:AA91)</f>
        <v>633377</v>
      </c>
      <c r="E91" s="4">
        <f>SUM('Step 1'!E91:AB91)</f>
        <v>633600</v>
      </c>
      <c r="F91" s="4">
        <f>SUM('Step 1'!F91:AC91)</f>
        <v>633500</v>
      </c>
      <c r="G91" s="4">
        <f>SUM('Step 1'!G91:AD91)</f>
        <v>633677</v>
      </c>
      <c r="H91" s="4">
        <f>SUM('Step 1'!H91:AE91)</f>
        <v>634097</v>
      </c>
      <c r="I91" s="4">
        <f>SUM('Step 1'!I91:AF91)</f>
        <v>634137</v>
      </c>
      <c r="J91" s="4">
        <f>SUM('Step 1'!J91:AG91)</f>
        <v>634171</v>
      </c>
      <c r="K91" s="4">
        <f>SUM('Step 1'!K91:AH91)</f>
        <v>634395</v>
      </c>
      <c r="L91" s="4">
        <f>SUM('Step 1'!L91:AI91)</f>
        <v>634606</v>
      </c>
      <c r="M91" s="4">
        <f>SUM('Step 1'!M91:AJ91)</f>
        <v>634610</v>
      </c>
      <c r="N91" s="4">
        <f>SUM('Step 1'!N91:AK91)</f>
        <v>634428</v>
      </c>
      <c r="O91" s="4">
        <f>SUM('Step 1'!O91:AL91)</f>
        <v>634077</v>
      </c>
      <c r="P91" s="4">
        <f>SUM('Step 1'!P91:AM91)</f>
        <v>633432</v>
      </c>
      <c r="Q91" s="4">
        <f>SUM('Step 1'!Q91:AN91)</f>
        <v>632953</v>
      </c>
      <c r="R91" s="4">
        <f>SUM('Step 1'!R91:AO91)</f>
        <v>632816</v>
      </c>
      <c r="S91" s="4">
        <f>SUM('Step 1'!S91:AP91)</f>
        <v>632540</v>
      </c>
      <c r="T91" s="4">
        <f>SUM('Step 1'!T91:AQ91)</f>
        <v>632506</v>
      </c>
    </row>
    <row r="92" spans="1:20">
      <c r="A92" s="5" t="s">
        <v>89</v>
      </c>
      <c r="B92" s="4">
        <f>SUM('Step 1'!B92:Y92)</f>
        <v>20117</v>
      </c>
      <c r="C92" s="4">
        <f>SUM('Step 1'!C92:Z92)</f>
        <v>20121</v>
      </c>
      <c r="D92" s="4">
        <f>SUM('Step 1'!D92:AA92)</f>
        <v>20123</v>
      </c>
      <c r="E92" s="4">
        <f>SUM('Step 1'!E92:AB92)</f>
        <v>20125</v>
      </c>
      <c r="F92" s="4">
        <f>SUM('Step 1'!F92:AC92)</f>
        <v>20108</v>
      </c>
      <c r="G92" s="4">
        <f>SUM('Step 1'!G92:AD92)</f>
        <v>20099</v>
      </c>
      <c r="H92" s="4">
        <f>SUM('Step 1'!H92:AE92)</f>
        <v>20099</v>
      </c>
      <c r="I92" s="4">
        <f>SUM('Step 1'!I92:AF92)</f>
        <v>20096</v>
      </c>
      <c r="J92" s="4">
        <f>SUM('Step 1'!J92:AG92)</f>
        <v>20088</v>
      </c>
      <c r="K92" s="4">
        <f>SUM('Step 1'!K92:AH92)</f>
        <v>20077</v>
      </c>
      <c r="L92" s="4">
        <f>SUM('Step 1'!L92:AI92)</f>
        <v>20073</v>
      </c>
      <c r="M92" s="4">
        <f>SUM('Step 1'!M92:AJ92)</f>
        <v>20066</v>
      </c>
      <c r="N92" s="4">
        <f>SUM('Step 1'!N92:AK92)</f>
        <v>20043</v>
      </c>
      <c r="O92" s="4">
        <f>SUM('Step 1'!O92:AL92)</f>
        <v>20016</v>
      </c>
      <c r="P92" s="4">
        <f>SUM('Step 1'!P92:AM92)</f>
        <v>19981</v>
      </c>
      <c r="Q92" s="4">
        <f>SUM('Step 1'!Q92:AN92)</f>
        <v>19952</v>
      </c>
      <c r="R92" s="4">
        <f>SUM('Step 1'!R92:AO92)</f>
        <v>19936</v>
      </c>
      <c r="S92" s="4">
        <f>SUM('Step 1'!S92:AP92)</f>
        <v>19932</v>
      </c>
      <c r="T92" s="4">
        <f>SUM('Step 1'!T92:AQ92)</f>
        <v>19927</v>
      </c>
    </row>
    <row r="93" spans="1:20">
      <c r="A93" s="5" t="s">
        <v>90</v>
      </c>
      <c r="B93" s="4">
        <f>SUM('Step 1'!B93:Y93)</f>
        <v>62863</v>
      </c>
      <c r="C93" s="4">
        <f>SUM('Step 1'!C93:Z93)</f>
        <v>62927</v>
      </c>
      <c r="D93" s="4">
        <f>SUM('Step 1'!D93:AA93)</f>
        <v>63004</v>
      </c>
      <c r="E93" s="4">
        <f>SUM('Step 1'!E93:AB93)</f>
        <v>63076</v>
      </c>
      <c r="F93" s="4">
        <f>SUM('Step 1'!F93:AC93)</f>
        <v>63101</v>
      </c>
      <c r="G93" s="4">
        <f>SUM('Step 1'!G93:AD93)</f>
        <v>63144</v>
      </c>
      <c r="H93" s="4">
        <f>SUM('Step 1'!H93:AE93)</f>
        <v>63217</v>
      </c>
      <c r="I93" s="4">
        <f>SUM('Step 1'!I93:AF93)</f>
        <v>63257</v>
      </c>
      <c r="J93" s="4">
        <f>SUM('Step 1'!J93:AG93)</f>
        <v>63278</v>
      </c>
      <c r="K93" s="4">
        <f>SUM('Step 1'!K93:AH93)</f>
        <v>63332</v>
      </c>
      <c r="L93" s="4">
        <f>SUM('Step 1'!L93:AI93)</f>
        <v>63375</v>
      </c>
      <c r="M93" s="4">
        <f>SUM('Step 1'!M93:AJ93)</f>
        <v>63409</v>
      </c>
      <c r="N93" s="4">
        <f>SUM('Step 1'!N93:AK93)</f>
        <v>63442</v>
      </c>
      <c r="O93" s="4">
        <f>SUM('Step 1'!O93:AL93)</f>
        <v>63447</v>
      </c>
      <c r="P93" s="4">
        <f>SUM('Step 1'!P93:AM93)</f>
        <v>63423</v>
      </c>
      <c r="Q93" s="4">
        <f>SUM('Step 1'!Q93:AN93)</f>
        <v>63424</v>
      </c>
      <c r="R93" s="4">
        <f>SUM('Step 1'!R93:AO93)</f>
        <v>63442</v>
      </c>
      <c r="S93" s="4">
        <f>SUM('Step 1'!S93:AP93)</f>
        <v>63431</v>
      </c>
      <c r="T93" s="4">
        <f>SUM('Step 1'!T93:AQ93)</f>
        <v>63444</v>
      </c>
    </row>
    <row r="94" spans="1:20">
      <c r="A94" s="5" t="s">
        <v>91</v>
      </c>
      <c r="B94" s="4">
        <f>SUM('Step 1'!B94:Y94)</f>
        <v>96</v>
      </c>
      <c r="C94" s="4">
        <f>SUM('Step 1'!C94:Z94)</f>
        <v>96</v>
      </c>
      <c r="D94" s="4">
        <f>SUM('Step 1'!D94:AA94)</f>
        <v>96</v>
      </c>
      <c r="E94" s="4">
        <f>SUM('Step 1'!E94:AB94)</f>
        <v>96</v>
      </c>
      <c r="F94" s="4">
        <f>SUM('Step 1'!F94:AC94)</f>
        <v>96</v>
      </c>
      <c r="G94" s="4">
        <f>SUM('Step 1'!G94:AD94)</f>
        <v>96</v>
      </c>
      <c r="H94" s="4">
        <f>SUM('Step 1'!H94:AE94)</f>
        <v>96</v>
      </c>
      <c r="I94" s="4">
        <f>SUM('Step 1'!I94:AF94)</f>
        <v>96</v>
      </c>
      <c r="J94" s="4">
        <f>SUM('Step 1'!J94:AG94)</f>
        <v>96</v>
      </c>
      <c r="K94" s="4">
        <f>SUM('Step 1'!K94:AH94)</f>
        <v>96</v>
      </c>
      <c r="L94" s="4">
        <f>SUM('Step 1'!L94:AI94)</f>
        <v>96</v>
      </c>
      <c r="M94" s="4">
        <f>SUM('Step 1'!M94:AJ94)</f>
        <v>96</v>
      </c>
      <c r="N94" s="4">
        <f>SUM('Step 1'!N94:AK94)</f>
        <v>96</v>
      </c>
      <c r="O94" s="4">
        <f>SUM('Step 1'!O94:AL94)</f>
        <v>96</v>
      </c>
      <c r="P94" s="4">
        <f>SUM('Step 1'!P94:AM94)</f>
        <v>96</v>
      </c>
      <c r="Q94" s="4">
        <f>SUM('Step 1'!Q94:AN94)</f>
        <v>96</v>
      </c>
      <c r="R94" s="4">
        <f>SUM('Step 1'!R94:AO94)</f>
        <v>96</v>
      </c>
      <c r="S94" s="4">
        <f>SUM('Step 1'!S94:AP94)</f>
        <v>96</v>
      </c>
      <c r="T94" s="4">
        <f>SUM('Step 1'!T94:AQ94)</f>
        <v>96</v>
      </c>
    </row>
    <row r="95" spans="1:20">
      <c r="A95" s="5" t="s">
        <v>92</v>
      </c>
      <c r="B95" s="4">
        <f>SUM('Step 1'!B95:Y95)</f>
        <v>16428</v>
      </c>
      <c r="C95" s="4">
        <f>SUM('Step 1'!C95:Z95)</f>
        <v>16449</v>
      </c>
      <c r="D95" s="4">
        <f>SUM('Step 1'!D95:AA95)</f>
        <v>16475</v>
      </c>
      <c r="E95" s="4">
        <f>SUM('Step 1'!E95:AB95)</f>
        <v>16491</v>
      </c>
      <c r="F95" s="4">
        <f>SUM('Step 1'!F95:AC95)</f>
        <v>16500</v>
      </c>
      <c r="G95" s="4">
        <f>SUM('Step 1'!G95:AD95)</f>
        <v>16515</v>
      </c>
      <c r="H95" s="4">
        <f>SUM('Step 1'!H95:AE95)</f>
        <v>16528</v>
      </c>
      <c r="I95" s="4">
        <f>SUM('Step 1'!I95:AF95)</f>
        <v>16545</v>
      </c>
      <c r="J95" s="4">
        <f>SUM('Step 1'!J95:AG95)</f>
        <v>16560</v>
      </c>
      <c r="K95" s="4">
        <f>SUM('Step 1'!K95:AH95)</f>
        <v>16576</v>
      </c>
      <c r="L95" s="4">
        <f>SUM('Step 1'!L95:AI95)</f>
        <v>16582</v>
      </c>
      <c r="M95" s="4">
        <f>SUM('Step 1'!M95:AJ95)</f>
        <v>16591</v>
      </c>
      <c r="N95" s="4">
        <f>SUM('Step 1'!N95:AK95)</f>
        <v>16595</v>
      </c>
      <c r="O95" s="4">
        <f>SUM('Step 1'!O95:AL95)</f>
        <v>16597</v>
      </c>
      <c r="P95" s="4">
        <f>SUM('Step 1'!P95:AM95)</f>
        <v>16608</v>
      </c>
      <c r="Q95" s="4">
        <f>SUM('Step 1'!Q95:AN95)</f>
        <v>16621</v>
      </c>
      <c r="R95" s="4">
        <f>SUM('Step 1'!R95:AO95)</f>
        <v>16612</v>
      </c>
      <c r="S95" s="4">
        <f>SUM('Step 1'!S95:AP95)</f>
        <v>16610</v>
      </c>
      <c r="T95" s="4">
        <f>SUM('Step 1'!T95:AQ95)</f>
        <v>16606</v>
      </c>
    </row>
    <row r="96" spans="1:20">
      <c r="A96" s="5" t="s">
        <v>93</v>
      </c>
      <c r="B96" s="4">
        <f>SUM('Step 1'!B96:Y96)</f>
        <v>1982</v>
      </c>
      <c r="C96" s="4">
        <f>SUM('Step 1'!C96:Z96)</f>
        <v>1979</v>
      </c>
      <c r="D96" s="4">
        <f>SUM('Step 1'!D96:AA96)</f>
        <v>1975</v>
      </c>
      <c r="E96" s="4">
        <f>SUM('Step 1'!E96:AB96)</f>
        <v>1971</v>
      </c>
      <c r="F96" s="4">
        <f>SUM('Step 1'!F96:AC96)</f>
        <v>1967</v>
      </c>
      <c r="G96" s="4">
        <f>SUM('Step 1'!G96:AD96)</f>
        <v>1959</v>
      </c>
      <c r="H96" s="4">
        <f>SUM('Step 1'!H96:AE96)</f>
        <v>1949</v>
      </c>
      <c r="I96" s="4">
        <f>SUM('Step 1'!I96:AF96)</f>
        <v>1937</v>
      </c>
      <c r="J96" s="4">
        <f>SUM('Step 1'!J96:AG96)</f>
        <v>1927</v>
      </c>
      <c r="K96" s="4">
        <f>SUM('Step 1'!K96:AH96)</f>
        <v>1919</v>
      </c>
      <c r="L96" s="4">
        <f>SUM('Step 1'!L96:AI96)</f>
        <v>1906</v>
      </c>
      <c r="M96" s="4">
        <f>SUM('Step 1'!M96:AJ96)</f>
        <v>1902</v>
      </c>
      <c r="N96" s="4">
        <f>SUM('Step 1'!N96:AK96)</f>
        <v>1896</v>
      </c>
      <c r="O96" s="4">
        <f>SUM('Step 1'!O96:AL96)</f>
        <v>1894</v>
      </c>
      <c r="P96" s="4">
        <f>SUM('Step 1'!P96:AM96)</f>
        <v>1894</v>
      </c>
      <c r="Q96" s="4">
        <f>SUM('Step 1'!Q96:AN96)</f>
        <v>1895</v>
      </c>
      <c r="R96" s="4">
        <f>SUM('Step 1'!R96:AO96)</f>
        <v>1894</v>
      </c>
      <c r="S96" s="4">
        <f>SUM('Step 1'!S96:AP96)</f>
        <v>1895</v>
      </c>
      <c r="T96" s="4">
        <f>SUM('Step 1'!T96:AQ96)</f>
        <v>1893</v>
      </c>
    </row>
    <row r="97" spans="1:20">
      <c r="A97" s="5" t="s">
        <v>94</v>
      </c>
      <c r="B97" s="4">
        <f>SUM('Step 1'!B97:Y97)</f>
        <v>8717</v>
      </c>
      <c r="C97" s="4">
        <f>SUM('Step 1'!C97:Z97)</f>
        <v>8719</v>
      </c>
      <c r="D97" s="4">
        <f>SUM('Step 1'!D97:AA97)</f>
        <v>8714</v>
      </c>
      <c r="E97" s="4">
        <f>SUM('Step 1'!E97:AB97)</f>
        <v>8702</v>
      </c>
      <c r="F97" s="4">
        <f>SUM('Step 1'!F97:AC97)</f>
        <v>8690</v>
      </c>
      <c r="G97" s="4">
        <f>SUM('Step 1'!G97:AD97)</f>
        <v>8675</v>
      </c>
      <c r="H97" s="4">
        <f>SUM('Step 1'!H97:AE97)</f>
        <v>8680</v>
      </c>
      <c r="I97" s="4">
        <f>SUM('Step 1'!I97:AF97)</f>
        <v>8685</v>
      </c>
      <c r="J97" s="4">
        <f>SUM('Step 1'!J97:AG97)</f>
        <v>8693</v>
      </c>
      <c r="K97" s="4">
        <f>SUM('Step 1'!K97:AH97)</f>
        <v>8697</v>
      </c>
      <c r="L97" s="4">
        <f>SUM('Step 1'!L97:AI97)</f>
        <v>8700</v>
      </c>
      <c r="M97" s="4">
        <f>SUM('Step 1'!M97:AJ97)</f>
        <v>8701</v>
      </c>
      <c r="N97" s="4">
        <f>SUM('Step 1'!N97:AK97)</f>
        <v>8699</v>
      </c>
      <c r="O97" s="4">
        <f>SUM('Step 1'!O97:AL97)</f>
        <v>8685</v>
      </c>
      <c r="P97" s="4">
        <f>SUM('Step 1'!P97:AM97)</f>
        <v>8669</v>
      </c>
      <c r="Q97" s="4">
        <f>SUM('Step 1'!Q97:AN97)</f>
        <v>8645</v>
      </c>
      <c r="R97" s="4">
        <f>SUM('Step 1'!R97:AO97)</f>
        <v>8629</v>
      </c>
      <c r="S97" s="4">
        <f>SUM('Step 1'!S97:AP97)</f>
        <v>8612</v>
      </c>
      <c r="T97" s="4">
        <f>SUM('Step 1'!T97:AQ97)</f>
        <v>8606</v>
      </c>
    </row>
    <row r="98" spans="1:20">
      <c r="A98" s="5" t="s">
        <v>95</v>
      </c>
      <c r="B98" s="4">
        <f>SUM('Step 1'!B98:Y98)</f>
        <v>1164</v>
      </c>
      <c r="C98" s="4">
        <f>SUM('Step 1'!C98:Z98)</f>
        <v>1161</v>
      </c>
      <c r="D98" s="4">
        <f>SUM('Step 1'!D98:AA98)</f>
        <v>1160</v>
      </c>
      <c r="E98" s="4">
        <f>SUM('Step 1'!E98:AB98)</f>
        <v>1156</v>
      </c>
      <c r="F98" s="4">
        <f>SUM('Step 1'!F98:AC98)</f>
        <v>1151</v>
      </c>
      <c r="G98" s="4">
        <f>SUM('Step 1'!G98:AD98)</f>
        <v>1146</v>
      </c>
      <c r="H98" s="4">
        <f>SUM('Step 1'!H98:AE98)</f>
        <v>1141</v>
      </c>
      <c r="I98" s="4">
        <f>SUM('Step 1'!I98:AF98)</f>
        <v>1138</v>
      </c>
      <c r="J98" s="4">
        <f>SUM('Step 1'!J98:AG98)</f>
        <v>1140</v>
      </c>
      <c r="K98" s="4">
        <f>SUM('Step 1'!K98:AH98)</f>
        <v>1140</v>
      </c>
      <c r="L98" s="4">
        <f>SUM('Step 1'!L98:AI98)</f>
        <v>1141</v>
      </c>
      <c r="M98" s="4">
        <f>SUM('Step 1'!M98:AJ98)</f>
        <v>1144</v>
      </c>
      <c r="N98" s="4">
        <f>SUM('Step 1'!N98:AK98)</f>
        <v>1142</v>
      </c>
      <c r="O98" s="4">
        <f>SUM('Step 1'!O98:AL98)</f>
        <v>1143</v>
      </c>
      <c r="P98" s="4">
        <f>SUM('Step 1'!P98:AM98)</f>
        <v>1140</v>
      </c>
      <c r="Q98" s="4">
        <f>SUM('Step 1'!Q98:AN98)</f>
        <v>1138</v>
      </c>
      <c r="R98" s="4">
        <f>SUM('Step 1'!R98:AO98)</f>
        <v>1134</v>
      </c>
      <c r="S98" s="4">
        <f>SUM('Step 1'!S98:AP98)</f>
        <v>1132</v>
      </c>
      <c r="T98" s="4">
        <f>SUM('Step 1'!T98:AQ98)</f>
        <v>1130</v>
      </c>
    </row>
    <row r="99" spans="1:20">
      <c r="A99" s="5" t="s">
        <v>96</v>
      </c>
      <c r="B99" s="4">
        <f>SUM('Step 1'!B99:Y99)</f>
        <v>93445</v>
      </c>
      <c r="C99" s="4">
        <f>SUM('Step 1'!C99:Z99)</f>
        <v>93406</v>
      </c>
      <c r="D99" s="4">
        <f>SUM('Step 1'!D99:AA99)</f>
        <v>93333</v>
      </c>
      <c r="E99" s="4">
        <f>SUM('Step 1'!E99:AB99)</f>
        <v>93270</v>
      </c>
      <c r="F99" s="4">
        <f>SUM('Step 1'!F99:AC99)</f>
        <v>93183</v>
      </c>
      <c r="G99" s="4">
        <f>SUM('Step 1'!G99:AD99)</f>
        <v>93202</v>
      </c>
      <c r="H99" s="4">
        <f>SUM('Step 1'!H99:AE99)</f>
        <v>93225</v>
      </c>
      <c r="I99" s="4">
        <f>SUM('Step 1'!I99:AF99)</f>
        <v>93160</v>
      </c>
      <c r="J99" s="4">
        <f>SUM('Step 1'!J99:AG99)</f>
        <v>93085</v>
      </c>
      <c r="K99" s="4">
        <f>SUM('Step 1'!K99:AH99)</f>
        <v>93108</v>
      </c>
      <c r="L99" s="4">
        <f>SUM('Step 1'!L99:AI99)</f>
        <v>93090</v>
      </c>
      <c r="M99" s="4">
        <f>SUM('Step 1'!M99:AJ99)</f>
        <v>93047</v>
      </c>
      <c r="N99" s="4">
        <f>SUM('Step 1'!N99:AK99)</f>
        <v>92949</v>
      </c>
      <c r="O99" s="4">
        <f>SUM('Step 1'!O99:AL99)</f>
        <v>92858</v>
      </c>
      <c r="P99" s="4">
        <f>SUM('Step 1'!P99:AM99)</f>
        <v>92709</v>
      </c>
      <c r="Q99" s="4">
        <f>SUM('Step 1'!Q99:AN99)</f>
        <v>92602</v>
      </c>
      <c r="R99" s="4">
        <f>SUM('Step 1'!R99:AO99)</f>
        <v>92549</v>
      </c>
      <c r="S99" s="4">
        <f>SUM('Step 1'!S99:AP99)</f>
        <v>92463</v>
      </c>
      <c r="T99" s="4">
        <f>SUM('Step 1'!T99:AQ99)</f>
        <v>92403</v>
      </c>
    </row>
    <row r="100" spans="1:20">
      <c r="A100" s="5" t="s">
        <v>97</v>
      </c>
      <c r="B100" s="4">
        <f>SUM('Step 1'!B100:Y100)</f>
        <v>28636</v>
      </c>
      <c r="C100" s="4">
        <f>SUM('Step 1'!C100:Z100)</f>
        <v>28602</v>
      </c>
      <c r="D100" s="4">
        <f>SUM('Step 1'!D100:AA100)</f>
        <v>28566</v>
      </c>
      <c r="E100" s="4">
        <f>SUM('Step 1'!E100:AB100)</f>
        <v>28525</v>
      </c>
      <c r="F100" s="4">
        <f>SUM('Step 1'!F100:AC100)</f>
        <v>28498</v>
      </c>
      <c r="G100" s="4">
        <f>SUM('Step 1'!G100:AD100)</f>
        <v>28503</v>
      </c>
      <c r="H100" s="4">
        <f>SUM('Step 1'!H100:AE100)</f>
        <v>28511</v>
      </c>
      <c r="I100" s="4">
        <f>SUM('Step 1'!I100:AF100)</f>
        <v>28492</v>
      </c>
      <c r="J100" s="4">
        <f>SUM('Step 1'!J100:AG100)</f>
        <v>28477</v>
      </c>
      <c r="K100" s="4">
        <f>SUM('Step 1'!K100:AH100)</f>
        <v>28468</v>
      </c>
      <c r="L100" s="4">
        <f>SUM('Step 1'!L100:AI100)</f>
        <v>28450</v>
      </c>
      <c r="M100" s="4">
        <f>SUM('Step 1'!M100:AJ100)</f>
        <v>28451</v>
      </c>
      <c r="N100" s="4">
        <f>SUM('Step 1'!N100:AK100)</f>
        <v>28433</v>
      </c>
      <c r="O100" s="4">
        <f>SUM('Step 1'!O100:AL100)</f>
        <v>28397</v>
      </c>
      <c r="P100" s="4">
        <f>SUM('Step 1'!P100:AM100)</f>
        <v>28336</v>
      </c>
      <c r="Q100" s="4">
        <f>SUM('Step 1'!Q100:AN100)</f>
        <v>28293</v>
      </c>
      <c r="R100" s="4">
        <f>SUM('Step 1'!R100:AO100)</f>
        <v>28287</v>
      </c>
      <c r="S100" s="4">
        <f>SUM('Step 1'!S100:AP100)</f>
        <v>28265</v>
      </c>
      <c r="T100" s="4">
        <f>SUM('Step 1'!T100:AQ100)</f>
        <v>28261</v>
      </c>
    </row>
    <row r="101" spans="1:20">
      <c r="A101" s="5" t="s">
        <v>98</v>
      </c>
      <c r="B101" s="4">
        <f>SUM('Step 1'!B101:Y101)</f>
        <v>4777</v>
      </c>
      <c r="C101" s="4">
        <f>SUM('Step 1'!C101:Z101)</f>
        <v>4774</v>
      </c>
      <c r="D101" s="4">
        <f>SUM('Step 1'!D101:AA101)</f>
        <v>4771</v>
      </c>
      <c r="E101" s="4">
        <f>SUM('Step 1'!E101:AB101)</f>
        <v>4767</v>
      </c>
      <c r="F101" s="4">
        <f>SUM('Step 1'!F101:AC101)</f>
        <v>4763</v>
      </c>
      <c r="G101" s="4">
        <f>SUM('Step 1'!G101:AD101)</f>
        <v>4752</v>
      </c>
      <c r="H101" s="4">
        <f>SUM('Step 1'!H101:AE101)</f>
        <v>4744</v>
      </c>
      <c r="I101" s="4">
        <f>SUM('Step 1'!I101:AF101)</f>
        <v>4745</v>
      </c>
      <c r="J101" s="4">
        <f>SUM('Step 1'!J101:AG101)</f>
        <v>4751</v>
      </c>
      <c r="K101" s="4">
        <f>SUM('Step 1'!K101:AH101)</f>
        <v>4754</v>
      </c>
      <c r="L101" s="4">
        <f>SUM('Step 1'!L101:AI101)</f>
        <v>4749</v>
      </c>
      <c r="M101" s="4">
        <f>SUM('Step 1'!M101:AJ101)</f>
        <v>4747</v>
      </c>
      <c r="N101" s="4">
        <f>SUM('Step 1'!N101:AK101)</f>
        <v>4748</v>
      </c>
      <c r="O101" s="4">
        <f>SUM('Step 1'!O101:AL101)</f>
        <v>4743</v>
      </c>
      <c r="P101" s="4">
        <f>SUM('Step 1'!P101:AM101)</f>
        <v>4738</v>
      </c>
      <c r="Q101" s="4">
        <f>SUM('Step 1'!Q101:AN101)</f>
        <v>4731</v>
      </c>
      <c r="R101" s="4">
        <f>SUM('Step 1'!R101:AO101)</f>
        <v>4719</v>
      </c>
      <c r="S101" s="4">
        <f>SUM('Step 1'!S101:AP101)</f>
        <v>4708</v>
      </c>
      <c r="T101" s="4">
        <f>SUM('Step 1'!T101:AQ101)</f>
        <v>4701</v>
      </c>
    </row>
    <row r="102" spans="1:20">
      <c r="A102" s="5" t="s">
        <v>99</v>
      </c>
      <c r="B102" s="4">
        <f>SUM('Step 1'!B102:Y102)</f>
        <v>9458</v>
      </c>
      <c r="C102" s="4">
        <f>SUM('Step 1'!C102:Z102)</f>
        <v>9443</v>
      </c>
      <c r="D102" s="4">
        <f>SUM('Step 1'!D102:AA102)</f>
        <v>9440</v>
      </c>
      <c r="E102" s="4">
        <f>SUM('Step 1'!E102:AB102)</f>
        <v>9431</v>
      </c>
      <c r="F102" s="4">
        <f>SUM('Step 1'!F102:AC102)</f>
        <v>9425</v>
      </c>
      <c r="G102" s="4">
        <f>SUM('Step 1'!G102:AD102)</f>
        <v>9408</v>
      </c>
      <c r="H102" s="4">
        <f>SUM('Step 1'!H102:AE102)</f>
        <v>9410</v>
      </c>
      <c r="I102" s="4">
        <f>SUM('Step 1'!I102:AF102)</f>
        <v>9403</v>
      </c>
      <c r="J102" s="4">
        <f>SUM('Step 1'!J102:AG102)</f>
        <v>9398</v>
      </c>
      <c r="K102" s="4">
        <f>SUM('Step 1'!K102:AH102)</f>
        <v>9402</v>
      </c>
      <c r="L102" s="4">
        <f>SUM('Step 1'!L102:AI102)</f>
        <v>9410</v>
      </c>
      <c r="M102" s="4">
        <f>SUM('Step 1'!M102:AJ102)</f>
        <v>9407</v>
      </c>
      <c r="N102" s="4">
        <f>SUM('Step 1'!N102:AK102)</f>
        <v>9393</v>
      </c>
      <c r="O102" s="4">
        <f>SUM('Step 1'!O102:AL102)</f>
        <v>9381</v>
      </c>
      <c r="P102" s="4">
        <f>SUM('Step 1'!P102:AM102)</f>
        <v>9372</v>
      </c>
      <c r="Q102" s="4">
        <f>SUM('Step 1'!Q102:AN102)</f>
        <v>9360</v>
      </c>
      <c r="R102" s="4">
        <f>SUM('Step 1'!R102:AO102)</f>
        <v>9350</v>
      </c>
      <c r="S102" s="4">
        <f>SUM('Step 1'!S102:AP102)</f>
        <v>9341</v>
      </c>
      <c r="T102" s="4">
        <f>SUM('Step 1'!T102:AQ102)</f>
        <v>9332</v>
      </c>
    </row>
    <row r="103" spans="1:20">
      <c r="A103" s="5" t="s">
        <v>100</v>
      </c>
      <c r="B103" s="4">
        <f>SUM('Step 1'!B103:Y103)</f>
        <v>12098</v>
      </c>
      <c r="C103" s="4">
        <f>SUM('Step 1'!C103:Z103)</f>
        <v>12081</v>
      </c>
      <c r="D103" s="4">
        <f>SUM('Step 1'!D103:AA103)</f>
        <v>12042</v>
      </c>
      <c r="E103" s="4">
        <f>SUM('Step 1'!E103:AB103)</f>
        <v>12006</v>
      </c>
      <c r="F103" s="4">
        <f>SUM('Step 1'!F103:AC103)</f>
        <v>11980</v>
      </c>
      <c r="G103" s="4">
        <f>SUM('Step 1'!G103:AD103)</f>
        <v>11981</v>
      </c>
      <c r="H103" s="4">
        <f>SUM('Step 1'!H103:AE103)</f>
        <v>11948</v>
      </c>
      <c r="I103" s="4">
        <f>SUM('Step 1'!I103:AF103)</f>
        <v>11931</v>
      </c>
      <c r="J103" s="4">
        <f>SUM('Step 1'!J103:AG103)</f>
        <v>11915</v>
      </c>
      <c r="K103" s="4">
        <f>SUM('Step 1'!K103:AH103)</f>
        <v>11916</v>
      </c>
      <c r="L103" s="4">
        <f>SUM('Step 1'!L103:AI103)</f>
        <v>11910</v>
      </c>
      <c r="M103" s="4">
        <f>SUM('Step 1'!M103:AJ103)</f>
        <v>11886</v>
      </c>
      <c r="N103" s="4">
        <f>SUM('Step 1'!N103:AK103)</f>
        <v>11832</v>
      </c>
      <c r="O103" s="4">
        <f>SUM('Step 1'!O103:AL103)</f>
        <v>11792</v>
      </c>
      <c r="P103" s="4">
        <f>SUM('Step 1'!P103:AM103)</f>
        <v>11754</v>
      </c>
      <c r="Q103" s="4">
        <f>SUM('Step 1'!Q103:AN103)</f>
        <v>11724</v>
      </c>
      <c r="R103" s="4">
        <f>SUM('Step 1'!R103:AO103)</f>
        <v>11681</v>
      </c>
      <c r="S103" s="4">
        <f>SUM('Step 1'!S103:AP103)</f>
        <v>11648</v>
      </c>
      <c r="T103" s="4">
        <f>SUM('Step 1'!T103:AQ103)</f>
        <v>11604</v>
      </c>
    </row>
    <row r="104" spans="1:20">
      <c r="A104" s="5" t="s">
        <v>101</v>
      </c>
      <c r="B104" s="4">
        <f>SUM('Step 1'!B104:Y104)</f>
        <v>2822</v>
      </c>
      <c r="C104" s="4">
        <f>SUM('Step 1'!C104:Z104)</f>
        <v>2817</v>
      </c>
      <c r="D104" s="4">
        <f>SUM('Step 1'!D104:AA104)</f>
        <v>2816</v>
      </c>
      <c r="E104" s="4">
        <f>SUM('Step 1'!E104:AB104)</f>
        <v>2816</v>
      </c>
      <c r="F104" s="4">
        <f>SUM('Step 1'!F104:AC104)</f>
        <v>2814</v>
      </c>
      <c r="G104" s="4">
        <f>SUM('Step 1'!G104:AD104)</f>
        <v>2813</v>
      </c>
      <c r="H104" s="4">
        <f>SUM('Step 1'!H104:AE104)</f>
        <v>2812</v>
      </c>
      <c r="I104" s="4">
        <f>SUM('Step 1'!I104:AF104)</f>
        <v>2810</v>
      </c>
      <c r="J104" s="4">
        <f>SUM('Step 1'!J104:AG104)</f>
        <v>2813</v>
      </c>
      <c r="K104" s="4">
        <f>SUM('Step 1'!K104:AH104)</f>
        <v>2812</v>
      </c>
      <c r="L104" s="4">
        <f>SUM('Step 1'!L104:AI104)</f>
        <v>2818</v>
      </c>
      <c r="M104" s="4">
        <f>SUM('Step 1'!M104:AJ104)</f>
        <v>2820</v>
      </c>
      <c r="N104" s="4">
        <f>SUM('Step 1'!N104:AK104)</f>
        <v>2826</v>
      </c>
      <c r="O104" s="4">
        <f>SUM('Step 1'!O104:AL104)</f>
        <v>2830</v>
      </c>
      <c r="P104" s="4">
        <f>SUM('Step 1'!P104:AM104)</f>
        <v>2832</v>
      </c>
      <c r="Q104" s="4">
        <f>SUM('Step 1'!Q104:AN104)</f>
        <v>2833</v>
      </c>
      <c r="R104" s="4">
        <f>SUM('Step 1'!R104:AO104)</f>
        <v>2823</v>
      </c>
      <c r="S104" s="4">
        <f>SUM('Step 1'!S104:AP104)</f>
        <v>2821</v>
      </c>
      <c r="T104" s="4">
        <f>SUM('Step 1'!T104:AQ104)</f>
        <v>2816</v>
      </c>
    </row>
    <row r="105" spans="1:20">
      <c r="A105" s="5" t="s">
        <v>102</v>
      </c>
      <c r="B105" s="4">
        <f>SUM('Step 1'!B105:Y105)</f>
        <v>30049</v>
      </c>
      <c r="C105" s="4">
        <f>SUM('Step 1'!C105:Z105)</f>
        <v>30050</v>
      </c>
      <c r="D105" s="4">
        <f>SUM('Step 1'!D105:AA105)</f>
        <v>30037</v>
      </c>
      <c r="E105" s="4">
        <f>SUM('Step 1'!E105:AB105)</f>
        <v>30021</v>
      </c>
      <c r="F105" s="4">
        <f>SUM('Step 1'!F105:AC105)</f>
        <v>29974</v>
      </c>
      <c r="G105" s="4">
        <f>SUM('Step 1'!G105:AD105)</f>
        <v>29921</v>
      </c>
      <c r="H105" s="4">
        <f>SUM('Step 1'!H105:AE105)</f>
        <v>29927</v>
      </c>
      <c r="I105" s="4">
        <f>SUM('Step 1'!I105:AF105)</f>
        <v>29940</v>
      </c>
      <c r="J105" s="4">
        <f>SUM('Step 1'!J105:AG105)</f>
        <v>29957</v>
      </c>
      <c r="K105" s="4">
        <f>SUM('Step 1'!K105:AH105)</f>
        <v>29960</v>
      </c>
      <c r="L105" s="4">
        <f>SUM('Step 1'!L105:AI105)</f>
        <v>29983</v>
      </c>
      <c r="M105" s="4">
        <f>SUM('Step 1'!M105:AJ105)</f>
        <v>29998</v>
      </c>
      <c r="N105" s="4">
        <f>SUM('Step 1'!N105:AK105)</f>
        <v>29996</v>
      </c>
      <c r="O105" s="4">
        <f>SUM('Step 1'!O105:AL105)</f>
        <v>29961</v>
      </c>
      <c r="P105" s="4">
        <f>SUM('Step 1'!P105:AM105)</f>
        <v>29903</v>
      </c>
      <c r="Q105" s="4">
        <f>SUM('Step 1'!Q105:AN105)</f>
        <v>29834</v>
      </c>
      <c r="R105" s="4">
        <f>SUM('Step 1'!R105:AO105)</f>
        <v>29793</v>
      </c>
      <c r="S105" s="4">
        <f>SUM('Step 1'!S105:AP105)</f>
        <v>29754</v>
      </c>
      <c r="T105" s="4">
        <f>SUM('Step 1'!T105:AQ105)</f>
        <v>29739</v>
      </c>
    </row>
    <row r="106" spans="1:20">
      <c r="A106" s="5" t="s">
        <v>103</v>
      </c>
      <c r="B106" s="4">
        <f>SUM('Step 1'!B106:Y106)</f>
        <v>9556</v>
      </c>
      <c r="C106" s="4">
        <f>SUM('Step 1'!C106:Z106)</f>
        <v>9565</v>
      </c>
      <c r="D106" s="4">
        <f>SUM('Step 1'!D106:AA106)</f>
        <v>9570</v>
      </c>
      <c r="E106" s="4">
        <f>SUM('Step 1'!E106:AB106)</f>
        <v>9569</v>
      </c>
      <c r="F106" s="4">
        <f>SUM('Step 1'!F106:AC106)</f>
        <v>9564</v>
      </c>
      <c r="G106" s="4">
        <f>SUM('Step 1'!G106:AD106)</f>
        <v>9561</v>
      </c>
      <c r="H106" s="4">
        <f>SUM('Step 1'!H106:AE106)</f>
        <v>9562</v>
      </c>
      <c r="I106" s="4">
        <f>SUM('Step 1'!I106:AF106)</f>
        <v>9574</v>
      </c>
      <c r="J106" s="4">
        <f>SUM('Step 1'!J106:AG106)</f>
        <v>9584</v>
      </c>
      <c r="K106" s="4">
        <f>SUM('Step 1'!K106:AH106)</f>
        <v>9589</v>
      </c>
      <c r="L106" s="4">
        <f>SUM('Step 1'!L106:AI106)</f>
        <v>9598</v>
      </c>
      <c r="M106" s="4">
        <f>SUM('Step 1'!M106:AJ106)</f>
        <v>9605</v>
      </c>
      <c r="N106" s="4">
        <f>SUM('Step 1'!N106:AK106)</f>
        <v>9605</v>
      </c>
      <c r="O106" s="4">
        <f>SUM('Step 1'!O106:AL106)</f>
        <v>9603</v>
      </c>
      <c r="P106" s="4">
        <f>SUM('Step 1'!P106:AM106)</f>
        <v>9589</v>
      </c>
      <c r="Q106" s="4">
        <f>SUM('Step 1'!Q106:AN106)</f>
        <v>9571</v>
      </c>
      <c r="R106" s="4">
        <f>SUM('Step 1'!R106:AO106)</f>
        <v>9551</v>
      </c>
      <c r="S106" s="4">
        <f>SUM('Step 1'!S106:AP106)</f>
        <v>9526</v>
      </c>
      <c r="T106" s="4">
        <f>SUM('Step 1'!T106:AQ106)</f>
        <v>9516</v>
      </c>
    </row>
    <row r="107" spans="1:20">
      <c r="A107" s="5" t="s">
        <v>104</v>
      </c>
      <c r="B107" s="4">
        <f>SUM('Step 1'!B107:Y107)</f>
        <v>3642</v>
      </c>
      <c r="C107" s="4">
        <f>SUM('Step 1'!C107:Z107)</f>
        <v>3641</v>
      </c>
      <c r="D107" s="4">
        <f>SUM('Step 1'!D107:AA107)</f>
        <v>3635</v>
      </c>
      <c r="E107" s="4">
        <f>SUM('Step 1'!E107:AB107)</f>
        <v>3626</v>
      </c>
      <c r="F107" s="4">
        <f>SUM('Step 1'!F107:AC107)</f>
        <v>3607</v>
      </c>
      <c r="G107" s="4">
        <f>SUM('Step 1'!G107:AD107)</f>
        <v>3586</v>
      </c>
      <c r="H107" s="4">
        <f>SUM('Step 1'!H107:AE107)</f>
        <v>3565</v>
      </c>
      <c r="I107" s="4">
        <f>SUM('Step 1'!I107:AF107)</f>
        <v>3551</v>
      </c>
      <c r="J107" s="4">
        <f>SUM('Step 1'!J107:AG107)</f>
        <v>3534</v>
      </c>
      <c r="K107" s="4">
        <f>SUM('Step 1'!K107:AH107)</f>
        <v>3529</v>
      </c>
      <c r="L107" s="4">
        <f>SUM('Step 1'!L107:AI107)</f>
        <v>3520</v>
      </c>
      <c r="M107" s="4">
        <f>SUM('Step 1'!M107:AJ107)</f>
        <v>3514</v>
      </c>
      <c r="N107" s="4">
        <f>SUM('Step 1'!N107:AK107)</f>
        <v>3511</v>
      </c>
      <c r="O107" s="4">
        <f>SUM('Step 1'!O107:AL107)</f>
        <v>3511</v>
      </c>
      <c r="P107" s="4">
        <f>SUM('Step 1'!P107:AM107)</f>
        <v>3508</v>
      </c>
      <c r="Q107" s="4">
        <f>SUM('Step 1'!Q107:AN107)</f>
        <v>3506</v>
      </c>
      <c r="R107" s="4">
        <f>SUM('Step 1'!R107:AO107)</f>
        <v>3499</v>
      </c>
      <c r="S107" s="4">
        <f>SUM('Step 1'!S107:AP107)</f>
        <v>3492</v>
      </c>
      <c r="T107" s="4">
        <f>SUM('Step 1'!T107:AQ107)</f>
        <v>3481</v>
      </c>
    </row>
    <row r="108" spans="1:20">
      <c r="A108" s="5" t="s">
        <v>105</v>
      </c>
      <c r="B108" s="4">
        <f>SUM('Step 1'!B108:Y108)</f>
        <v>42866</v>
      </c>
      <c r="C108" s="4">
        <f>SUM('Step 1'!C108:Z108)</f>
        <v>42878</v>
      </c>
      <c r="D108" s="4">
        <f>SUM('Step 1'!D108:AA108)</f>
        <v>42881</v>
      </c>
      <c r="E108" s="4">
        <f>SUM('Step 1'!E108:AB108)</f>
        <v>42876</v>
      </c>
      <c r="F108" s="4">
        <f>SUM('Step 1'!F108:AC108)</f>
        <v>42843</v>
      </c>
      <c r="G108" s="4">
        <f>SUM('Step 1'!G108:AD108)</f>
        <v>42839</v>
      </c>
      <c r="H108" s="4">
        <f>SUM('Step 1'!H108:AE108)</f>
        <v>42858</v>
      </c>
      <c r="I108" s="4">
        <f>SUM('Step 1'!I108:AF108)</f>
        <v>42851</v>
      </c>
      <c r="J108" s="4">
        <f>SUM('Step 1'!J108:AG108)</f>
        <v>42840</v>
      </c>
      <c r="K108" s="4">
        <f>SUM('Step 1'!K108:AH108)</f>
        <v>42821</v>
      </c>
      <c r="L108" s="4">
        <f>SUM('Step 1'!L108:AI108)</f>
        <v>42852</v>
      </c>
      <c r="M108" s="4">
        <f>SUM('Step 1'!M108:AJ108)</f>
        <v>42887</v>
      </c>
      <c r="N108" s="4">
        <f>SUM('Step 1'!N108:AK108)</f>
        <v>42895</v>
      </c>
      <c r="O108" s="4">
        <f>SUM('Step 1'!O108:AL108)</f>
        <v>42866</v>
      </c>
      <c r="P108" s="4">
        <f>SUM('Step 1'!P108:AM108)</f>
        <v>42852</v>
      </c>
      <c r="Q108" s="4">
        <f>SUM('Step 1'!Q108:AN108)</f>
        <v>42839</v>
      </c>
      <c r="R108" s="4">
        <f>SUM('Step 1'!R108:AO108)</f>
        <v>42784</v>
      </c>
      <c r="S108" s="4">
        <f>SUM('Step 1'!S108:AP108)</f>
        <v>42771</v>
      </c>
      <c r="T108" s="4">
        <f>SUM('Step 1'!T108:AQ108)</f>
        <v>42771</v>
      </c>
    </row>
    <row r="109" spans="1:20">
      <c r="A109" s="5" t="s">
        <v>106</v>
      </c>
      <c r="B109" s="4">
        <f>SUM('Step 1'!B109:Y109)</f>
        <v>145922</v>
      </c>
      <c r="C109" s="4">
        <f>SUM('Step 1'!C109:Z109)</f>
        <v>145829</v>
      </c>
      <c r="D109" s="4">
        <f>SUM('Step 1'!D109:AA109)</f>
        <v>145733</v>
      </c>
      <c r="E109" s="4">
        <f>SUM('Step 1'!E109:AB109)</f>
        <v>145577</v>
      </c>
      <c r="F109" s="4">
        <f>SUM('Step 1'!F109:AC109)</f>
        <v>145431</v>
      </c>
      <c r="G109" s="4">
        <f>SUM('Step 1'!G109:AD109)</f>
        <v>145294</v>
      </c>
      <c r="H109" s="4">
        <f>SUM('Step 1'!H109:AE109)</f>
        <v>145149</v>
      </c>
      <c r="I109" s="4">
        <f>SUM('Step 1'!I109:AF109)</f>
        <v>145002</v>
      </c>
      <c r="J109" s="4">
        <f>SUM('Step 1'!J109:AG109)</f>
        <v>144875</v>
      </c>
      <c r="K109" s="4">
        <f>SUM('Step 1'!K109:AH109)</f>
        <v>144774</v>
      </c>
      <c r="L109" s="4">
        <f>SUM('Step 1'!L109:AI109)</f>
        <v>144694</v>
      </c>
      <c r="M109" s="4">
        <f>SUM('Step 1'!M109:AJ109)</f>
        <v>144579</v>
      </c>
      <c r="N109" s="4">
        <f>SUM('Step 1'!N109:AK109)</f>
        <v>144445</v>
      </c>
      <c r="O109" s="4">
        <f>SUM('Step 1'!O109:AL109)</f>
        <v>144205</v>
      </c>
      <c r="P109" s="4">
        <f>SUM('Step 1'!P109:AM109)</f>
        <v>144006</v>
      </c>
      <c r="Q109" s="4">
        <f>SUM('Step 1'!Q109:AN109)</f>
        <v>143793</v>
      </c>
      <c r="R109" s="4">
        <f>SUM('Step 1'!R109:AO109)</f>
        <v>143580</v>
      </c>
      <c r="S109" s="4">
        <f>SUM('Step 1'!S109:AP109)</f>
        <v>143389</v>
      </c>
      <c r="T109" s="4">
        <f>SUM('Step 1'!T109:AQ109)</f>
        <v>143218</v>
      </c>
    </row>
    <row r="110" spans="1:20">
      <c r="A110" s="5" t="s">
        <v>107</v>
      </c>
      <c r="B110" s="4">
        <f>SUM('Step 1'!B110:Y110)</f>
        <v>52844</v>
      </c>
      <c r="C110" s="4">
        <f>SUM('Step 1'!C110:Z110)</f>
        <v>52824</v>
      </c>
      <c r="D110" s="4">
        <f>SUM('Step 1'!D110:AA110)</f>
        <v>52810</v>
      </c>
      <c r="E110" s="4">
        <f>SUM('Step 1'!E110:AB110)</f>
        <v>52753</v>
      </c>
      <c r="F110" s="4">
        <f>SUM('Step 1'!F110:AC110)</f>
        <v>52705</v>
      </c>
      <c r="G110" s="4">
        <f>SUM('Step 1'!G110:AD110)</f>
        <v>52661</v>
      </c>
      <c r="H110" s="4">
        <f>SUM('Step 1'!H110:AE110)</f>
        <v>52611</v>
      </c>
      <c r="I110" s="4">
        <f>SUM('Step 1'!I110:AF110)</f>
        <v>52561</v>
      </c>
      <c r="J110" s="4">
        <f>SUM('Step 1'!J110:AG110)</f>
        <v>52512</v>
      </c>
      <c r="K110" s="4">
        <f>SUM('Step 1'!K110:AH110)</f>
        <v>52452</v>
      </c>
      <c r="L110" s="4">
        <f>SUM('Step 1'!L110:AI110)</f>
        <v>52409</v>
      </c>
      <c r="M110" s="4">
        <f>SUM('Step 1'!M110:AJ110)</f>
        <v>52343</v>
      </c>
      <c r="N110" s="4">
        <f>SUM('Step 1'!N110:AK110)</f>
        <v>52278</v>
      </c>
      <c r="O110" s="4">
        <f>SUM('Step 1'!O110:AL110)</f>
        <v>52192</v>
      </c>
      <c r="P110" s="4">
        <f>SUM('Step 1'!P110:AM110)</f>
        <v>52121</v>
      </c>
      <c r="Q110" s="4">
        <f>SUM('Step 1'!Q110:AN110)</f>
        <v>52053</v>
      </c>
      <c r="R110" s="4">
        <f>SUM('Step 1'!R110:AO110)</f>
        <v>51977</v>
      </c>
      <c r="S110" s="4">
        <f>SUM('Step 1'!S110:AP110)</f>
        <v>51911</v>
      </c>
      <c r="T110" s="4">
        <f>SUM('Step 1'!T110:AQ110)</f>
        <v>51852</v>
      </c>
    </row>
    <row r="111" spans="1:20">
      <c r="A111" s="5" t="s">
        <v>108</v>
      </c>
      <c r="B111" s="4">
        <f>SUM('Step 1'!B111:Y111)</f>
        <v>44560</v>
      </c>
      <c r="C111" s="4">
        <f>SUM('Step 1'!C111:Z111)</f>
        <v>44572</v>
      </c>
      <c r="D111" s="4">
        <f>SUM('Step 1'!D111:AA111)</f>
        <v>44601</v>
      </c>
      <c r="E111" s="4">
        <f>SUM('Step 1'!E111:AB111)</f>
        <v>44610</v>
      </c>
      <c r="F111" s="4">
        <f>SUM('Step 1'!F111:AC111)</f>
        <v>44620</v>
      </c>
      <c r="G111" s="4">
        <f>SUM('Step 1'!G111:AD111)</f>
        <v>44640</v>
      </c>
      <c r="H111" s="4">
        <f>SUM('Step 1'!H111:AE111)</f>
        <v>44683</v>
      </c>
      <c r="I111" s="4">
        <f>SUM('Step 1'!I111:AF111)</f>
        <v>44693</v>
      </c>
      <c r="J111" s="4">
        <f>SUM('Step 1'!J111:AG111)</f>
        <v>44681</v>
      </c>
      <c r="K111" s="4">
        <f>SUM('Step 1'!K111:AH111)</f>
        <v>44672</v>
      </c>
      <c r="L111" s="4">
        <f>SUM('Step 1'!L111:AI111)</f>
        <v>44674</v>
      </c>
      <c r="M111" s="4">
        <f>SUM('Step 1'!M111:AJ111)</f>
        <v>44679</v>
      </c>
      <c r="N111" s="4">
        <f>SUM('Step 1'!N111:AK111)</f>
        <v>44680</v>
      </c>
      <c r="O111" s="4">
        <f>SUM('Step 1'!O111:AL111)</f>
        <v>44669</v>
      </c>
      <c r="P111" s="4">
        <f>SUM('Step 1'!P111:AM111)</f>
        <v>44642</v>
      </c>
      <c r="Q111" s="4">
        <f>SUM('Step 1'!Q111:AN111)</f>
        <v>44634</v>
      </c>
      <c r="R111" s="4">
        <f>SUM('Step 1'!R111:AO111)</f>
        <v>44625</v>
      </c>
      <c r="S111" s="4">
        <f>SUM('Step 1'!S111:AP111)</f>
        <v>44606</v>
      </c>
      <c r="T111" s="4">
        <f>SUM('Step 1'!T111:AQ111)</f>
        <v>44601</v>
      </c>
    </row>
    <row r="112" spans="1:20">
      <c r="A112" s="5" t="s">
        <v>109</v>
      </c>
      <c r="B112" s="4">
        <f>SUM('Step 1'!B112:Y112)</f>
        <v>64508</v>
      </c>
      <c r="C112" s="4">
        <f>SUM('Step 1'!C112:Z112)</f>
        <v>64549</v>
      </c>
      <c r="D112" s="4">
        <f>SUM('Step 1'!D112:AA112)</f>
        <v>64562</v>
      </c>
      <c r="E112" s="4">
        <f>SUM('Step 1'!E112:AB112)</f>
        <v>64576</v>
      </c>
      <c r="F112" s="4">
        <f>SUM('Step 1'!F112:AC112)</f>
        <v>64565</v>
      </c>
      <c r="G112" s="4">
        <f>SUM('Step 1'!G112:AD112)</f>
        <v>64576</v>
      </c>
      <c r="H112" s="4">
        <f>SUM('Step 1'!H112:AE112)</f>
        <v>64627</v>
      </c>
      <c r="I112" s="4">
        <f>SUM('Step 1'!I112:AF112)</f>
        <v>64641</v>
      </c>
      <c r="J112" s="4">
        <f>SUM('Step 1'!J112:AG112)</f>
        <v>64655</v>
      </c>
      <c r="K112" s="4">
        <f>SUM('Step 1'!K112:AH112)</f>
        <v>64713</v>
      </c>
      <c r="L112" s="4">
        <f>SUM('Step 1'!L112:AI112)</f>
        <v>64764</v>
      </c>
      <c r="M112" s="4">
        <f>SUM('Step 1'!M112:AJ112)</f>
        <v>64786</v>
      </c>
      <c r="N112" s="4">
        <f>SUM('Step 1'!N112:AK112)</f>
        <v>64790</v>
      </c>
      <c r="O112" s="4">
        <f>SUM('Step 1'!O112:AL112)</f>
        <v>64769</v>
      </c>
      <c r="P112" s="4">
        <f>SUM('Step 1'!P112:AM112)</f>
        <v>64738</v>
      </c>
      <c r="Q112" s="4">
        <f>SUM('Step 1'!Q112:AN112)</f>
        <v>64723</v>
      </c>
      <c r="R112" s="4">
        <f>SUM('Step 1'!R112:AO112)</f>
        <v>64737</v>
      </c>
      <c r="S112" s="4">
        <f>SUM('Step 1'!S112:AP112)</f>
        <v>64711</v>
      </c>
      <c r="T112" s="4">
        <f>SUM('Step 1'!T112:AQ112)</f>
        <v>64731</v>
      </c>
    </row>
    <row r="113" spans="1:20">
      <c r="A113" s="5" t="s">
        <v>110</v>
      </c>
      <c r="B113" s="4">
        <f>SUM('Step 1'!B113:Y113)</f>
        <v>6987</v>
      </c>
      <c r="C113" s="4">
        <f>SUM('Step 1'!C113:Z113)</f>
        <v>6986</v>
      </c>
      <c r="D113" s="4">
        <f>SUM('Step 1'!D113:AA113)</f>
        <v>6990</v>
      </c>
      <c r="E113" s="4">
        <f>SUM('Step 1'!E113:AB113)</f>
        <v>6991</v>
      </c>
      <c r="F113" s="4">
        <f>SUM('Step 1'!F113:AC113)</f>
        <v>6993</v>
      </c>
      <c r="G113" s="4">
        <f>SUM('Step 1'!G113:AD113)</f>
        <v>7000</v>
      </c>
      <c r="H113" s="4">
        <f>SUM('Step 1'!H113:AE113)</f>
        <v>7001</v>
      </c>
      <c r="I113" s="4">
        <f>SUM('Step 1'!I113:AF113)</f>
        <v>6994</v>
      </c>
      <c r="J113" s="4">
        <f>SUM('Step 1'!J113:AG113)</f>
        <v>6990</v>
      </c>
      <c r="K113" s="4">
        <f>SUM('Step 1'!K113:AH113)</f>
        <v>6983</v>
      </c>
      <c r="L113" s="4">
        <f>SUM('Step 1'!L113:AI113)</f>
        <v>6990</v>
      </c>
      <c r="M113" s="4">
        <f>SUM('Step 1'!M113:AJ113)</f>
        <v>6996</v>
      </c>
      <c r="N113" s="4">
        <f>SUM('Step 1'!N113:AK113)</f>
        <v>6999</v>
      </c>
      <c r="O113" s="4">
        <f>SUM('Step 1'!O113:AL113)</f>
        <v>7003</v>
      </c>
      <c r="P113" s="4">
        <f>SUM('Step 1'!P113:AM113)</f>
        <v>7011</v>
      </c>
      <c r="Q113" s="4">
        <f>SUM('Step 1'!Q113:AN113)</f>
        <v>7019</v>
      </c>
      <c r="R113" s="4">
        <f>SUM('Step 1'!R113:AO113)</f>
        <v>7017</v>
      </c>
      <c r="S113" s="4">
        <f>SUM('Step 1'!S113:AP113)</f>
        <v>7017</v>
      </c>
      <c r="T113" s="4">
        <f>SUM('Step 1'!T113:AQ113)</f>
        <v>7017</v>
      </c>
    </row>
    <row r="114" spans="1:20">
      <c r="A114" s="5" t="s">
        <v>111</v>
      </c>
      <c r="B114" s="4">
        <f>SUM('Step 1'!B114:Y114)</f>
        <v>8871</v>
      </c>
      <c r="C114" s="4">
        <f>SUM('Step 1'!C114:Z114)</f>
        <v>8872</v>
      </c>
      <c r="D114" s="4">
        <f>SUM('Step 1'!D114:AA114)</f>
        <v>8872</v>
      </c>
      <c r="E114" s="4">
        <f>SUM('Step 1'!E114:AB114)</f>
        <v>8866</v>
      </c>
      <c r="F114" s="4">
        <f>SUM('Step 1'!F114:AC114)</f>
        <v>8856</v>
      </c>
      <c r="G114" s="4">
        <f>SUM('Step 1'!G114:AD114)</f>
        <v>8852</v>
      </c>
      <c r="H114" s="4">
        <f>SUM('Step 1'!H114:AE114)</f>
        <v>8849</v>
      </c>
      <c r="I114" s="4">
        <f>SUM('Step 1'!I114:AF114)</f>
        <v>8842</v>
      </c>
      <c r="J114" s="4">
        <f>SUM('Step 1'!J114:AG114)</f>
        <v>8829</v>
      </c>
      <c r="K114" s="4">
        <f>SUM('Step 1'!K114:AH114)</f>
        <v>8822</v>
      </c>
      <c r="L114" s="4">
        <f>SUM('Step 1'!L114:AI114)</f>
        <v>8815</v>
      </c>
      <c r="M114" s="4">
        <f>SUM('Step 1'!M114:AJ114)</f>
        <v>8812</v>
      </c>
      <c r="N114" s="4">
        <f>SUM('Step 1'!N114:AK114)</f>
        <v>8808</v>
      </c>
      <c r="O114" s="4">
        <f>SUM('Step 1'!O114:AL114)</f>
        <v>8804</v>
      </c>
      <c r="P114" s="4">
        <f>SUM('Step 1'!P114:AM114)</f>
        <v>8791</v>
      </c>
      <c r="Q114" s="4">
        <f>SUM('Step 1'!Q114:AN114)</f>
        <v>8776</v>
      </c>
      <c r="R114" s="4">
        <f>SUM('Step 1'!R114:AO114)</f>
        <v>8763</v>
      </c>
      <c r="S114" s="4">
        <f>SUM('Step 1'!S114:AP114)</f>
        <v>8754</v>
      </c>
      <c r="T114" s="4">
        <f>SUM('Step 1'!T114:AQ114)</f>
        <v>8746</v>
      </c>
    </row>
    <row r="115" spans="1:20">
      <c r="A115" s="5" t="s">
        <v>112</v>
      </c>
      <c r="B115" s="4">
        <f>SUM('Step 1'!B115:Y115)</f>
        <v>28815</v>
      </c>
      <c r="C115" s="4">
        <f>SUM('Step 1'!C115:Z115)</f>
        <v>28825</v>
      </c>
      <c r="D115" s="4">
        <f>SUM('Step 1'!D115:AA115)</f>
        <v>28850</v>
      </c>
      <c r="E115" s="4">
        <f>SUM('Step 1'!E115:AB115)</f>
        <v>28874</v>
      </c>
      <c r="F115" s="4">
        <f>SUM('Step 1'!F115:AC115)</f>
        <v>28882</v>
      </c>
      <c r="G115" s="4">
        <f>SUM('Step 1'!G115:AD115)</f>
        <v>28907</v>
      </c>
      <c r="H115" s="4">
        <f>SUM('Step 1'!H115:AE115)</f>
        <v>28948</v>
      </c>
      <c r="I115" s="4">
        <f>SUM('Step 1'!I115:AF115)</f>
        <v>28967</v>
      </c>
      <c r="J115" s="4">
        <f>SUM('Step 1'!J115:AG115)</f>
        <v>28982</v>
      </c>
      <c r="K115" s="4">
        <f>SUM('Step 1'!K115:AH115)</f>
        <v>29012</v>
      </c>
      <c r="L115" s="4">
        <f>SUM('Step 1'!L115:AI115)</f>
        <v>29030</v>
      </c>
      <c r="M115" s="4">
        <f>SUM('Step 1'!M115:AJ115)</f>
        <v>29029</v>
      </c>
      <c r="N115" s="4">
        <f>SUM('Step 1'!N115:AK115)</f>
        <v>29035</v>
      </c>
      <c r="O115" s="4">
        <f>SUM('Step 1'!O115:AL115)</f>
        <v>29043</v>
      </c>
      <c r="P115" s="4">
        <f>SUM('Step 1'!P115:AM115)</f>
        <v>29042</v>
      </c>
      <c r="Q115" s="4">
        <f>SUM('Step 1'!Q115:AN115)</f>
        <v>29041</v>
      </c>
      <c r="R115" s="4">
        <f>SUM('Step 1'!R115:AO115)</f>
        <v>29042</v>
      </c>
      <c r="S115" s="4">
        <f>SUM('Step 1'!S115:AP115)</f>
        <v>29031</v>
      </c>
      <c r="T115" s="4">
        <f>SUM('Step 1'!T115:AQ115)</f>
        <v>29031</v>
      </c>
    </row>
    <row r="116" spans="1:20">
      <c r="A116" s="5" t="s">
        <v>113</v>
      </c>
      <c r="B116" s="4">
        <f>SUM('Step 1'!B116:Y116)</f>
        <v>46813</v>
      </c>
      <c r="C116" s="4">
        <f>SUM('Step 1'!C116:Z116)</f>
        <v>46845</v>
      </c>
      <c r="D116" s="4">
        <f>SUM('Step 1'!D116:AA116)</f>
        <v>46875</v>
      </c>
      <c r="E116" s="4">
        <f>SUM('Step 1'!E116:AB116)</f>
        <v>46924</v>
      </c>
      <c r="F116" s="4">
        <f>SUM('Step 1'!F116:AC116)</f>
        <v>46906</v>
      </c>
      <c r="G116" s="4">
        <f>SUM('Step 1'!G116:AD116)</f>
        <v>46915</v>
      </c>
      <c r="H116" s="4">
        <f>SUM('Step 1'!H116:AE116)</f>
        <v>46952</v>
      </c>
      <c r="I116" s="4">
        <f>SUM('Step 1'!I116:AF116)</f>
        <v>46945</v>
      </c>
      <c r="J116" s="4">
        <f>SUM('Step 1'!J116:AG116)</f>
        <v>46942</v>
      </c>
      <c r="K116" s="4">
        <f>SUM('Step 1'!K116:AH116)</f>
        <v>46948</v>
      </c>
      <c r="L116" s="4">
        <f>SUM('Step 1'!L116:AI116)</f>
        <v>47004</v>
      </c>
      <c r="M116" s="4">
        <f>SUM('Step 1'!M116:AJ116)</f>
        <v>47030</v>
      </c>
      <c r="N116" s="4">
        <f>SUM('Step 1'!N116:AK116)</f>
        <v>47051</v>
      </c>
      <c r="O116" s="4">
        <f>SUM('Step 1'!O116:AL116)</f>
        <v>47041</v>
      </c>
      <c r="P116" s="4">
        <f>SUM('Step 1'!P116:AM116)</f>
        <v>47014</v>
      </c>
      <c r="Q116" s="4">
        <f>SUM('Step 1'!Q116:AN116)</f>
        <v>46992</v>
      </c>
      <c r="R116" s="4">
        <f>SUM('Step 1'!R116:AO116)</f>
        <v>46932</v>
      </c>
      <c r="S116" s="4">
        <f>SUM('Step 1'!S116:AP116)</f>
        <v>46908</v>
      </c>
      <c r="T116" s="4">
        <f>SUM('Step 1'!T116:AQ116)</f>
        <v>46913</v>
      </c>
    </row>
    <row r="117" spans="1:20">
      <c r="A117" s="5" t="s">
        <v>114</v>
      </c>
      <c r="B117" s="4">
        <f>SUM('Step 1'!B117:Y117)</f>
        <v>5685</v>
      </c>
      <c r="C117" s="4">
        <f>SUM('Step 1'!C117:Z117)</f>
        <v>5688</v>
      </c>
      <c r="D117" s="4">
        <f>SUM('Step 1'!D117:AA117)</f>
        <v>5690</v>
      </c>
      <c r="E117" s="4">
        <f>SUM('Step 1'!E117:AB117)</f>
        <v>5688</v>
      </c>
      <c r="F117" s="4">
        <f>SUM('Step 1'!F117:AC117)</f>
        <v>5679</v>
      </c>
      <c r="G117" s="4">
        <f>SUM('Step 1'!G117:AD117)</f>
        <v>5674</v>
      </c>
      <c r="H117" s="4">
        <f>SUM('Step 1'!H117:AE117)</f>
        <v>5669</v>
      </c>
      <c r="I117" s="4">
        <f>SUM('Step 1'!I117:AF117)</f>
        <v>5662</v>
      </c>
      <c r="J117" s="4">
        <f>SUM('Step 1'!J117:AG117)</f>
        <v>5654</v>
      </c>
      <c r="K117" s="4">
        <f>SUM('Step 1'!K117:AH117)</f>
        <v>5650</v>
      </c>
      <c r="L117" s="4">
        <f>SUM('Step 1'!L117:AI117)</f>
        <v>5653</v>
      </c>
      <c r="M117" s="4">
        <f>SUM('Step 1'!M117:AJ117)</f>
        <v>5655</v>
      </c>
      <c r="N117" s="4">
        <f>SUM('Step 1'!N117:AK117)</f>
        <v>5656</v>
      </c>
      <c r="O117" s="4">
        <f>SUM('Step 1'!O117:AL117)</f>
        <v>5655</v>
      </c>
      <c r="P117" s="4">
        <f>SUM('Step 1'!P117:AM117)</f>
        <v>5651</v>
      </c>
      <c r="Q117" s="4">
        <f>SUM('Step 1'!Q117:AN117)</f>
        <v>5648</v>
      </c>
      <c r="R117" s="4">
        <f>SUM('Step 1'!R117:AO117)</f>
        <v>5644</v>
      </c>
      <c r="S117" s="4">
        <f>SUM('Step 1'!S117:AP117)</f>
        <v>5635</v>
      </c>
      <c r="T117" s="4">
        <f>SUM('Step 1'!T117:AQ117)</f>
        <v>5629</v>
      </c>
    </row>
    <row r="118" spans="1:20">
      <c r="A118" s="5" t="s">
        <v>115</v>
      </c>
      <c r="B118" s="4">
        <f>SUM('Step 1'!B118:Y118)</f>
        <v>17574</v>
      </c>
      <c r="C118" s="4">
        <f>SUM('Step 1'!C118:Z118)</f>
        <v>17579</v>
      </c>
      <c r="D118" s="4">
        <f>SUM('Step 1'!D118:AA118)</f>
        <v>17604</v>
      </c>
      <c r="E118" s="4">
        <f>SUM('Step 1'!E118:AB118)</f>
        <v>17615</v>
      </c>
      <c r="F118" s="4">
        <f>SUM('Step 1'!F118:AC118)</f>
        <v>17605</v>
      </c>
      <c r="G118" s="4">
        <f>SUM('Step 1'!G118:AD118)</f>
        <v>17617</v>
      </c>
      <c r="H118" s="4">
        <f>SUM('Step 1'!H118:AE118)</f>
        <v>17632</v>
      </c>
      <c r="I118" s="4">
        <f>SUM('Step 1'!I118:AF118)</f>
        <v>17643</v>
      </c>
      <c r="J118" s="4">
        <f>SUM('Step 1'!J118:AG118)</f>
        <v>17656</v>
      </c>
      <c r="K118" s="4">
        <f>SUM('Step 1'!K118:AH118)</f>
        <v>17667</v>
      </c>
      <c r="L118" s="4">
        <f>SUM('Step 1'!L118:AI118)</f>
        <v>17697</v>
      </c>
      <c r="M118" s="4">
        <f>SUM('Step 1'!M118:AJ118)</f>
        <v>17731</v>
      </c>
      <c r="N118" s="4">
        <f>SUM('Step 1'!N118:AK118)</f>
        <v>17734</v>
      </c>
      <c r="O118" s="4">
        <f>SUM('Step 1'!O118:AL118)</f>
        <v>17723</v>
      </c>
      <c r="P118" s="4">
        <f>SUM('Step 1'!P118:AM118)</f>
        <v>17716</v>
      </c>
      <c r="Q118" s="4">
        <f>SUM('Step 1'!Q118:AN118)</f>
        <v>17708</v>
      </c>
      <c r="R118" s="4">
        <f>SUM('Step 1'!R118:AO118)</f>
        <v>17673</v>
      </c>
      <c r="S118" s="4">
        <f>SUM('Step 1'!S118:AP118)</f>
        <v>17659</v>
      </c>
      <c r="T118" s="4">
        <f>SUM('Step 1'!T118:AQ118)</f>
        <v>17638</v>
      </c>
    </row>
    <row r="119" spans="1:20">
      <c r="A119" s="5" t="s">
        <v>116</v>
      </c>
      <c r="B119" s="4">
        <f>SUM('Step 1'!B119:Y119)</f>
        <v>5830</v>
      </c>
      <c r="C119" s="4">
        <f>SUM('Step 1'!C119:Z119)</f>
        <v>5831</v>
      </c>
      <c r="D119" s="4">
        <f>SUM('Step 1'!D119:AA119)</f>
        <v>5834</v>
      </c>
      <c r="E119" s="4">
        <f>SUM('Step 1'!E119:AB119)</f>
        <v>5847</v>
      </c>
      <c r="F119" s="4">
        <f>SUM('Step 1'!F119:AC119)</f>
        <v>5848</v>
      </c>
      <c r="G119" s="4">
        <f>SUM('Step 1'!G119:AD119)</f>
        <v>5855</v>
      </c>
      <c r="H119" s="4">
        <f>SUM('Step 1'!H119:AE119)</f>
        <v>5859</v>
      </c>
      <c r="I119" s="4">
        <f>SUM('Step 1'!I119:AF119)</f>
        <v>5855</v>
      </c>
      <c r="J119" s="4">
        <f>SUM('Step 1'!J119:AG119)</f>
        <v>5855</v>
      </c>
      <c r="K119" s="4">
        <f>SUM('Step 1'!K119:AH119)</f>
        <v>5872</v>
      </c>
      <c r="L119" s="4">
        <f>SUM('Step 1'!L119:AI119)</f>
        <v>5876</v>
      </c>
      <c r="M119" s="4">
        <f>SUM('Step 1'!M119:AJ119)</f>
        <v>5875</v>
      </c>
      <c r="N119" s="4">
        <f>SUM('Step 1'!N119:AK119)</f>
        <v>5859</v>
      </c>
      <c r="O119" s="4">
        <f>SUM('Step 1'!O119:AL119)</f>
        <v>5844</v>
      </c>
      <c r="P119" s="4">
        <f>SUM('Step 1'!P119:AM119)</f>
        <v>5827</v>
      </c>
      <c r="Q119" s="4">
        <f>SUM('Step 1'!Q119:AN119)</f>
        <v>5817</v>
      </c>
      <c r="R119" s="4">
        <f>SUM('Step 1'!R119:AO119)</f>
        <v>5807</v>
      </c>
      <c r="S119" s="4">
        <f>SUM('Step 1'!S119:AP119)</f>
        <v>5801</v>
      </c>
      <c r="T119" s="4">
        <f>SUM('Step 1'!T119:AQ119)</f>
        <v>5790</v>
      </c>
    </row>
    <row r="120" spans="1:20">
      <c r="A120" s="5" t="s">
        <v>117</v>
      </c>
      <c r="B120" s="4">
        <f>SUM('Step 1'!B120:Y120)</f>
        <v>15100</v>
      </c>
      <c r="C120" s="4">
        <f>SUM('Step 1'!C120:Z120)</f>
        <v>15110</v>
      </c>
      <c r="D120" s="4">
        <f>SUM('Step 1'!D120:AA120)</f>
        <v>15113</v>
      </c>
      <c r="E120" s="4">
        <f>SUM('Step 1'!E120:AB120)</f>
        <v>15112</v>
      </c>
      <c r="F120" s="4">
        <f>SUM('Step 1'!F120:AC120)</f>
        <v>15108</v>
      </c>
      <c r="G120" s="4">
        <f>SUM('Step 1'!G120:AD120)</f>
        <v>15108</v>
      </c>
      <c r="H120" s="4">
        <f>SUM('Step 1'!H120:AE120)</f>
        <v>15115</v>
      </c>
      <c r="I120" s="4">
        <f>SUM('Step 1'!I120:AF120)</f>
        <v>15142</v>
      </c>
      <c r="J120" s="4">
        <f>SUM('Step 1'!J120:AG120)</f>
        <v>15169</v>
      </c>
      <c r="K120" s="4">
        <f>SUM('Step 1'!K120:AH120)</f>
        <v>15198</v>
      </c>
      <c r="L120" s="4">
        <f>SUM('Step 1'!L120:AI120)</f>
        <v>15224</v>
      </c>
      <c r="M120" s="4">
        <f>SUM('Step 1'!M120:AJ120)</f>
        <v>15240</v>
      </c>
      <c r="N120" s="4">
        <f>SUM('Step 1'!N120:AK120)</f>
        <v>15249</v>
      </c>
      <c r="O120" s="4">
        <f>SUM('Step 1'!O120:AL120)</f>
        <v>15222</v>
      </c>
      <c r="P120" s="4">
        <f>SUM('Step 1'!P120:AM120)</f>
        <v>15177</v>
      </c>
      <c r="Q120" s="4">
        <f>SUM('Step 1'!Q120:AN120)</f>
        <v>15133</v>
      </c>
      <c r="R120" s="4">
        <f>SUM('Step 1'!R120:AO120)</f>
        <v>15096</v>
      </c>
      <c r="S120" s="4">
        <f>SUM('Step 1'!S120:AP120)</f>
        <v>15062</v>
      </c>
      <c r="T120" s="4">
        <f>SUM('Step 1'!T120:AQ120)</f>
        <v>15046</v>
      </c>
    </row>
    <row r="121" spans="1:20">
      <c r="A121" s="5" t="s">
        <v>118</v>
      </c>
      <c r="B121" s="4">
        <f>SUM('Step 1'!B121:Y121)</f>
        <v>6820</v>
      </c>
      <c r="C121" s="4">
        <f>SUM('Step 1'!C121:Z121)</f>
        <v>6833</v>
      </c>
      <c r="D121" s="4">
        <f>SUM('Step 1'!D121:AA121)</f>
        <v>6860</v>
      </c>
      <c r="E121" s="4">
        <f>SUM('Step 1'!E121:AB121)</f>
        <v>6880</v>
      </c>
      <c r="F121" s="4">
        <f>SUM('Step 1'!F121:AC121)</f>
        <v>6892</v>
      </c>
      <c r="G121" s="4">
        <f>SUM('Step 1'!G121:AD121)</f>
        <v>6896</v>
      </c>
      <c r="H121" s="4">
        <f>SUM('Step 1'!H121:AE121)</f>
        <v>6902</v>
      </c>
      <c r="I121" s="4">
        <f>SUM('Step 1'!I121:AF121)</f>
        <v>6910</v>
      </c>
      <c r="J121" s="4">
        <f>SUM('Step 1'!J121:AG121)</f>
        <v>6912</v>
      </c>
      <c r="K121" s="4">
        <f>SUM('Step 1'!K121:AH121)</f>
        <v>6920</v>
      </c>
      <c r="L121" s="4">
        <f>SUM('Step 1'!L121:AI121)</f>
        <v>6917</v>
      </c>
      <c r="M121" s="4">
        <f>SUM('Step 1'!M121:AJ121)</f>
        <v>6922</v>
      </c>
      <c r="N121" s="4">
        <f>SUM('Step 1'!N121:AK121)</f>
        <v>6924</v>
      </c>
      <c r="O121" s="4">
        <f>SUM('Step 1'!O121:AL121)</f>
        <v>6929</v>
      </c>
      <c r="P121" s="4">
        <f>SUM('Step 1'!P121:AM121)</f>
        <v>6938</v>
      </c>
      <c r="Q121" s="4">
        <f>SUM('Step 1'!Q121:AN121)</f>
        <v>6956</v>
      </c>
      <c r="R121" s="4">
        <f>SUM('Step 1'!R121:AO121)</f>
        <v>6965</v>
      </c>
      <c r="S121" s="4">
        <f>SUM('Step 1'!S121:AP121)</f>
        <v>6982</v>
      </c>
      <c r="T121" s="4">
        <f>SUM('Step 1'!T121:AQ121)</f>
        <v>6995</v>
      </c>
    </row>
    <row r="122" spans="1:20">
      <c r="A122" s="5" t="s">
        <v>119</v>
      </c>
      <c r="B122" s="4">
        <f>SUM('Step 1'!B122:Y122)</f>
        <v>71159</v>
      </c>
      <c r="C122" s="4">
        <f>SUM('Step 1'!C122:Z122)</f>
        <v>71219</v>
      </c>
      <c r="D122" s="4">
        <f>SUM('Step 1'!D122:AA122)</f>
        <v>71256</v>
      </c>
      <c r="E122" s="4">
        <f>SUM('Step 1'!E122:AB122)</f>
        <v>71297</v>
      </c>
      <c r="F122" s="4">
        <f>SUM('Step 1'!F122:AC122)</f>
        <v>71300</v>
      </c>
      <c r="G122" s="4">
        <f>SUM('Step 1'!G122:AD122)</f>
        <v>71341</v>
      </c>
      <c r="H122" s="4">
        <f>SUM('Step 1'!H122:AE122)</f>
        <v>71435</v>
      </c>
      <c r="I122" s="4">
        <f>SUM('Step 1'!I122:AF122)</f>
        <v>71455</v>
      </c>
      <c r="J122" s="4">
        <f>SUM('Step 1'!J122:AG122)</f>
        <v>71464</v>
      </c>
      <c r="K122" s="4">
        <f>SUM('Step 1'!K122:AH122)</f>
        <v>71509</v>
      </c>
      <c r="L122" s="4">
        <f>SUM('Step 1'!L122:AI122)</f>
        <v>71541</v>
      </c>
      <c r="M122" s="4">
        <f>SUM('Step 1'!M122:AJ122)</f>
        <v>71550</v>
      </c>
      <c r="N122" s="4">
        <f>SUM('Step 1'!N122:AK122)</f>
        <v>71563</v>
      </c>
      <c r="O122" s="4">
        <f>SUM('Step 1'!O122:AL122)</f>
        <v>71532</v>
      </c>
      <c r="P122" s="4">
        <f>SUM('Step 1'!P122:AM122)</f>
        <v>71485</v>
      </c>
      <c r="Q122" s="4">
        <f>SUM('Step 1'!Q122:AN122)</f>
        <v>71471</v>
      </c>
      <c r="R122" s="4">
        <f>SUM('Step 1'!R122:AO122)</f>
        <v>71483</v>
      </c>
      <c r="S122" s="4">
        <f>SUM('Step 1'!S122:AP122)</f>
        <v>71485</v>
      </c>
      <c r="T122" s="4">
        <f>SUM('Step 1'!T122:AQ122)</f>
        <v>71524</v>
      </c>
    </row>
    <row r="123" spans="1:20">
      <c r="A123" s="5" t="s">
        <v>120</v>
      </c>
      <c r="B123" s="4">
        <f>SUM('Step 1'!B123:Y123)</f>
        <v>53916</v>
      </c>
      <c r="C123" s="4">
        <f>SUM('Step 1'!C123:Z123)</f>
        <v>53942</v>
      </c>
      <c r="D123" s="4">
        <f>SUM('Step 1'!D123:AA123)</f>
        <v>53931</v>
      </c>
      <c r="E123" s="4">
        <f>SUM('Step 1'!E123:AB123)</f>
        <v>53943</v>
      </c>
      <c r="F123" s="4">
        <f>SUM('Step 1'!F123:AC123)</f>
        <v>53895</v>
      </c>
      <c r="G123" s="4">
        <f>SUM('Step 1'!G123:AD123)</f>
        <v>53896</v>
      </c>
      <c r="H123" s="4">
        <f>SUM('Step 1'!H123:AE123)</f>
        <v>53914</v>
      </c>
      <c r="I123" s="4">
        <f>SUM('Step 1'!I123:AF123)</f>
        <v>53912</v>
      </c>
      <c r="J123" s="4">
        <f>SUM('Step 1'!J123:AG123)</f>
        <v>53933</v>
      </c>
      <c r="K123" s="4">
        <f>SUM('Step 1'!K123:AH123)</f>
        <v>53936</v>
      </c>
      <c r="L123" s="4">
        <f>SUM('Step 1'!L123:AI123)</f>
        <v>53988</v>
      </c>
      <c r="M123" s="4">
        <f>SUM('Step 1'!M123:AJ123)</f>
        <v>53971</v>
      </c>
      <c r="N123" s="4">
        <f>SUM('Step 1'!N123:AK123)</f>
        <v>53963</v>
      </c>
      <c r="O123" s="4">
        <f>SUM('Step 1'!O123:AL123)</f>
        <v>53909</v>
      </c>
      <c r="P123" s="4">
        <f>SUM('Step 1'!P123:AM123)</f>
        <v>53849</v>
      </c>
      <c r="Q123" s="4">
        <f>SUM('Step 1'!Q123:AN123)</f>
        <v>53795</v>
      </c>
      <c r="R123" s="4">
        <f>SUM('Step 1'!R123:AO123)</f>
        <v>53695</v>
      </c>
      <c r="S123" s="4">
        <f>SUM('Step 1'!S123:AP123)</f>
        <v>53638</v>
      </c>
      <c r="T123" s="4">
        <f>SUM('Step 1'!T123:AQ123)</f>
        <v>53615</v>
      </c>
    </row>
    <row r="124" spans="1:20">
      <c r="A124" s="5" t="s">
        <v>121</v>
      </c>
      <c r="B124" s="4">
        <f>SUM('Step 1'!B124:Y124)</f>
        <v>15659</v>
      </c>
      <c r="C124" s="4">
        <f>SUM('Step 1'!C124:Z124)</f>
        <v>15658</v>
      </c>
      <c r="D124" s="4">
        <f>SUM('Step 1'!D124:AA124)</f>
        <v>15652</v>
      </c>
      <c r="E124" s="4">
        <f>SUM('Step 1'!E124:AB124)</f>
        <v>15625</v>
      </c>
      <c r="F124" s="4">
        <f>SUM('Step 1'!F124:AC124)</f>
        <v>15611</v>
      </c>
      <c r="G124" s="4">
        <f>SUM('Step 1'!G124:AD124)</f>
        <v>15547</v>
      </c>
      <c r="H124" s="4">
        <f>SUM('Step 1'!H124:AE124)</f>
        <v>15443</v>
      </c>
      <c r="I124" s="4">
        <f>SUM('Step 1'!I124:AF124)</f>
        <v>15371</v>
      </c>
      <c r="J124" s="4">
        <f>SUM('Step 1'!J124:AG124)</f>
        <v>15294</v>
      </c>
      <c r="K124" s="4">
        <f>SUM('Step 1'!K124:AH124)</f>
        <v>15231</v>
      </c>
      <c r="L124" s="4">
        <f>SUM('Step 1'!L124:AI124)</f>
        <v>15174</v>
      </c>
      <c r="M124" s="4">
        <f>SUM('Step 1'!M124:AJ124)</f>
        <v>15137</v>
      </c>
      <c r="N124" s="4">
        <f>SUM('Step 1'!N124:AK124)</f>
        <v>15125</v>
      </c>
      <c r="O124" s="4">
        <f>SUM('Step 1'!O124:AL124)</f>
        <v>15106</v>
      </c>
      <c r="P124" s="4">
        <f>SUM('Step 1'!P124:AM124)</f>
        <v>15087</v>
      </c>
      <c r="Q124" s="4">
        <f>SUM('Step 1'!Q124:AN124)</f>
        <v>15062</v>
      </c>
      <c r="R124" s="4">
        <f>SUM('Step 1'!R124:AO124)</f>
        <v>15026</v>
      </c>
      <c r="S124" s="4">
        <f>SUM('Step 1'!S124:AP124)</f>
        <v>14944</v>
      </c>
      <c r="T124" s="4">
        <f>SUM('Step 1'!T124:AQ124)</f>
        <v>14856</v>
      </c>
    </row>
    <row r="125" spans="1:20">
      <c r="A125" s="5" t="s">
        <v>122</v>
      </c>
      <c r="B125" s="4">
        <f>SUM('Step 1'!B125:Y125)</f>
        <v>6577</v>
      </c>
      <c r="C125" s="4">
        <f>SUM('Step 1'!C125:Z125)</f>
        <v>6558</v>
      </c>
      <c r="D125" s="4">
        <f>SUM('Step 1'!D125:AA125)</f>
        <v>6547</v>
      </c>
      <c r="E125" s="4">
        <f>SUM('Step 1'!E125:AB125)</f>
        <v>6536</v>
      </c>
      <c r="F125" s="4">
        <f>SUM('Step 1'!F125:AC125)</f>
        <v>6518</v>
      </c>
      <c r="G125" s="4">
        <f>SUM('Step 1'!G125:AD125)</f>
        <v>6502</v>
      </c>
      <c r="H125" s="4">
        <f>SUM('Step 1'!H125:AE125)</f>
        <v>6485</v>
      </c>
      <c r="I125" s="4">
        <f>SUM('Step 1'!I125:AF125)</f>
        <v>6471</v>
      </c>
      <c r="J125" s="4">
        <f>SUM('Step 1'!J125:AG125)</f>
        <v>6459</v>
      </c>
      <c r="K125" s="4">
        <f>SUM('Step 1'!K125:AH125)</f>
        <v>6440</v>
      </c>
      <c r="L125" s="4">
        <f>SUM('Step 1'!L125:AI125)</f>
        <v>6424</v>
      </c>
      <c r="M125" s="4">
        <f>SUM('Step 1'!M125:AJ125)</f>
        <v>6409</v>
      </c>
      <c r="N125" s="4">
        <f>SUM('Step 1'!N125:AK125)</f>
        <v>6393</v>
      </c>
      <c r="O125" s="4">
        <f>SUM('Step 1'!O125:AL125)</f>
        <v>6381</v>
      </c>
      <c r="P125" s="4">
        <f>SUM('Step 1'!P125:AM125)</f>
        <v>6371</v>
      </c>
      <c r="Q125" s="4">
        <f>SUM('Step 1'!Q125:AN125)</f>
        <v>6354</v>
      </c>
      <c r="R125" s="4">
        <f>SUM('Step 1'!R125:AO125)</f>
        <v>6342</v>
      </c>
      <c r="S125" s="4">
        <f>SUM('Step 1'!S125:AP125)</f>
        <v>6326</v>
      </c>
      <c r="T125" s="4">
        <f>SUM('Step 1'!T125:AQ125)</f>
        <v>6310</v>
      </c>
    </row>
    <row r="126" spans="1:20">
      <c r="A126" s="5" t="s">
        <v>123</v>
      </c>
      <c r="B126" s="4">
        <f>SUM('Step 1'!B126:Y126)</f>
        <v>381562</v>
      </c>
      <c r="C126" s="4">
        <f>SUM('Step 1'!C126:Z126)</f>
        <v>381816</v>
      </c>
      <c r="D126" s="4">
        <f>SUM('Step 1'!D126:AA126)</f>
        <v>381966</v>
      </c>
      <c r="E126" s="4">
        <f>SUM('Step 1'!E126:AB126)</f>
        <v>382174</v>
      </c>
      <c r="F126" s="4">
        <f>SUM('Step 1'!F126:AC126)</f>
        <v>381930</v>
      </c>
      <c r="G126" s="4">
        <f>SUM('Step 1'!G126:AD126)</f>
        <v>381950</v>
      </c>
      <c r="H126" s="4">
        <f>SUM('Step 1'!H126:AE126)</f>
        <v>382165</v>
      </c>
      <c r="I126" s="4">
        <f>SUM('Step 1'!I126:AF126)</f>
        <v>382088</v>
      </c>
      <c r="J126" s="4">
        <f>SUM('Step 1'!J126:AG126)</f>
        <v>382131</v>
      </c>
      <c r="K126" s="4">
        <f>SUM('Step 1'!K126:AH126)</f>
        <v>382132</v>
      </c>
      <c r="L126" s="4">
        <f>SUM('Step 1'!L126:AI126)</f>
        <v>382476</v>
      </c>
      <c r="M126" s="4">
        <f>SUM('Step 1'!M126:AJ126)</f>
        <v>382569</v>
      </c>
      <c r="N126" s="4">
        <f>SUM('Step 1'!N126:AK126)</f>
        <v>382614</v>
      </c>
      <c r="O126" s="4">
        <f>SUM('Step 1'!O126:AL126)</f>
        <v>382466</v>
      </c>
      <c r="P126" s="4">
        <f>SUM('Step 1'!P126:AM126)</f>
        <v>382279</v>
      </c>
      <c r="Q126" s="4">
        <f>SUM('Step 1'!Q126:AN126)</f>
        <v>382108</v>
      </c>
      <c r="R126" s="4">
        <f>SUM('Step 1'!R126:AO126)</f>
        <v>381514</v>
      </c>
      <c r="S126" s="4">
        <f>SUM('Step 1'!S126:AP126)</f>
        <v>381216</v>
      </c>
      <c r="T126" s="4">
        <f>SUM('Step 1'!T126:AQ126)</f>
        <v>381180</v>
      </c>
    </row>
    <row r="127" spans="1:20">
      <c r="A127" s="5" t="s">
        <v>124</v>
      </c>
      <c r="B127" s="4">
        <f>SUM('Step 1'!B127:Y127)</f>
        <v>1336</v>
      </c>
      <c r="C127" s="4">
        <f>SUM('Step 1'!C127:Z127)</f>
        <v>1335</v>
      </c>
      <c r="D127" s="4">
        <f>SUM('Step 1'!D127:AA127)</f>
        <v>1331</v>
      </c>
      <c r="E127" s="4">
        <f>SUM('Step 1'!E127:AB127)</f>
        <v>1328</v>
      </c>
      <c r="F127" s="4">
        <f>SUM('Step 1'!F127:AC127)</f>
        <v>1324</v>
      </c>
      <c r="G127" s="4">
        <f>SUM('Step 1'!G127:AD127)</f>
        <v>1319</v>
      </c>
      <c r="H127" s="4">
        <f>SUM('Step 1'!H127:AE127)</f>
        <v>1317</v>
      </c>
      <c r="I127" s="4">
        <f>SUM('Step 1'!I127:AF127)</f>
        <v>1319</v>
      </c>
      <c r="J127" s="4">
        <f>SUM('Step 1'!J127:AG127)</f>
        <v>1322</v>
      </c>
      <c r="K127" s="4">
        <f>SUM('Step 1'!K127:AH127)</f>
        <v>1325</v>
      </c>
      <c r="L127" s="4">
        <f>SUM('Step 1'!L127:AI127)</f>
        <v>1326</v>
      </c>
      <c r="M127" s="4">
        <f>SUM('Step 1'!M127:AJ127)</f>
        <v>1325</v>
      </c>
      <c r="N127" s="4">
        <f>SUM('Step 1'!N127:AK127)</f>
        <v>1325</v>
      </c>
      <c r="O127" s="4">
        <f>SUM('Step 1'!O127:AL127)</f>
        <v>1325</v>
      </c>
      <c r="P127" s="4">
        <f>SUM('Step 1'!P127:AM127)</f>
        <v>1326</v>
      </c>
      <c r="Q127" s="4">
        <f>SUM('Step 1'!Q127:AN127)</f>
        <v>1324</v>
      </c>
      <c r="R127" s="4">
        <f>SUM('Step 1'!R127:AO127)</f>
        <v>1323</v>
      </c>
      <c r="S127" s="4">
        <f>SUM('Step 1'!S127:AP127)</f>
        <v>1320</v>
      </c>
      <c r="T127" s="4">
        <f>SUM('Step 1'!T127:AQ127)</f>
        <v>1317</v>
      </c>
    </row>
    <row r="128" spans="1:20">
      <c r="A128" s="5" t="s">
        <v>125</v>
      </c>
      <c r="B128" s="4">
        <f>SUM('Step 1'!B128:Y128)</f>
        <v>463170</v>
      </c>
      <c r="C128" s="4">
        <f>SUM('Step 1'!C128:Z128)</f>
        <v>462933</v>
      </c>
      <c r="D128" s="4">
        <f>SUM('Step 1'!D128:AA128)</f>
        <v>462712</v>
      </c>
      <c r="E128" s="4">
        <f>SUM('Step 1'!E128:AB128)</f>
        <v>462245</v>
      </c>
      <c r="F128" s="4">
        <f>SUM('Step 1'!F128:AC128)</f>
        <v>461862</v>
      </c>
      <c r="G128" s="4">
        <f>SUM('Step 1'!G128:AD128)</f>
        <v>461456</v>
      </c>
      <c r="H128" s="4">
        <f>SUM('Step 1'!H128:AE128)</f>
        <v>460978</v>
      </c>
      <c r="I128" s="4">
        <f>SUM('Step 1'!I128:AF128)</f>
        <v>460501</v>
      </c>
      <c r="J128" s="4">
        <f>SUM('Step 1'!J128:AG128)</f>
        <v>460083</v>
      </c>
      <c r="K128" s="4">
        <f>SUM('Step 1'!K128:AH128)</f>
        <v>459673</v>
      </c>
      <c r="L128" s="4">
        <f>SUM('Step 1'!L128:AI128)</f>
        <v>459360</v>
      </c>
      <c r="M128" s="4">
        <f>SUM('Step 1'!M128:AJ128)</f>
        <v>458898</v>
      </c>
      <c r="N128" s="4">
        <f>SUM('Step 1'!N128:AK128)</f>
        <v>458448</v>
      </c>
      <c r="O128" s="4">
        <f>SUM('Step 1'!O128:AL128)</f>
        <v>457720</v>
      </c>
      <c r="P128" s="4">
        <f>SUM('Step 1'!P128:AM128)</f>
        <v>457063</v>
      </c>
      <c r="Q128" s="4">
        <f>SUM('Step 1'!Q128:AN128)</f>
        <v>456372</v>
      </c>
      <c r="R128" s="4">
        <f>SUM('Step 1'!R128:AO128)</f>
        <v>455669</v>
      </c>
      <c r="S128" s="4">
        <f>SUM('Step 1'!S128:AP128)</f>
        <v>455023</v>
      </c>
      <c r="T128" s="4">
        <f>SUM('Step 1'!T128:AQ128)</f>
        <v>454469</v>
      </c>
    </row>
    <row r="129" spans="1:20">
      <c r="A129" s="5" t="s">
        <v>126</v>
      </c>
      <c r="B129" s="4">
        <f>SUM('Step 1'!B129:Y129)</f>
        <v>15467</v>
      </c>
      <c r="C129" s="4">
        <f>SUM('Step 1'!C129:Z129)</f>
        <v>15440</v>
      </c>
      <c r="D129" s="4">
        <f>SUM('Step 1'!D129:AA129)</f>
        <v>15400</v>
      </c>
      <c r="E129" s="4">
        <f>SUM('Step 1'!E129:AB129)</f>
        <v>15370</v>
      </c>
      <c r="F129" s="4">
        <f>SUM('Step 1'!F129:AC129)</f>
        <v>15315</v>
      </c>
      <c r="G129" s="4">
        <f>SUM('Step 1'!G129:AD129)</f>
        <v>15274</v>
      </c>
      <c r="H129" s="4">
        <f>SUM('Step 1'!H129:AE129)</f>
        <v>15229</v>
      </c>
      <c r="I129" s="4">
        <f>SUM('Step 1'!I129:AF129)</f>
        <v>15177</v>
      </c>
      <c r="J129" s="4">
        <f>SUM('Step 1'!J129:AG129)</f>
        <v>15133</v>
      </c>
      <c r="K129" s="4">
        <f>SUM('Step 1'!K129:AH129)</f>
        <v>15088</v>
      </c>
      <c r="L129" s="4">
        <f>SUM('Step 1'!L129:AI129)</f>
        <v>15034</v>
      </c>
      <c r="M129" s="4">
        <f>SUM('Step 1'!M129:AJ129)</f>
        <v>14988</v>
      </c>
      <c r="N129" s="4">
        <f>SUM('Step 1'!N129:AK129)</f>
        <v>14928</v>
      </c>
      <c r="O129" s="4">
        <f>SUM('Step 1'!O129:AL129)</f>
        <v>14908</v>
      </c>
      <c r="P129" s="4">
        <f>SUM('Step 1'!P129:AM129)</f>
        <v>14887</v>
      </c>
      <c r="Q129" s="4">
        <f>SUM('Step 1'!Q129:AN129)</f>
        <v>14863</v>
      </c>
      <c r="R129" s="4">
        <f>SUM('Step 1'!R129:AO129)</f>
        <v>14834</v>
      </c>
      <c r="S129" s="4">
        <f>SUM('Step 1'!S129:AP129)</f>
        <v>14815</v>
      </c>
      <c r="T129" s="4">
        <f>SUM('Step 1'!T129:AQ129)</f>
        <v>14762</v>
      </c>
    </row>
    <row r="130" spans="1:20">
      <c r="A130" s="5" t="s">
        <v>127</v>
      </c>
      <c r="B130" s="4">
        <f>SUM('Step 1'!B130:Y130)</f>
        <v>1581</v>
      </c>
      <c r="C130" s="4">
        <f>SUM('Step 1'!C130:Z130)</f>
        <v>1567</v>
      </c>
      <c r="D130" s="4">
        <f>SUM('Step 1'!D130:AA130)</f>
        <v>1554</v>
      </c>
      <c r="E130" s="4">
        <f>SUM('Step 1'!E130:AB130)</f>
        <v>1539</v>
      </c>
      <c r="F130" s="4">
        <f>SUM('Step 1'!F130:AC130)</f>
        <v>1529</v>
      </c>
      <c r="G130" s="4">
        <f>SUM('Step 1'!G130:AD130)</f>
        <v>1518</v>
      </c>
      <c r="H130" s="4">
        <f>SUM('Step 1'!H130:AE130)</f>
        <v>1500</v>
      </c>
      <c r="I130" s="4">
        <f>SUM('Step 1'!I130:AF130)</f>
        <v>1486</v>
      </c>
      <c r="J130" s="4">
        <f>SUM('Step 1'!J130:AG130)</f>
        <v>1475</v>
      </c>
      <c r="K130" s="4">
        <f>SUM('Step 1'!K130:AH130)</f>
        <v>1463</v>
      </c>
      <c r="L130" s="4">
        <f>SUM('Step 1'!L130:AI130)</f>
        <v>1449</v>
      </c>
      <c r="M130" s="4">
        <f>SUM('Step 1'!M130:AJ130)</f>
        <v>1439</v>
      </c>
      <c r="N130" s="4">
        <f>SUM('Step 1'!N130:AK130)</f>
        <v>1428</v>
      </c>
      <c r="O130" s="4">
        <f>SUM('Step 1'!O130:AL130)</f>
        <v>1417</v>
      </c>
      <c r="P130" s="4">
        <f>SUM('Step 1'!P130:AM130)</f>
        <v>1405</v>
      </c>
      <c r="Q130" s="4">
        <f>SUM('Step 1'!Q130:AN130)</f>
        <v>1393</v>
      </c>
      <c r="R130" s="4">
        <f>SUM('Step 1'!R130:AO130)</f>
        <v>1385</v>
      </c>
      <c r="S130" s="4">
        <f>SUM('Step 1'!S130:AP130)</f>
        <v>1384</v>
      </c>
      <c r="T130" s="4">
        <f>SUM('Step 1'!T130:AQ130)</f>
        <v>1377</v>
      </c>
    </row>
    <row r="131" spans="1:20">
      <c r="A131" s="5" t="s">
        <v>128</v>
      </c>
      <c r="B131" s="4">
        <f>SUM('Step 1'!B131:Y131)</f>
        <v>18998</v>
      </c>
      <c r="C131" s="4">
        <f>SUM('Step 1'!C131:Z131)</f>
        <v>18969</v>
      </c>
      <c r="D131" s="4">
        <f>SUM('Step 1'!D131:AA131)</f>
        <v>18954</v>
      </c>
      <c r="E131" s="4">
        <f>SUM('Step 1'!E131:AB131)</f>
        <v>18930</v>
      </c>
      <c r="F131" s="4">
        <f>SUM('Step 1'!F131:AC131)</f>
        <v>18911</v>
      </c>
      <c r="G131" s="4">
        <f>SUM('Step 1'!G131:AD131)</f>
        <v>18879</v>
      </c>
      <c r="H131" s="4">
        <f>SUM('Step 1'!H131:AE131)</f>
        <v>18839</v>
      </c>
      <c r="I131" s="4">
        <f>SUM('Step 1'!I131:AF131)</f>
        <v>18779</v>
      </c>
      <c r="J131" s="4">
        <f>SUM('Step 1'!J131:AG131)</f>
        <v>18729</v>
      </c>
      <c r="K131" s="4">
        <f>SUM('Step 1'!K131:AH131)</f>
        <v>18666</v>
      </c>
      <c r="L131" s="4">
        <f>SUM('Step 1'!L131:AI131)</f>
        <v>18598</v>
      </c>
      <c r="M131" s="4">
        <f>SUM('Step 1'!M131:AJ131)</f>
        <v>18527</v>
      </c>
      <c r="N131" s="4">
        <f>SUM('Step 1'!N131:AK131)</f>
        <v>18464</v>
      </c>
      <c r="O131" s="4">
        <f>SUM('Step 1'!O131:AL131)</f>
        <v>18438</v>
      </c>
      <c r="P131" s="4">
        <f>SUM('Step 1'!P131:AM131)</f>
        <v>18425</v>
      </c>
      <c r="Q131" s="4">
        <f>SUM('Step 1'!Q131:AN131)</f>
        <v>18410</v>
      </c>
      <c r="R131" s="4">
        <f>SUM('Step 1'!R131:AO131)</f>
        <v>18386</v>
      </c>
      <c r="S131" s="4">
        <f>SUM('Step 1'!S131:AP131)</f>
        <v>18367</v>
      </c>
      <c r="T131" s="4">
        <f>SUM('Step 1'!T131:AQ131)</f>
        <v>18307</v>
      </c>
    </row>
    <row r="132" spans="1:20">
      <c r="A132" s="5" t="s">
        <v>129</v>
      </c>
      <c r="B132" s="4">
        <f>SUM('Step 1'!B132:Y132)</f>
        <v>23038</v>
      </c>
      <c r="C132" s="4">
        <f>SUM('Step 1'!C132:Z132)</f>
        <v>23040</v>
      </c>
      <c r="D132" s="4">
        <f>SUM('Step 1'!D132:AA132)</f>
        <v>23041</v>
      </c>
      <c r="E132" s="4">
        <f>SUM('Step 1'!E132:AB132)</f>
        <v>23031</v>
      </c>
      <c r="F132" s="4">
        <f>SUM('Step 1'!F132:AC132)</f>
        <v>23011</v>
      </c>
      <c r="G132" s="4">
        <f>SUM('Step 1'!G132:AD132)</f>
        <v>23003</v>
      </c>
      <c r="H132" s="4">
        <f>SUM('Step 1'!H132:AE132)</f>
        <v>22986</v>
      </c>
      <c r="I132" s="4">
        <f>SUM('Step 1'!I132:AF132)</f>
        <v>22969</v>
      </c>
      <c r="J132" s="4">
        <f>SUM('Step 1'!J132:AG132)</f>
        <v>22971</v>
      </c>
      <c r="K132" s="4">
        <f>SUM('Step 1'!K132:AH132)</f>
        <v>22970</v>
      </c>
      <c r="L132" s="4">
        <f>SUM('Step 1'!L132:AI132)</f>
        <v>22995</v>
      </c>
      <c r="M132" s="4">
        <f>SUM('Step 1'!M132:AJ132)</f>
        <v>23008</v>
      </c>
      <c r="N132" s="4">
        <f>SUM('Step 1'!N132:AK132)</f>
        <v>23002</v>
      </c>
      <c r="O132" s="4">
        <f>SUM('Step 1'!O132:AL132)</f>
        <v>22994</v>
      </c>
      <c r="P132" s="4">
        <f>SUM('Step 1'!P132:AM132)</f>
        <v>22974</v>
      </c>
      <c r="Q132" s="4">
        <f>SUM('Step 1'!Q132:AN132)</f>
        <v>22954</v>
      </c>
      <c r="R132" s="4">
        <f>SUM('Step 1'!R132:AO132)</f>
        <v>22906</v>
      </c>
      <c r="S132" s="4">
        <f>SUM('Step 1'!S132:AP132)</f>
        <v>22877</v>
      </c>
      <c r="T132" s="4">
        <f>SUM('Step 1'!T132:AQ132)</f>
        <v>22833</v>
      </c>
    </row>
    <row r="133" spans="1:20">
      <c r="A133" s="5" t="s">
        <v>130</v>
      </c>
      <c r="B133" s="4">
        <f>SUM('Step 1'!B133:Y133)</f>
        <v>24960</v>
      </c>
      <c r="C133" s="4">
        <f>SUM('Step 1'!C133:Z133)</f>
        <v>24954</v>
      </c>
      <c r="D133" s="4">
        <f>SUM('Step 1'!D133:AA133)</f>
        <v>24928</v>
      </c>
      <c r="E133" s="4">
        <f>SUM('Step 1'!E133:AB133)</f>
        <v>24887</v>
      </c>
      <c r="F133" s="4">
        <f>SUM('Step 1'!F133:AC133)</f>
        <v>24835</v>
      </c>
      <c r="G133" s="4">
        <f>SUM('Step 1'!G133:AD133)</f>
        <v>24835</v>
      </c>
      <c r="H133" s="4">
        <f>SUM('Step 1'!H133:AE133)</f>
        <v>24800</v>
      </c>
      <c r="I133" s="4">
        <f>SUM('Step 1'!I133:AF133)</f>
        <v>24784</v>
      </c>
      <c r="J133" s="4">
        <f>SUM('Step 1'!J133:AG133)</f>
        <v>24768</v>
      </c>
      <c r="K133" s="4">
        <f>SUM('Step 1'!K133:AH133)</f>
        <v>24727</v>
      </c>
      <c r="L133" s="4">
        <f>SUM('Step 1'!L133:AI133)</f>
        <v>24692</v>
      </c>
      <c r="M133" s="4">
        <f>SUM('Step 1'!M133:AJ133)</f>
        <v>24669</v>
      </c>
      <c r="N133" s="4">
        <f>SUM('Step 1'!N133:AK133)</f>
        <v>24648</v>
      </c>
      <c r="O133" s="4">
        <f>SUM('Step 1'!O133:AL133)</f>
        <v>24626</v>
      </c>
      <c r="P133" s="4">
        <f>SUM('Step 1'!P133:AM133)</f>
        <v>24609</v>
      </c>
      <c r="Q133" s="4">
        <f>SUM('Step 1'!Q133:AN133)</f>
        <v>24566</v>
      </c>
      <c r="R133" s="4">
        <f>SUM('Step 1'!R133:AO133)</f>
        <v>24491</v>
      </c>
      <c r="S133" s="4">
        <f>SUM('Step 1'!S133:AP133)</f>
        <v>24452</v>
      </c>
      <c r="T133" s="4">
        <f>SUM('Step 1'!T133:AQ133)</f>
        <v>24427</v>
      </c>
    </row>
    <row r="134" spans="1:20">
      <c r="A134" s="5" t="s">
        <v>131</v>
      </c>
      <c r="B134" s="4">
        <f>SUM('Step 1'!B134:Y134)</f>
        <v>10997</v>
      </c>
      <c r="C134" s="4">
        <f>SUM('Step 1'!C134:Z134)</f>
        <v>10999</v>
      </c>
      <c r="D134" s="4">
        <f>SUM('Step 1'!D134:AA134)</f>
        <v>10993</v>
      </c>
      <c r="E134" s="4">
        <f>SUM('Step 1'!E134:AB134)</f>
        <v>10980</v>
      </c>
      <c r="F134" s="4">
        <f>SUM('Step 1'!F134:AC134)</f>
        <v>10956</v>
      </c>
      <c r="G134" s="4">
        <f>SUM('Step 1'!G134:AD134)</f>
        <v>10930</v>
      </c>
      <c r="H134" s="4">
        <f>SUM('Step 1'!H134:AE134)</f>
        <v>10910</v>
      </c>
      <c r="I134" s="4">
        <f>SUM('Step 1'!I134:AF134)</f>
        <v>10884</v>
      </c>
      <c r="J134" s="4">
        <f>SUM('Step 1'!J134:AG134)</f>
        <v>10861</v>
      </c>
      <c r="K134" s="4">
        <f>SUM('Step 1'!K134:AH134)</f>
        <v>10835</v>
      </c>
      <c r="L134" s="4">
        <f>SUM('Step 1'!L134:AI134)</f>
        <v>10827</v>
      </c>
      <c r="M134" s="4">
        <f>SUM('Step 1'!M134:AJ134)</f>
        <v>10828</v>
      </c>
      <c r="N134" s="4">
        <f>SUM('Step 1'!N134:AK134)</f>
        <v>10811</v>
      </c>
      <c r="O134" s="4">
        <f>SUM('Step 1'!O134:AL134)</f>
        <v>10796</v>
      </c>
      <c r="P134" s="4">
        <f>SUM('Step 1'!P134:AM134)</f>
        <v>10778</v>
      </c>
      <c r="Q134" s="4">
        <f>SUM('Step 1'!Q134:AN134)</f>
        <v>10756</v>
      </c>
      <c r="R134" s="4">
        <f>SUM('Step 1'!R134:AO134)</f>
        <v>10735</v>
      </c>
      <c r="S134" s="4">
        <f>SUM('Step 1'!S134:AP134)</f>
        <v>10731</v>
      </c>
      <c r="T134" s="4">
        <f>SUM('Step 1'!T134:AQ134)</f>
        <v>10727</v>
      </c>
    </row>
    <row r="135" spans="1:20">
      <c r="A135" s="5" t="s">
        <v>132</v>
      </c>
      <c r="B135" s="4">
        <f>SUM('Step 1'!B135:Y135)</f>
        <v>26033</v>
      </c>
      <c r="C135" s="4">
        <f>SUM('Step 1'!C135:Z135)</f>
        <v>25963</v>
      </c>
      <c r="D135" s="4">
        <f>SUM('Step 1'!D135:AA135)</f>
        <v>25908</v>
      </c>
      <c r="E135" s="4">
        <f>SUM('Step 1'!E135:AB135)</f>
        <v>25860</v>
      </c>
      <c r="F135" s="4">
        <f>SUM('Step 1'!F135:AC135)</f>
        <v>25771</v>
      </c>
      <c r="G135" s="4">
        <f>SUM('Step 1'!G135:AD135)</f>
        <v>25686</v>
      </c>
      <c r="H135" s="4">
        <f>SUM('Step 1'!H135:AE135)</f>
        <v>25601</v>
      </c>
      <c r="I135" s="4">
        <f>SUM('Step 1'!I135:AF135)</f>
        <v>25531</v>
      </c>
      <c r="J135" s="4">
        <f>SUM('Step 1'!J135:AG135)</f>
        <v>25470</v>
      </c>
      <c r="K135" s="4">
        <f>SUM('Step 1'!K135:AH135)</f>
        <v>25382</v>
      </c>
      <c r="L135" s="4">
        <f>SUM('Step 1'!L135:AI135)</f>
        <v>25321</v>
      </c>
      <c r="M135" s="4">
        <f>SUM('Step 1'!M135:AJ135)</f>
        <v>25270</v>
      </c>
      <c r="N135" s="4">
        <f>SUM('Step 1'!N135:AK135)</f>
        <v>25205</v>
      </c>
      <c r="O135" s="4">
        <f>SUM('Step 1'!O135:AL135)</f>
        <v>25161</v>
      </c>
      <c r="P135" s="4">
        <f>SUM('Step 1'!P135:AM135)</f>
        <v>25127</v>
      </c>
      <c r="Q135" s="4">
        <f>SUM('Step 1'!Q135:AN135)</f>
        <v>25074</v>
      </c>
      <c r="R135" s="4">
        <f>SUM('Step 1'!R135:AO135)</f>
        <v>24989</v>
      </c>
      <c r="S135" s="4">
        <f>SUM('Step 1'!S135:AP135)</f>
        <v>24935</v>
      </c>
      <c r="T135" s="4">
        <f>SUM('Step 1'!T135:AQ135)</f>
        <v>24878</v>
      </c>
    </row>
    <row r="136" spans="1:20">
      <c r="A136" s="5" t="s">
        <v>133</v>
      </c>
      <c r="B136" s="4">
        <f>SUM('Step 1'!B136:Y136)</f>
        <v>15104</v>
      </c>
      <c r="C136" s="4">
        <f>SUM('Step 1'!C136:Z136)</f>
        <v>15111</v>
      </c>
      <c r="D136" s="4">
        <f>SUM('Step 1'!D136:AA136)</f>
        <v>15111</v>
      </c>
      <c r="E136" s="4">
        <f>SUM('Step 1'!E136:AB136)</f>
        <v>15098</v>
      </c>
      <c r="F136" s="4">
        <f>SUM('Step 1'!F136:AC136)</f>
        <v>15083</v>
      </c>
      <c r="G136" s="4">
        <f>SUM('Step 1'!G136:AD136)</f>
        <v>15079</v>
      </c>
      <c r="H136" s="4">
        <f>SUM('Step 1'!H136:AE136)</f>
        <v>15070</v>
      </c>
      <c r="I136" s="4">
        <f>SUM('Step 1'!I136:AF136)</f>
        <v>15060</v>
      </c>
      <c r="J136" s="4">
        <f>SUM('Step 1'!J136:AG136)</f>
        <v>15061</v>
      </c>
      <c r="K136" s="4">
        <f>SUM('Step 1'!K136:AH136)</f>
        <v>15063</v>
      </c>
      <c r="L136" s="4">
        <f>SUM('Step 1'!L136:AI136)</f>
        <v>15076</v>
      </c>
      <c r="M136" s="4">
        <f>SUM('Step 1'!M136:AJ136)</f>
        <v>15083</v>
      </c>
      <c r="N136" s="4">
        <f>SUM('Step 1'!N136:AK136)</f>
        <v>15073</v>
      </c>
      <c r="O136" s="4">
        <f>SUM('Step 1'!O136:AL136)</f>
        <v>15062</v>
      </c>
      <c r="P136" s="4">
        <f>SUM('Step 1'!P136:AM136)</f>
        <v>15048</v>
      </c>
      <c r="Q136" s="4">
        <f>SUM('Step 1'!Q136:AN136)</f>
        <v>15036</v>
      </c>
      <c r="R136" s="4">
        <f>SUM('Step 1'!R136:AO136)</f>
        <v>15012</v>
      </c>
      <c r="S136" s="4">
        <f>SUM('Step 1'!S136:AP136)</f>
        <v>14999</v>
      </c>
      <c r="T136" s="4">
        <f>SUM('Step 1'!T136:AQ136)</f>
        <v>14968</v>
      </c>
    </row>
    <row r="137" spans="1:20">
      <c r="A137" s="5" t="s">
        <v>134</v>
      </c>
      <c r="B137" s="4">
        <f>SUM('Step 1'!B137:Y137)</f>
        <v>75341</v>
      </c>
      <c r="C137" s="4">
        <f>SUM('Step 1'!C137:Z137)</f>
        <v>75296</v>
      </c>
      <c r="D137" s="4">
        <f>SUM('Step 1'!D137:AA137)</f>
        <v>75260</v>
      </c>
      <c r="E137" s="4">
        <f>SUM('Step 1'!E137:AB137)</f>
        <v>75196</v>
      </c>
      <c r="F137" s="4">
        <f>SUM('Step 1'!F137:AC137)</f>
        <v>75078</v>
      </c>
      <c r="G137" s="4">
        <f>SUM('Step 1'!G137:AD137)</f>
        <v>74903</v>
      </c>
      <c r="H137" s="4">
        <f>SUM('Step 1'!H137:AE137)</f>
        <v>74823</v>
      </c>
      <c r="I137" s="4">
        <f>SUM('Step 1'!I137:AF137)</f>
        <v>74697</v>
      </c>
      <c r="J137" s="4">
        <f>SUM('Step 1'!J137:AG137)</f>
        <v>74579</v>
      </c>
      <c r="K137" s="4">
        <f>SUM('Step 1'!K137:AH137)</f>
        <v>74454</v>
      </c>
      <c r="L137" s="4">
        <f>SUM('Step 1'!L137:AI137)</f>
        <v>74364</v>
      </c>
      <c r="M137" s="4">
        <f>SUM('Step 1'!M137:AJ137)</f>
        <v>74241</v>
      </c>
      <c r="N137" s="4">
        <f>SUM('Step 1'!N137:AK137)</f>
        <v>74070</v>
      </c>
      <c r="O137" s="4">
        <f>SUM('Step 1'!O137:AL137)</f>
        <v>73889</v>
      </c>
      <c r="P137" s="4">
        <f>SUM('Step 1'!P137:AM137)</f>
        <v>73718</v>
      </c>
      <c r="Q137" s="4">
        <f>SUM('Step 1'!Q137:AN137)</f>
        <v>73477</v>
      </c>
      <c r="R137" s="4">
        <f>SUM('Step 1'!R137:AO137)</f>
        <v>73293</v>
      </c>
      <c r="S137" s="4">
        <f>SUM('Step 1'!S137:AP137)</f>
        <v>73097</v>
      </c>
      <c r="T137" s="4">
        <f>SUM('Step 1'!T137:AQ137)</f>
        <v>72898</v>
      </c>
    </row>
    <row r="138" spans="1:20">
      <c r="A138" s="5" t="s">
        <v>135</v>
      </c>
      <c r="B138" s="4">
        <f>SUM('Step 1'!B138:Y138)</f>
        <v>2335</v>
      </c>
      <c r="C138" s="4">
        <f>SUM('Step 1'!C138:Z138)</f>
        <v>2330</v>
      </c>
      <c r="D138" s="4">
        <f>SUM('Step 1'!D138:AA138)</f>
        <v>2326</v>
      </c>
      <c r="E138" s="4">
        <f>SUM('Step 1'!E138:AB138)</f>
        <v>2322</v>
      </c>
      <c r="F138" s="4">
        <f>SUM('Step 1'!F138:AC138)</f>
        <v>2317</v>
      </c>
      <c r="G138" s="4">
        <f>SUM('Step 1'!G138:AD138)</f>
        <v>2315</v>
      </c>
      <c r="H138" s="4">
        <f>SUM('Step 1'!H138:AE138)</f>
        <v>2315</v>
      </c>
      <c r="I138" s="4">
        <f>SUM('Step 1'!I138:AF138)</f>
        <v>2311</v>
      </c>
      <c r="J138" s="4">
        <f>SUM('Step 1'!J138:AG138)</f>
        <v>2306</v>
      </c>
      <c r="K138" s="4">
        <f>SUM('Step 1'!K138:AH138)</f>
        <v>2304</v>
      </c>
      <c r="L138" s="4">
        <f>SUM('Step 1'!L138:AI138)</f>
        <v>2306</v>
      </c>
      <c r="M138" s="4">
        <f>SUM('Step 1'!M138:AJ138)</f>
        <v>2308</v>
      </c>
      <c r="N138" s="4">
        <f>SUM('Step 1'!N138:AK138)</f>
        <v>2309</v>
      </c>
      <c r="O138" s="4">
        <f>SUM('Step 1'!O138:AL138)</f>
        <v>2308</v>
      </c>
      <c r="P138" s="4">
        <f>SUM('Step 1'!P138:AM138)</f>
        <v>2307</v>
      </c>
      <c r="Q138" s="4">
        <f>SUM('Step 1'!Q138:AN138)</f>
        <v>2304</v>
      </c>
      <c r="R138" s="4">
        <f>SUM('Step 1'!R138:AO138)</f>
        <v>2299</v>
      </c>
      <c r="S138" s="4">
        <f>SUM('Step 1'!S138:AP138)</f>
        <v>2294</v>
      </c>
      <c r="T138" s="4">
        <f>SUM('Step 1'!T138:AQ138)</f>
        <v>2289</v>
      </c>
    </row>
    <row r="139" spans="1:20">
      <c r="A139" s="5" t="s">
        <v>136</v>
      </c>
      <c r="B139" s="4">
        <f>SUM('Step 1'!B139:Y139)</f>
        <v>59278</v>
      </c>
      <c r="C139" s="4">
        <f>SUM('Step 1'!C139:Z139)</f>
        <v>59258</v>
      </c>
      <c r="D139" s="4">
        <f>SUM('Step 1'!D139:AA139)</f>
        <v>59237</v>
      </c>
      <c r="E139" s="4">
        <f>SUM('Step 1'!E139:AB139)</f>
        <v>59112</v>
      </c>
      <c r="F139" s="4">
        <f>SUM('Step 1'!F139:AC139)</f>
        <v>58959</v>
      </c>
      <c r="G139" s="4">
        <f>SUM('Step 1'!G139:AD139)</f>
        <v>58891</v>
      </c>
      <c r="H139" s="4">
        <f>SUM('Step 1'!H139:AE139)</f>
        <v>58822</v>
      </c>
      <c r="I139" s="4">
        <f>SUM('Step 1'!I139:AF139)</f>
        <v>58793</v>
      </c>
      <c r="J139" s="4">
        <f>SUM('Step 1'!J139:AG139)</f>
        <v>58753</v>
      </c>
      <c r="K139" s="4">
        <f>SUM('Step 1'!K139:AH139)</f>
        <v>58685</v>
      </c>
      <c r="L139" s="4">
        <f>SUM('Step 1'!L139:AI139)</f>
        <v>58650</v>
      </c>
      <c r="M139" s="4">
        <f>SUM('Step 1'!M139:AJ139)</f>
        <v>58550</v>
      </c>
      <c r="N139" s="4">
        <f>SUM('Step 1'!N139:AK139)</f>
        <v>58478</v>
      </c>
      <c r="O139" s="4">
        <f>SUM('Step 1'!O139:AL139)</f>
        <v>58405</v>
      </c>
      <c r="P139" s="4">
        <f>SUM('Step 1'!P139:AM139)</f>
        <v>58325</v>
      </c>
      <c r="Q139" s="4">
        <f>SUM('Step 1'!Q139:AN139)</f>
        <v>58184</v>
      </c>
      <c r="R139" s="4">
        <f>SUM('Step 1'!R139:AO139)</f>
        <v>58015</v>
      </c>
      <c r="S139" s="4">
        <f>SUM('Step 1'!S139:AP139)</f>
        <v>57951</v>
      </c>
      <c r="T139" s="4">
        <f>SUM('Step 1'!T139:AQ139)</f>
        <v>57907</v>
      </c>
    </row>
    <row r="140" spans="1:20">
      <c r="A140" s="5" t="s">
        <v>137</v>
      </c>
      <c r="B140" s="4">
        <f>SUM('Step 1'!B140:Y140)</f>
        <v>290489</v>
      </c>
      <c r="C140" s="4">
        <f>SUM('Step 1'!C140:Z140)</f>
        <v>290326</v>
      </c>
      <c r="D140" s="4">
        <f>SUM('Step 1'!D140:AA140)</f>
        <v>290041</v>
      </c>
      <c r="E140" s="4">
        <f>SUM('Step 1'!E140:AB140)</f>
        <v>289481</v>
      </c>
      <c r="F140" s="4">
        <f>SUM('Step 1'!F140:AC140)</f>
        <v>288771</v>
      </c>
      <c r="G140" s="4">
        <f>SUM('Step 1'!G140:AD140)</f>
        <v>288493</v>
      </c>
      <c r="H140" s="4">
        <f>SUM('Step 1'!H140:AE140)</f>
        <v>288188</v>
      </c>
      <c r="I140" s="4">
        <f>SUM('Step 1'!I140:AF140)</f>
        <v>287948</v>
      </c>
      <c r="J140" s="4">
        <f>SUM('Step 1'!J140:AG140)</f>
        <v>287702</v>
      </c>
      <c r="K140" s="4">
        <f>SUM('Step 1'!K140:AH140)</f>
        <v>287324</v>
      </c>
      <c r="L140" s="4">
        <f>SUM('Step 1'!L140:AI140)</f>
        <v>287111</v>
      </c>
      <c r="M140" s="4">
        <f>SUM('Step 1'!M140:AJ140)</f>
        <v>286737</v>
      </c>
      <c r="N140" s="4">
        <f>SUM('Step 1'!N140:AK140)</f>
        <v>286495</v>
      </c>
      <c r="O140" s="4">
        <f>SUM('Step 1'!O140:AL140)</f>
        <v>286124</v>
      </c>
      <c r="P140" s="4">
        <f>SUM('Step 1'!P140:AM140)</f>
        <v>285708</v>
      </c>
      <c r="Q140" s="4">
        <f>SUM('Step 1'!Q140:AN140)</f>
        <v>285110</v>
      </c>
      <c r="R140" s="4">
        <f>SUM('Step 1'!R140:AO140)</f>
        <v>284360</v>
      </c>
      <c r="S140" s="4">
        <f>SUM('Step 1'!S140:AP140)</f>
        <v>283994</v>
      </c>
      <c r="T140" s="4">
        <f>SUM('Step 1'!T140:AQ140)</f>
        <v>283706</v>
      </c>
    </row>
    <row r="141" spans="1:20">
      <c r="A141" s="5" t="s">
        <v>138</v>
      </c>
      <c r="B141" s="4">
        <f>SUM('Step 1'!B141:Y141)</f>
        <v>15763</v>
      </c>
      <c r="C141" s="4">
        <f>SUM('Step 1'!C141:Z141)</f>
        <v>15772</v>
      </c>
      <c r="D141" s="4">
        <f>SUM('Step 1'!D141:AA141)</f>
        <v>15779</v>
      </c>
      <c r="E141" s="4">
        <f>SUM('Step 1'!E141:AB141)</f>
        <v>15779</v>
      </c>
      <c r="F141" s="4">
        <f>SUM('Step 1'!F141:AC141)</f>
        <v>15766</v>
      </c>
      <c r="G141" s="4">
        <f>SUM('Step 1'!G141:AD141)</f>
        <v>15759</v>
      </c>
      <c r="H141" s="4">
        <f>SUM('Step 1'!H141:AE141)</f>
        <v>15774</v>
      </c>
      <c r="I141" s="4">
        <f>SUM('Step 1'!I141:AF141)</f>
        <v>15795</v>
      </c>
      <c r="J141" s="4">
        <f>SUM('Step 1'!J141:AG141)</f>
        <v>15806</v>
      </c>
      <c r="K141" s="4">
        <f>SUM('Step 1'!K141:AH141)</f>
        <v>15822</v>
      </c>
      <c r="L141" s="4">
        <f>SUM('Step 1'!L141:AI141)</f>
        <v>15843</v>
      </c>
      <c r="M141" s="4">
        <f>SUM('Step 1'!M141:AJ141)</f>
        <v>15863</v>
      </c>
      <c r="N141" s="4">
        <f>SUM('Step 1'!N141:AK141)</f>
        <v>15876</v>
      </c>
      <c r="O141" s="4">
        <f>SUM('Step 1'!O141:AL141)</f>
        <v>15863</v>
      </c>
      <c r="P141" s="4">
        <f>SUM('Step 1'!P141:AM141)</f>
        <v>15830</v>
      </c>
      <c r="Q141" s="4">
        <f>SUM('Step 1'!Q141:AN141)</f>
        <v>15800</v>
      </c>
      <c r="R141" s="4">
        <f>SUM('Step 1'!R141:AO141)</f>
        <v>15786</v>
      </c>
      <c r="S141" s="4">
        <f>SUM('Step 1'!S141:AP141)</f>
        <v>15764</v>
      </c>
      <c r="T141" s="4">
        <f>SUM('Step 1'!T141:AQ141)</f>
        <v>15749</v>
      </c>
    </row>
    <row r="142" spans="1:20">
      <c r="A142" s="5" t="s">
        <v>139</v>
      </c>
      <c r="B142" s="4">
        <f>SUM('Step 1'!B142:Y142)</f>
        <v>20844</v>
      </c>
      <c r="C142" s="4">
        <f>SUM('Step 1'!C142:Z142)</f>
        <v>20838</v>
      </c>
      <c r="D142" s="4">
        <f>SUM('Step 1'!D142:AA142)</f>
        <v>20826</v>
      </c>
      <c r="E142" s="4">
        <f>SUM('Step 1'!E142:AB142)</f>
        <v>20808</v>
      </c>
      <c r="F142" s="4">
        <f>SUM('Step 1'!F142:AC142)</f>
        <v>20793</v>
      </c>
      <c r="G142" s="4">
        <f>SUM('Step 1'!G142:AD142)</f>
        <v>20775</v>
      </c>
      <c r="H142" s="4">
        <f>SUM('Step 1'!H142:AE142)</f>
        <v>20764</v>
      </c>
      <c r="I142" s="4">
        <f>SUM('Step 1'!I142:AF142)</f>
        <v>20764</v>
      </c>
      <c r="J142" s="4">
        <f>SUM('Step 1'!J142:AG142)</f>
        <v>20748</v>
      </c>
      <c r="K142" s="4">
        <f>SUM('Step 1'!K142:AH142)</f>
        <v>20749</v>
      </c>
      <c r="L142" s="4">
        <f>SUM('Step 1'!L142:AI142)</f>
        <v>20746</v>
      </c>
      <c r="M142" s="4">
        <f>SUM('Step 1'!M142:AJ142)</f>
        <v>20748</v>
      </c>
      <c r="N142" s="4">
        <f>SUM('Step 1'!N142:AK142)</f>
        <v>20776</v>
      </c>
      <c r="O142" s="4">
        <f>SUM('Step 1'!O142:AL142)</f>
        <v>20806</v>
      </c>
      <c r="P142" s="4">
        <f>SUM('Step 1'!P142:AM142)</f>
        <v>20829</v>
      </c>
      <c r="Q142" s="4">
        <f>SUM('Step 1'!Q142:AN142)</f>
        <v>20845</v>
      </c>
      <c r="R142" s="4">
        <f>SUM('Step 1'!R142:AO142)</f>
        <v>20871</v>
      </c>
      <c r="S142" s="4">
        <f>SUM('Step 1'!S142:AP142)</f>
        <v>20886</v>
      </c>
      <c r="T142" s="4">
        <f>SUM('Step 1'!T142:AQ142)</f>
        <v>20909</v>
      </c>
    </row>
    <row r="143" spans="1:20">
      <c r="A143" s="5" t="s">
        <v>140</v>
      </c>
      <c r="B143" s="4">
        <f>SUM('Step 1'!B143:Y143)</f>
        <v>16561</v>
      </c>
      <c r="C143" s="4">
        <f>SUM('Step 1'!C143:Z143)</f>
        <v>16558</v>
      </c>
      <c r="D143" s="4">
        <f>SUM('Step 1'!D143:AA143)</f>
        <v>16559</v>
      </c>
      <c r="E143" s="4">
        <f>SUM('Step 1'!E143:AB143)</f>
        <v>16555</v>
      </c>
      <c r="F143" s="4">
        <f>SUM('Step 1'!F143:AC143)</f>
        <v>16516</v>
      </c>
      <c r="G143" s="4">
        <f>SUM('Step 1'!G143:AD143)</f>
        <v>16496</v>
      </c>
      <c r="H143" s="4">
        <f>SUM('Step 1'!H143:AE143)</f>
        <v>16482</v>
      </c>
      <c r="I143" s="4">
        <f>SUM('Step 1'!I143:AF143)</f>
        <v>16468</v>
      </c>
      <c r="J143" s="4">
        <f>SUM('Step 1'!J143:AG143)</f>
        <v>16442</v>
      </c>
      <c r="K143" s="4">
        <f>SUM('Step 1'!K143:AH143)</f>
        <v>16432</v>
      </c>
      <c r="L143" s="4">
        <f>SUM('Step 1'!L143:AI143)</f>
        <v>16438</v>
      </c>
      <c r="M143" s="4">
        <f>SUM('Step 1'!M143:AJ143)</f>
        <v>16446</v>
      </c>
      <c r="N143" s="4">
        <f>SUM('Step 1'!N143:AK143)</f>
        <v>16447</v>
      </c>
      <c r="O143" s="4">
        <f>SUM('Step 1'!O143:AL143)</f>
        <v>16448</v>
      </c>
      <c r="P143" s="4">
        <f>SUM('Step 1'!P143:AM143)</f>
        <v>16436</v>
      </c>
      <c r="Q143" s="4">
        <f>SUM('Step 1'!Q143:AN143)</f>
        <v>16423</v>
      </c>
      <c r="R143" s="4">
        <f>SUM('Step 1'!R143:AO143)</f>
        <v>16425</v>
      </c>
      <c r="S143" s="4">
        <f>SUM('Step 1'!S143:AP143)</f>
        <v>16417</v>
      </c>
      <c r="T143" s="4">
        <f>SUM('Step 1'!T143:AQ143)</f>
        <v>16407</v>
      </c>
    </row>
    <row r="144" spans="1:20">
      <c r="A144" s="5" t="s">
        <v>141</v>
      </c>
      <c r="B144" s="4">
        <f>SUM('Step 1'!B144:Y144)</f>
        <v>107459</v>
      </c>
      <c r="C144" s="4">
        <f>SUM('Step 1'!C144:Z144)</f>
        <v>107389</v>
      </c>
      <c r="D144" s="4">
        <f>SUM('Step 1'!D144:AA144)</f>
        <v>107310</v>
      </c>
      <c r="E144" s="4">
        <f>SUM('Step 1'!E144:AB144)</f>
        <v>107245</v>
      </c>
      <c r="F144" s="4">
        <f>SUM('Step 1'!F144:AC144)</f>
        <v>107154</v>
      </c>
      <c r="G144" s="4">
        <f>SUM('Step 1'!G144:AD144)</f>
        <v>106982</v>
      </c>
      <c r="H144" s="4">
        <f>SUM('Step 1'!H144:AE144)</f>
        <v>106750</v>
      </c>
      <c r="I144" s="4">
        <f>SUM('Step 1'!I144:AF144)</f>
        <v>106460</v>
      </c>
      <c r="J144" s="4">
        <f>SUM('Step 1'!J144:AG144)</f>
        <v>106106</v>
      </c>
      <c r="K144" s="4">
        <f>SUM('Step 1'!K144:AH144)</f>
        <v>105734</v>
      </c>
      <c r="L144" s="4">
        <f>SUM('Step 1'!L144:AI144)</f>
        <v>105292</v>
      </c>
      <c r="M144" s="4">
        <f>SUM('Step 1'!M144:AJ144)</f>
        <v>104876</v>
      </c>
      <c r="N144" s="4">
        <f>SUM('Step 1'!N144:AK144)</f>
        <v>104423</v>
      </c>
      <c r="O144" s="4">
        <f>SUM('Step 1'!O144:AL144)</f>
        <v>104249</v>
      </c>
      <c r="P144" s="4">
        <f>SUM('Step 1'!P144:AM144)</f>
        <v>104081</v>
      </c>
      <c r="Q144" s="4">
        <f>SUM('Step 1'!Q144:AN144)</f>
        <v>103896</v>
      </c>
      <c r="R144" s="4">
        <f>SUM('Step 1'!R144:AO144)</f>
        <v>103716</v>
      </c>
      <c r="S144" s="4">
        <f>SUM('Step 1'!S144:AP144)</f>
        <v>103521</v>
      </c>
      <c r="T144" s="4">
        <f>SUM('Step 1'!T144:AQ144)</f>
        <v>103152</v>
      </c>
    </row>
    <row r="145" spans="1:20">
      <c r="A145" s="5" t="s">
        <v>142</v>
      </c>
      <c r="B145" s="4">
        <f>SUM('Step 1'!B145:Y145)</f>
        <v>439628</v>
      </c>
      <c r="C145" s="4">
        <f>SUM('Step 1'!C145:Z145)</f>
        <v>439163</v>
      </c>
      <c r="D145" s="4">
        <f>SUM('Step 1'!D145:AA145)</f>
        <v>438762</v>
      </c>
      <c r="E145" s="4">
        <f>SUM('Step 1'!E145:AB145)</f>
        <v>438381</v>
      </c>
      <c r="F145" s="4">
        <f>SUM('Step 1'!F145:AC145)</f>
        <v>437839</v>
      </c>
      <c r="G145" s="4">
        <f>SUM('Step 1'!G145:AD145)</f>
        <v>437117</v>
      </c>
      <c r="H145" s="4">
        <f>SUM('Step 1'!H145:AE145)</f>
        <v>436145</v>
      </c>
      <c r="I145" s="4">
        <f>SUM('Step 1'!I145:AF145)</f>
        <v>434924</v>
      </c>
      <c r="J145" s="4">
        <f>SUM('Step 1'!J145:AG145)</f>
        <v>433641</v>
      </c>
      <c r="K145" s="4">
        <f>SUM('Step 1'!K145:AH145)</f>
        <v>432387</v>
      </c>
      <c r="L145" s="4">
        <f>SUM('Step 1'!L145:AI145)</f>
        <v>430840</v>
      </c>
      <c r="M145" s="4">
        <f>SUM('Step 1'!M145:AJ145)</f>
        <v>429256</v>
      </c>
      <c r="N145" s="4">
        <f>SUM('Step 1'!N145:AK145)</f>
        <v>427509</v>
      </c>
      <c r="O145" s="4">
        <f>SUM('Step 1'!O145:AL145)</f>
        <v>426862</v>
      </c>
      <c r="P145" s="4">
        <f>SUM('Step 1'!P145:AM145)</f>
        <v>426227</v>
      </c>
      <c r="Q145" s="4">
        <f>SUM('Step 1'!Q145:AN145)</f>
        <v>425451</v>
      </c>
      <c r="R145" s="4">
        <f>SUM('Step 1'!R145:AO145)</f>
        <v>424693</v>
      </c>
      <c r="S145" s="4">
        <f>SUM('Step 1'!S145:AP145)</f>
        <v>423949</v>
      </c>
      <c r="T145" s="4">
        <f>SUM('Step 1'!T145:AQ145)</f>
        <v>422442</v>
      </c>
    </row>
    <row r="146" spans="1:20">
      <c r="A146" s="5" t="s">
        <v>143</v>
      </c>
      <c r="B146" s="4">
        <f>SUM('Step 1'!B146:Y146)</f>
        <v>25274</v>
      </c>
      <c r="C146" s="4">
        <f>SUM('Step 1'!C146:Z146)</f>
        <v>25252</v>
      </c>
      <c r="D146" s="4">
        <f>SUM('Step 1'!D146:AA146)</f>
        <v>25240</v>
      </c>
      <c r="E146" s="4">
        <f>SUM('Step 1'!E146:AB146)</f>
        <v>25214</v>
      </c>
      <c r="F146" s="4">
        <f>SUM('Step 1'!F146:AC146)</f>
        <v>25175</v>
      </c>
      <c r="G146" s="4">
        <f>SUM('Step 1'!G146:AD146)</f>
        <v>25145</v>
      </c>
      <c r="H146" s="4">
        <f>SUM('Step 1'!H146:AE146)</f>
        <v>25122</v>
      </c>
      <c r="I146" s="4">
        <f>SUM('Step 1'!I146:AF146)</f>
        <v>25107</v>
      </c>
      <c r="J146" s="4">
        <f>SUM('Step 1'!J146:AG146)</f>
        <v>25085</v>
      </c>
      <c r="K146" s="4">
        <f>SUM('Step 1'!K146:AH146)</f>
        <v>25081</v>
      </c>
      <c r="L146" s="4">
        <f>SUM('Step 1'!L146:AI146)</f>
        <v>25075</v>
      </c>
      <c r="M146" s="4">
        <f>SUM('Step 1'!M146:AJ146)</f>
        <v>25078</v>
      </c>
      <c r="N146" s="4">
        <f>SUM('Step 1'!N146:AK146)</f>
        <v>25113</v>
      </c>
      <c r="O146" s="4">
        <f>SUM('Step 1'!O146:AL146)</f>
        <v>25145</v>
      </c>
      <c r="P146" s="4">
        <f>SUM('Step 1'!P146:AM146)</f>
        <v>25172</v>
      </c>
      <c r="Q146" s="4">
        <f>SUM('Step 1'!Q146:AN146)</f>
        <v>25203</v>
      </c>
      <c r="R146" s="4">
        <f>SUM('Step 1'!R146:AO146)</f>
        <v>25241</v>
      </c>
      <c r="S146" s="4">
        <f>SUM('Step 1'!S146:AP146)</f>
        <v>25273</v>
      </c>
      <c r="T146" s="4">
        <f>SUM('Step 1'!T146:AQ146)</f>
        <v>25316</v>
      </c>
    </row>
    <row r="147" spans="1:20">
      <c r="A147" s="5" t="s">
        <v>144</v>
      </c>
      <c r="B147" s="4">
        <f>SUM('Step 1'!B147:Y147)</f>
        <v>10826</v>
      </c>
      <c r="C147" s="4">
        <f>SUM('Step 1'!C147:Z147)</f>
        <v>10821</v>
      </c>
      <c r="D147" s="4">
        <f>SUM('Step 1'!D147:AA147)</f>
        <v>10816</v>
      </c>
      <c r="E147" s="4">
        <f>SUM('Step 1'!E147:AB147)</f>
        <v>10809</v>
      </c>
      <c r="F147" s="4">
        <f>SUM('Step 1'!F147:AC147)</f>
        <v>10797</v>
      </c>
      <c r="G147" s="4">
        <f>SUM('Step 1'!G147:AD147)</f>
        <v>10793</v>
      </c>
      <c r="H147" s="4">
        <f>SUM('Step 1'!H147:AE147)</f>
        <v>10789</v>
      </c>
      <c r="I147" s="4">
        <f>SUM('Step 1'!I147:AF147)</f>
        <v>10773</v>
      </c>
      <c r="J147" s="4">
        <f>SUM('Step 1'!J147:AG147)</f>
        <v>10750</v>
      </c>
      <c r="K147" s="4">
        <f>SUM('Step 1'!K147:AH147)</f>
        <v>10754</v>
      </c>
      <c r="L147" s="4">
        <f>SUM('Step 1'!L147:AI147)</f>
        <v>10762</v>
      </c>
      <c r="M147" s="4">
        <f>SUM('Step 1'!M147:AJ147)</f>
        <v>10766</v>
      </c>
      <c r="N147" s="4">
        <f>SUM('Step 1'!N147:AK147)</f>
        <v>10772</v>
      </c>
      <c r="O147" s="4">
        <f>SUM('Step 1'!O147:AL147)</f>
        <v>10761</v>
      </c>
      <c r="P147" s="4">
        <f>SUM('Step 1'!P147:AM147)</f>
        <v>10744</v>
      </c>
      <c r="Q147" s="4">
        <f>SUM('Step 1'!Q147:AN147)</f>
        <v>10727</v>
      </c>
      <c r="R147" s="4">
        <f>SUM('Step 1'!R147:AO147)</f>
        <v>10704</v>
      </c>
      <c r="S147" s="4">
        <f>SUM('Step 1'!S147:AP147)</f>
        <v>10690</v>
      </c>
      <c r="T147" s="4">
        <f>SUM('Step 1'!T147:AQ147)</f>
        <v>10674</v>
      </c>
    </row>
    <row r="148" spans="1:20">
      <c r="A148" s="5" t="s">
        <v>145</v>
      </c>
      <c r="B148" s="4">
        <f>SUM('Step 1'!B148:Y148)</f>
        <v>150910</v>
      </c>
      <c r="C148" s="4">
        <f>SUM('Step 1'!C148:Z148)</f>
        <v>150938</v>
      </c>
      <c r="D148" s="4">
        <f>SUM('Step 1'!D148:AA148)</f>
        <v>150951</v>
      </c>
      <c r="E148" s="4">
        <f>SUM('Step 1'!E148:AB148)</f>
        <v>150909</v>
      </c>
      <c r="F148" s="4">
        <f>SUM('Step 1'!F148:AC148)</f>
        <v>150824</v>
      </c>
      <c r="G148" s="4">
        <f>SUM('Step 1'!G148:AD148)</f>
        <v>150817</v>
      </c>
      <c r="H148" s="4">
        <f>SUM('Step 1'!H148:AE148)</f>
        <v>150905</v>
      </c>
      <c r="I148" s="4">
        <f>SUM('Step 1'!I148:AF148)</f>
        <v>150880</v>
      </c>
      <c r="J148" s="4">
        <f>SUM('Step 1'!J148:AG148)</f>
        <v>150898</v>
      </c>
      <c r="K148" s="4">
        <f>SUM('Step 1'!K148:AH148)</f>
        <v>151034</v>
      </c>
      <c r="L148" s="4">
        <f>SUM('Step 1'!L148:AI148)</f>
        <v>151141</v>
      </c>
      <c r="M148" s="4">
        <f>SUM('Step 1'!M148:AJ148)</f>
        <v>151135</v>
      </c>
      <c r="N148" s="4">
        <f>SUM('Step 1'!N148:AK148)</f>
        <v>151101</v>
      </c>
      <c r="O148" s="4">
        <f>SUM('Step 1'!O148:AL148)</f>
        <v>151024</v>
      </c>
      <c r="P148" s="4">
        <f>SUM('Step 1'!P148:AM148)</f>
        <v>150919</v>
      </c>
      <c r="Q148" s="4">
        <f>SUM('Step 1'!Q148:AN148)</f>
        <v>150827</v>
      </c>
      <c r="R148" s="4">
        <f>SUM('Step 1'!R148:AO148)</f>
        <v>150835</v>
      </c>
      <c r="S148" s="4">
        <f>SUM('Step 1'!S148:AP148)</f>
        <v>150774</v>
      </c>
      <c r="T148" s="4">
        <f>SUM('Step 1'!T148:AQ148)</f>
        <v>150756</v>
      </c>
    </row>
    <row r="149" spans="1:20">
      <c r="A149" s="5" t="s">
        <v>146</v>
      </c>
      <c r="B149" s="4">
        <f>SUM('Step 1'!B149:Y149)</f>
        <v>28317</v>
      </c>
      <c r="C149" s="4">
        <f>SUM('Step 1'!C149:Z149)</f>
        <v>28335</v>
      </c>
      <c r="D149" s="4">
        <f>SUM('Step 1'!D149:AA149)</f>
        <v>28360</v>
      </c>
      <c r="E149" s="4">
        <f>SUM('Step 1'!E149:AB149)</f>
        <v>28378</v>
      </c>
      <c r="F149" s="4">
        <f>SUM('Step 1'!F149:AC149)</f>
        <v>28381</v>
      </c>
      <c r="G149" s="4">
        <f>SUM('Step 1'!G149:AD149)</f>
        <v>28390</v>
      </c>
      <c r="H149" s="4">
        <f>SUM('Step 1'!H149:AE149)</f>
        <v>28420</v>
      </c>
      <c r="I149" s="4">
        <f>SUM('Step 1'!I149:AF149)</f>
        <v>28432</v>
      </c>
      <c r="J149" s="4">
        <f>SUM('Step 1'!J149:AG149)</f>
        <v>28434</v>
      </c>
      <c r="K149" s="4">
        <f>SUM('Step 1'!K149:AH149)</f>
        <v>28454</v>
      </c>
      <c r="L149" s="4">
        <f>SUM('Step 1'!L149:AI149)</f>
        <v>28463</v>
      </c>
      <c r="M149" s="4">
        <f>SUM('Step 1'!M149:AJ149)</f>
        <v>28469</v>
      </c>
      <c r="N149" s="4">
        <f>SUM('Step 1'!N149:AK149)</f>
        <v>28476</v>
      </c>
      <c r="O149" s="4">
        <f>SUM('Step 1'!O149:AL149)</f>
        <v>28473</v>
      </c>
      <c r="P149" s="4">
        <f>SUM('Step 1'!P149:AM149)</f>
        <v>28459</v>
      </c>
      <c r="Q149" s="4">
        <f>SUM('Step 1'!Q149:AN149)</f>
        <v>28456</v>
      </c>
      <c r="R149" s="4">
        <f>SUM('Step 1'!R149:AO149)</f>
        <v>28464</v>
      </c>
      <c r="S149" s="4">
        <f>SUM('Step 1'!S149:AP149)</f>
        <v>28455</v>
      </c>
      <c r="T149" s="4">
        <f>SUM('Step 1'!T149:AQ149)</f>
        <v>28457</v>
      </c>
    </row>
    <row r="150" spans="1:20">
      <c r="A150" s="5" t="s">
        <v>147</v>
      </c>
      <c r="B150" s="4">
        <f>SUM('Step 1'!B150:Y150)</f>
        <v>14421</v>
      </c>
      <c r="C150" s="4">
        <f>SUM('Step 1'!C150:Z150)</f>
        <v>14415</v>
      </c>
      <c r="D150" s="4">
        <f>SUM('Step 1'!D150:AA150)</f>
        <v>14400</v>
      </c>
      <c r="E150" s="4">
        <f>SUM('Step 1'!E150:AB150)</f>
        <v>14382</v>
      </c>
      <c r="F150" s="4">
        <f>SUM('Step 1'!F150:AC150)</f>
        <v>14371</v>
      </c>
      <c r="G150" s="4">
        <f>SUM('Step 1'!G150:AD150)</f>
        <v>14357</v>
      </c>
      <c r="H150" s="4">
        <f>SUM('Step 1'!H150:AE150)</f>
        <v>14352</v>
      </c>
      <c r="I150" s="4">
        <f>SUM('Step 1'!I150:AF150)</f>
        <v>14346</v>
      </c>
      <c r="J150" s="4">
        <f>SUM('Step 1'!J150:AG150)</f>
        <v>14352</v>
      </c>
      <c r="K150" s="4">
        <f>SUM('Step 1'!K150:AH150)</f>
        <v>14355</v>
      </c>
      <c r="L150" s="4">
        <f>SUM('Step 1'!L150:AI150)</f>
        <v>14357</v>
      </c>
      <c r="M150" s="4">
        <f>SUM('Step 1'!M150:AJ150)</f>
        <v>14341</v>
      </c>
      <c r="N150" s="4">
        <f>SUM('Step 1'!N150:AK150)</f>
        <v>14326</v>
      </c>
      <c r="O150" s="4">
        <f>SUM('Step 1'!O150:AL150)</f>
        <v>14313</v>
      </c>
      <c r="P150" s="4">
        <f>SUM('Step 1'!P150:AM150)</f>
        <v>14296</v>
      </c>
      <c r="Q150" s="4">
        <f>SUM('Step 1'!Q150:AN150)</f>
        <v>14274</v>
      </c>
      <c r="R150" s="4">
        <f>SUM('Step 1'!R150:AO150)</f>
        <v>14247</v>
      </c>
      <c r="S150" s="4">
        <f>SUM('Step 1'!S150:AP150)</f>
        <v>14237</v>
      </c>
      <c r="T150" s="4">
        <f>SUM('Step 1'!T150:AQ150)</f>
        <v>14231</v>
      </c>
    </row>
    <row r="151" spans="1:20">
      <c r="A151" s="5" t="s">
        <v>148</v>
      </c>
      <c r="B151" s="4">
        <f>SUM('Step 1'!B151:Y151)</f>
        <v>107220</v>
      </c>
      <c r="C151" s="4">
        <f>SUM('Step 1'!C151:Z151)</f>
        <v>107150</v>
      </c>
      <c r="D151" s="4">
        <f>SUM('Step 1'!D151:AA151)</f>
        <v>107096</v>
      </c>
      <c r="E151" s="4">
        <f>SUM('Step 1'!E151:AB151)</f>
        <v>107019</v>
      </c>
      <c r="F151" s="4">
        <f>SUM('Step 1'!F151:AC151)</f>
        <v>106922</v>
      </c>
      <c r="G151" s="4">
        <f>SUM('Step 1'!G151:AD151)</f>
        <v>106871</v>
      </c>
      <c r="H151" s="4">
        <f>SUM('Step 1'!H151:AE151)</f>
        <v>106845</v>
      </c>
      <c r="I151" s="4">
        <f>SUM('Step 1'!I151:AF151)</f>
        <v>106815</v>
      </c>
      <c r="J151" s="4">
        <f>SUM('Step 1'!J151:AG151)</f>
        <v>106756</v>
      </c>
      <c r="K151" s="4">
        <f>SUM('Step 1'!K151:AH151)</f>
        <v>106706</v>
      </c>
      <c r="L151" s="4">
        <f>SUM('Step 1'!L151:AI151)</f>
        <v>106680</v>
      </c>
      <c r="M151" s="4">
        <f>SUM('Step 1'!M151:AJ151)</f>
        <v>106634</v>
      </c>
      <c r="N151" s="4">
        <f>SUM('Step 1'!N151:AK151)</f>
        <v>106757</v>
      </c>
      <c r="O151" s="4">
        <f>SUM('Step 1'!O151:AL151)</f>
        <v>106849</v>
      </c>
      <c r="P151" s="4">
        <f>SUM('Step 1'!P151:AM151)</f>
        <v>106886</v>
      </c>
      <c r="Q151" s="4">
        <f>SUM('Step 1'!Q151:AN151)</f>
        <v>106956</v>
      </c>
      <c r="R151" s="4">
        <f>SUM('Step 1'!R151:AO151)</f>
        <v>107077</v>
      </c>
      <c r="S151" s="4">
        <f>SUM('Step 1'!S151:AP151)</f>
        <v>107188</v>
      </c>
      <c r="T151" s="4">
        <f>SUM('Step 1'!T151:AQ151)</f>
        <v>107369</v>
      </c>
    </row>
    <row r="152" spans="1:20">
      <c r="A152" s="5" t="s">
        <v>149</v>
      </c>
      <c r="B152" s="4">
        <f>SUM('Step 1'!B152:Y152)</f>
        <v>25401</v>
      </c>
      <c r="C152" s="4">
        <f>SUM('Step 1'!C152:Z152)</f>
        <v>25367</v>
      </c>
      <c r="D152" s="4">
        <f>SUM('Step 1'!D152:AA152)</f>
        <v>25334</v>
      </c>
      <c r="E152" s="4">
        <f>SUM('Step 1'!E152:AB152)</f>
        <v>25283</v>
      </c>
      <c r="F152" s="4">
        <f>SUM('Step 1'!F152:AC152)</f>
        <v>25143</v>
      </c>
      <c r="G152" s="4">
        <f>SUM('Step 1'!G152:AD152)</f>
        <v>25136</v>
      </c>
      <c r="H152" s="4">
        <f>SUM('Step 1'!H152:AE152)</f>
        <v>25135</v>
      </c>
      <c r="I152" s="4">
        <f>SUM('Step 1'!I152:AF152)</f>
        <v>25121</v>
      </c>
      <c r="J152" s="4">
        <f>SUM('Step 1'!J152:AG152)</f>
        <v>25110</v>
      </c>
      <c r="K152" s="4">
        <f>SUM('Step 1'!K152:AH152)</f>
        <v>25114</v>
      </c>
      <c r="L152" s="4">
        <f>SUM('Step 1'!L152:AI152)</f>
        <v>25105</v>
      </c>
      <c r="M152" s="4">
        <f>SUM('Step 1'!M152:AJ152)</f>
        <v>25078</v>
      </c>
      <c r="N152" s="4">
        <f>SUM('Step 1'!N152:AK152)</f>
        <v>25041</v>
      </c>
      <c r="O152" s="4">
        <f>SUM('Step 1'!O152:AL152)</f>
        <v>25011</v>
      </c>
      <c r="P152" s="4">
        <f>SUM('Step 1'!P152:AM152)</f>
        <v>24977</v>
      </c>
      <c r="Q152" s="4">
        <f>SUM('Step 1'!Q152:AN152)</f>
        <v>24899</v>
      </c>
      <c r="R152" s="4">
        <f>SUM('Step 1'!R152:AO152)</f>
        <v>24771</v>
      </c>
      <c r="S152" s="4">
        <f>SUM('Step 1'!S152:AP152)</f>
        <v>24742</v>
      </c>
      <c r="T152" s="4">
        <f>SUM('Step 1'!T152:AQ152)</f>
        <v>24711</v>
      </c>
    </row>
    <row r="153" spans="1:20">
      <c r="A153" s="5" t="s">
        <v>150</v>
      </c>
      <c r="B153" s="4">
        <f>SUM('Step 1'!B153:Y153)</f>
        <v>10727</v>
      </c>
      <c r="C153" s="4">
        <f>SUM('Step 1'!C153:Z153)</f>
        <v>10723</v>
      </c>
      <c r="D153" s="4">
        <f>SUM('Step 1'!D153:AA153)</f>
        <v>10729</v>
      </c>
      <c r="E153" s="4">
        <f>SUM('Step 1'!E153:AB153)</f>
        <v>10731</v>
      </c>
      <c r="F153" s="4">
        <f>SUM('Step 1'!F153:AC153)</f>
        <v>10727</v>
      </c>
      <c r="G153" s="4">
        <f>SUM('Step 1'!G153:AD153)</f>
        <v>10729</v>
      </c>
      <c r="H153" s="4">
        <f>SUM('Step 1'!H153:AE153)</f>
        <v>10709</v>
      </c>
      <c r="I153" s="4">
        <f>SUM('Step 1'!I153:AF153)</f>
        <v>10689</v>
      </c>
      <c r="J153" s="4">
        <f>SUM('Step 1'!J153:AG153)</f>
        <v>10667</v>
      </c>
      <c r="K153" s="4">
        <f>SUM('Step 1'!K153:AH153)</f>
        <v>10664</v>
      </c>
      <c r="L153" s="4">
        <f>SUM('Step 1'!L153:AI153)</f>
        <v>10665</v>
      </c>
      <c r="M153" s="4">
        <f>SUM('Step 1'!M153:AJ153)</f>
        <v>10671</v>
      </c>
      <c r="N153" s="4">
        <f>SUM('Step 1'!N153:AK153)</f>
        <v>10666</v>
      </c>
      <c r="O153" s="4">
        <f>SUM('Step 1'!O153:AL153)</f>
        <v>10665</v>
      </c>
      <c r="P153" s="4">
        <f>SUM('Step 1'!P153:AM153)</f>
        <v>10674</v>
      </c>
      <c r="Q153" s="4">
        <f>SUM('Step 1'!Q153:AN153)</f>
        <v>10680</v>
      </c>
      <c r="R153" s="4">
        <f>SUM('Step 1'!R153:AO153)</f>
        <v>10673</v>
      </c>
      <c r="S153" s="4">
        <f>SUM('Step 1'!S153:AP153)</f>
        <v>10676</v>
      </c>
      <c r="T153" s="4">
        <f>SUM('Step 1'!T153:AQ153)</f>
        <v>10674</v>
      </c>
    </row>
    <row r="154" spans="1:20">
      <c r="A154" s="5" t="s">
        <v>151</v>
      </c>
      <c r="B154" s="4">
        <f>SUM('Step 1'!B154:Y154)</f>
        <v>78818</v>
      </c>
      <c r="C154" s="4">
        <f>SUM('Step 1'!C154:Z154)</f>
        <v>78873</v>
      </c>
      <c r="D154" s="4">
        <f>SUM('Step 1'!D154:AA154)</f>
        <v>78908</v>
      </c>
      <c r="E154" s="4">
        <f>SUM('Step 1'!E154:AB154)</f>
        <v>78940</v>
      </c>
      <c r="F154" s="4">
        <f>SUM('Step 1'!F154:AC154)</f>
        <v>78925</v>
      </c>
      <c r="G154" s="4">
        <f>SUM('Step 1'!G154:AD154)</f>
        <v>78956</v>
      </c>
      <c r="H154" s="4">
        <f>SUM('Step 1'!H154:AE154)</f>
        <v>79029</v>
      </c>
      <c r="I154" s="4">
        <f>SUM('Step 1'!I154:AF154)</f>
        <v>79005</v>
      </c>
      <c r="J154" s="4">
        <f>SUM('Step 1'!J154:AG154)</f>
        <v>79031</v>
      </c>
      <c r="K154" s="4">
        <f>SUM('Step 1'!K154:AH154)</f>
        <v>79058</v>
      </c>
      <c r="L154" s="4">
        <f>SUM('Step 1'!L154:AI154)</f>
        <v>79122</v>
      </c>
      <c r="M154" s="4">
        <f>SUM('Step 1'!M154:AJ154)</f>
        <v>79150</v>
      </c>
      <c r="N154" s="4">
        <f>SUM('Step 1'!N154:AK154)</f>
        <v>79147</v>
      </c>
      <c r="O154" s="4">
        <f>SUM('Step 1'!O154:AL154)</f>
        <v>79102</v>
      </c>
      <c r="P154" s="4">
        <f>SUM('Step 1'!P154:AM154)</f>
        <v>79049</v>
      </c>
      <c r="Q154" s="4">
        <f>SUM('Step 1'!Q154:AN154)</f>
        <v>79006</v>
      </c>
      <c r="R154" s="4">
        <f>SUM('Step 1'!R154:AO154)</f>
        <v>78851</v>
      </c>
      <c r="S154" s="4">
        <f>SUM('Step 1'!S154:AP154)</f>
        <v>78776</v>
      </c>
      <c r="T154" s="4">
        <f>SUM('Step 1'!T154:AQ154)</f>
        <v>78758</v>
      </c>
    </row>
    <row r="155" spans="1:20">
      <c r="A155" s="5" t="s">
        <v>152</v>
      </c>
      <c r="B155" s="4">
        <f>SUM('Step 1'!B155:Y155)</f>
        <v>491650</v>
      </c>
      <c r="C155" s="4">
        <f>SUM('Step 1'!C155:Z155)</f>
        <v>491939</v>
      </c>
      <c r="D155" s="4">
        <f>SUM('Step 1'!D155:AA155)</f>
        <v>492094</v>
      </c>
      <c r="E155" s="4">
        <f>SUM('Step 1'!E155:AB155)</f>
        <v>492273</v>
      </c>
      <c r="F155" s="4">
        <f>SUM('Step 1'!F155:AC155)</f>
        <v>491939</v>
      </c>
      <c r="G155" s="4">
        <f>SUM('Step 1'!G155:AD155)</f>
        <v>491933</v>
      </c>
      <c r="H155" s="4">
        <f>SUM('Step 1'!H155:AE155)</f>
        <v>492192</v>
      </c>
      <c r="I155" s="4">
        <f>SUM('Step 1'!I155:AF155)</f>
        <v>492074</v>
      </c>
      <c r="J155" s="4">
        <f>SUM('Step 1'!J155:AG155)</f>
        <v>492119</v>
      </c>
      <c r="K155" s="4">
        <f>SUM('Step 1'!K155:AH155)</f>
        <v>492076</v>
      </c>
      <c r="L155" s="4">
        <f>SUM('Step 1'!L155:AI155)</f>
        <v>492569</v>
      </c>
      <c r="M155" s="4">
        <f>SUM('Step 1'!M155:AJ155)</f>
        <v>492790</v>
      </c>
      <c r="N155" s="4">
        <f>SUM('Step 1'!N155:AK155)</f>
        <v>492859</v>
      </c>
      <c r="O155" s="4">
        <f>SUM('Step 1'!O155:AL155)</f>
        <v>492693</v>
      </c>
      <c r="P155" s="4">
        <f>SUM('Step 1'!P155:AM155)</f>
        <v>492478</v>
      </c>
      <c r="Q155" s="4">
        <f>SUM('Step 1'!Q155:AN155)</f>
        <v>492280</v>
      </c>
      <c r="R155" s="4">
        <f>SUM('Step 1'!R155:AO155)</f>
        <v>491513</v>
      </c>
      <c r="S155" s="4">
        <f>SUM('Step 1'!S155:AP155)</f>
        <v>491232</v>
      </c>
      <c r="T155" s="4">
        <f>SUM('Step 1'!T155:AQ155)</f>
        <v>491184</v>
      </c>
    </row>
    <row r="156" spans="1:20">
      <c r="A156" s="5" t="s">
        <v>153</v>
      </c>
      <c r="B156" s="4">
        <f>SUM('Step 1'!B156:Y156)</f>
        <v>16948</v>
      </c>
      <c r="C156" s="4">
        <f>SUM('Step 1'!C156:Z156)</f>
        <v>16914</v>
      </c>
      <c r="D156" s="4">
        <f>SUM('Step 1'!D156:AA156)</f>
        <v>16881</v>
      </c>
      <c r="E156" s="4">
        <f>SUM('Step 1'!E156:AB156)</f>
        <v>16851</v>
      </c>
      <c r="F156" s="4">
        <f>SUM('Step 1'!F156:AC156)</f>
        <v>16801</v>
      </c>
      <c r="G156" s="4">
        <f>SUM('Step 1'!G156:AD156)</f>
        <v>16797</v>
      </c>
      <c r="H156" s="4">
        <f>SUM('Step 1'!H156:AE156)</f>
        <v>16764</v>
      </c>
      <c r="I156" s="4">
        <f>SUM('Step 1'!I156:AF156)</f>
        <v>16728</v>
      </c>
      <c r="J156" s="4">
        <f>SUM('Step 1'!J156:AG156)</f>
        <v>16697</v>
      </c>
      <c r="K156" s="4">
        <f>SUM('Step 1'!K156:AH156)</f>
        <v>16654</v>
      </c>
      <c r="L156" s="4">
        <f>SUM('Step 1'!L156:AI156)</f>
        <v>16624</v>
      </c>
      <c r="M156" s="4">
        <f>SUM('Step 1'!M156:AJ156)</f>
        <v>16609</v>
      </c>
      <c r="N156" s="4">
        <f>SUM('Step 1'!N156:AK156)</f>
        <v>16579</v>
      </c>
      <c r="O156" s="4">
        <f>SUM('Step 1'!O156:AL156)</f>
        <v>16563</v>
      </c>
      <c r="P156" s="4">
        <f>SUM('Step 1'!P156:AM156)</f>
        <v>16538</v>
      </c>
      <c r="Q156" s="4">
        <f>SUM('Step 1'!Q156:AN156)</f>
        <v>16509</v>
      </c>
      <c r="R156" s="4">
        <f>SUM('Step 1'!R156:AO156)</f>
        <v>16457</v>
      </c>
      <c r="S156" s="4">
        <f>SUM('Step 1'!S156:AP156)</f>
        <v>16428</v>
      </c>
      <c r="T156" s="4">
        <f>SUM('Step 1'!T156:AQ156)</f>
        <v>16403</v>
      </c>
    </row>
    <row r="157" spans="1:20">
      <c r="A157" s="5" t="s">
        <v>154</v>
      </c>
      <c r="B157" s="4">
        <f>SUM('Step 1'!B157:Y157)</f>
        <v>3298</v>
      </c>
      <c r="C157" s="4">
        <f>SUM('Step 1'!C157:Z157)</f>
        <v>3296</v>
      </c>
      <c r="D157" s="4">
        <f>SUM('Step 1'!D157:AA157)</f>
        <v>3293</v>
      </c>
      <c r="E157" s="4">
        <f>SUM('Step 1'!E157:AB157)</f>
        <v>3288</v>
      </c>
      <c r="F157" s="4">
        <f>SUM('Step 1'!F157:AC157)</f>
        <v>3276</v>
      </c>
      <c r="G157" s="4">
        <f>SUM('Step 1'!G157:AD157)</f>
        <v>3266</v>
      </c>
      <c r="H157" s="4">
        <f>SUM('Step 1'!H157:AE157)</f>
        <v>3257</v>
      </c>
      <c r="I157" s="4">
        <f>SUM('Step 1'!I157:AF157)</f>
        <v>3249</v>
      </c>
      <c r="J157" s="4">
        <f>SUM('Step 1'!J157:AG157)</f>
        <v>3239</v>
      </c>
      <c r="K157" s="4">
        <f>SUM('Step 1'!K157:AH157)</f>
        <v>3226</v>
      </c>
      <c r="L157" s="4">
        <f>SUM('Step 1'!L157:AI157)</f>
        <v>3215</v>
      </c>
      <c r="M157" s="4">
        <f>SUM('Step 1'!M157:AJ157)</f>
        <v>3204</v>
      </c>
      <c r="N157" s="4">
        <f>SUM('Step 1'!N157:AK157)</f>
        <v>3194</v>
      </c>
      <c r="O157" s="4">
        <f>SUM('Step 1'!O157:AL157)</f>
        <v>3191</v>
      </c>
      <c r="P157" s="4">
        <f>SUM('Step 1'!P157:AM157)</f>
        <v>3189</v>
      </c>
      <c r="Q157" s="4">
        <f>SUM('Step 1'!Q157:AN157)</f>
        <v>3186</v>
      </c>
      <c r="R157" s="4">
        <f>SUM('Step 1'!R157:AO157)</f>
        <v>3178</v>
      </c>
      <c r="S157" s="4">
        <f>SUM('Step 1'!S157:AP157)</f>
        <v>3173</v>
      </c>
      <c r="T157" s="4">
        <f>SUM('Step 1'!T157:AQ157)</f>
        <v>3165</v>
      </c>
    </row>
    <row r="158" spans="1:20">
      <c r="A158" s="5" t="s">
        <v>155</v>
      </c>
      <c r="B158" s="4">
        <f>SUM('Step 1'!B158:Y158)</f>
        <v>25965</v>
      </c>
      <c r="C158" s="4">
        <f>SUM('Step 1'!C158:Z158)</f>
        <v>25945</v>
      </c>
      <c r="D158" s="4">
        <f>SUM('Step 1'!D158:AA158)</f>
        <v>25918</v>
      </c>
      <c r="E158" s="4">
        <f>SUM('Step 1'!E158:AB158)</f>
        <v>25885</v>
      </c>
      <c r="F158" s="4">
        <f>SUM('Step 1'!F158:AC158)</f>
        <v>25854</v>
      </c>
      <c r="G158" s="4">
        <f>SUM('Step 1'!G158:AD158)</f>
        <v>25809</v>
      </c>
      <c r="H158" s="4">
        <f>SUM('Step 1'!H158:AE158)</f>
        <v>25752</v>
      </c>
      <c r="I158" s="4">
        <f>SUM('Step 1'!I158:AF158)</f>
        <v>25664</v>
      </c>
      <c r="J158" s="4">
        <f>SUM('Step 1'!J158:AG158)</f>
        <v>25579</v>
      </c>
      <c r="K158" s="4">
        <f>SUM('Step 1'!K158:AH158)</f>
        <v>25487</v>
      </c>
      <c r="L158" s="4">
        <f>SUM('Step 1'!L158:AI158)</f>
        <v>25389</v>
      </c>
      <c r="M158" s="4">
        <f>SUM('Step 1'!M158:AJ158)</f>
        <v>25286</v>
      </c>
      <c r="N158" s="4">
        <f>SUM('Step 1'!N158:AK158)</f>
        <v>25167</v>
      </c>
      <c r="O158" s="4">
        <f>SUM('Step 1'!O158:AL158)</f>
        <v>25131</v>
      </c>
      <c r="P158" s="4">
        <f>SUM('Step 1'!P158:AM158)</f>
        <v>25088</v>
      </c>
      <c r="Q158" s="4">
        <f>SUM('Step 1'!Q158:AN158)</f>
        <v>25025</v>
      </c>
      <c r="R158" s="4">
        <f>SUM('Step 1'!R158:AO158)</f>
        <v>24973</v>
      </c>
      <c r="S158" s="4">
        <f>SUM('Step 1'!S158:AP158)</f>
        <v>24912</v>
      </c>
      <c r="T158" s="4">
        <f>SUM('Step 1'!T158:AQ158)</f>
        <v>24807</v>
      </c>
    </row>
    <row r="159" spans="1:20">
      <c r="A159" s="5" t="s">
        <v>156</v>
      </c>
      <c r="B159" s="4">
        <f>SUM('Step 1'!B159:Y159)</f>
        <v>7065</v>
      </c>
      <c r="C159" s="4">
        <f>SUM('Step 1'!C159:Z159)</f>
        <v>7057</v>
      </c>
      <c r="D159" s="4">
        <f>SUM('Step 1'!D159:AA159)</f>
        <v>7054</v>
      </c>
      <c r="E159" s="4">
        <f>SUM('Step 1'!E159:AB159)</f>
        <v>7049</v>
      </c>
      <c r="F159" s="4">
        <f>SUM('Step 1'!F159:AC159)</f>
        <v>7039</v>
      </c>
      <c r="G159" s="4">
        <f>SUM('Step 1'!G159:AD159)</f>
        <v>7025</v>
      </c>
      <c r="H159" s="4">
        <f>SUM('Step 1'!H159:AE159)</f>
        <v>7015</v>
      </c>
      <c r="I159" s="4">
        <f>SUM('Step 1'!I159:AF159)</f>
        <v>7007</v>
      </c>
      <c r="J159" s="4">
        <f>SUM('Step 1'!J159:AG159)</f>
        <v>6998</v>
      </c>
      <c r="K159" s="4">
        <f>SUM('Step 1'!K159:AH159)</f>
        <v>6988</v>
      </c>
      <c r="L159" s="4">
        <f>SUM('Step 1'!L159:AI159)</f>
        <v>6974</v>
      </c>
      <c r="M159" s="4">
        <f>SUM('Step 1'!M159:AJ159)</f>
        <v>6961</v>
      </c>
      <c r="N159" s="4">
        <f>SUM('Step 1'!N159:AK159)</f>
        <v>6944</v>
      </c>
      <c r="O159" s="4">
        <f>SUM('Step 1'!O159:AL159)</f>
        <v>6927</v>
      </c>
      <c r="P159" s="4">
        <f>SUM('Step 1'!P159:AM159)</f>
        <v>6912</v>
      </c>
      <c r="Q159" s="4">
        <f>SUM('Step 1'!Q159:AN159)</f>
        <v>6892</v>
      </c>
      <c r="R159" s="4">
        <f>SUM('Step 1'!R159:AO159)</f>
        <v>6875</v>
      </c>
      <c r="S159" s="4">
        <f>SUM('Step 1'!S159:AP159)</f>
        <v>6854</v>
      </c>
      <c r="T159" s="4">
        <f>SUM('Step 1'!T159:AQ159)</f>
        <v>6833</v>
      </c>
    </row>
    <row r="160" spans="1:20">
      <c r="A160" s="5" t="s">
        <v>157</v>
      </c>
      <c r="B160" s="4">
        <f>SUM('Step 1'!B160:Y160)</f>
        <v>26752</v>
      </c>
      <c r="C160" s="4">
        <f>SUM('Step 1'!C160:Z160)</f>
        <v>26709</v>
      </c>
      <c r="D160" s="4">
        <f>SUM('Step 1'!D160:AA160)</f>
        <v>26674</v>
      </c>
      <c r="E160" s="4">
        <f>SUM('Step 1'!E160:AB160)</f>
        <v>26637</v>
      </c>
      <c r="F160" s="4">
        <f>SUM('Step 1'!F160:AC160)</f>
        <v>26585</v>
      </c>
      <c r="G160" s="4">
        <f>SUM('Step 1'!G160:AD160)</f>
        <v>26548</v>
      </c>
      <c r="H160" s="4">
        <f>SUM('Step 1'!H160:AE160)</f>
        <v>26460</v>
      </c>
      <c r="I160" s="4">
        <f>SUM('Step 1'!I160:AF160)</f>
        <v>26389</v>
      </c>
      <c r="J160" s="4">
        <f>SUM('Step 1'!J160:AG160)</f>
        <v>26325</v>
      </c>
      <c r="K160" s="4">
        <f>SUM('Step 1'!K160:AH160)</f>
        <v>26266</v>
      </c>
      <c r="L160" s="4">
        <f>SUM('Step 1'!L160:AI160)</f>
        <v>26204</v>
      </c>
      <c r="M160" s="4">
        <f>SUM('Step 1'!M160:AJ160)</f>
        <v>26138</v>
      </c>
      <c r="N160" s="4">
        <f>SUM('Step 1'!N160:AK160)</f>
        <v>26063</v>
      </c>
      <c r="O160" s="4">
        <f>SUM('Step 1'!O160:AL160)</f>
        <v>26013</v>
      </c>
      <c r="P160" s="4">
        <f>SUM('Step 1'!P160:AM160)</f>
        <v>25976</v>
      </c>
      <c r="Q160" s="4">
        <f>SUM('Step 1'!Q160:AN160)</f>
        <v>25953</v>
      </c>
      <c r="R160" s="4">
        <f>SUM('Step 1'!R160:AO160)</f>
        <v>25915</v>
      </c>
      <c r="S160" s="4">
        <f>SUM('Step 1'!S160:AP160)</f>
        <v>25917</v>
      </c>
      <c r="T160" s="4">
        <f>SUM('Step 1'!T160:AQ160)</f>
        <v>25859</v>
      </c>
    </row>
    <row r="161" spans="1:20">
      <c r="A161" s="5" t="s">
        <v>158</v>
      </c>
      <c r="B161" s="4">
        <f>SUM('Step 1'!B161:Y161)</f>
        <v>23967</v>
      </c>
      <c r="C161" s="4">
        <f>SUM('Step 1'!C161:Z161)</f>
        <v>23963</v>
      </c>
      <c r="D161" s="4">
        <f>SUM('Step 1'!D161:AA161)</f>
        <v>23949</v>
      </c>
      <c r="E161" s="4">
        <f>SUM('Step 1'!E161:AB161)</f>
        <v>23931</v>
      </c>
      <c r="F161" s="4">
        <f>SUM('Step 1'!F161:AC161)</f>
        <v>23900</v>
      </c>
      <c r="G161" s="4">
        <f>SUM('Step 1'!G161:AD161)</f>
        <v>23883</v>
      </c>
      <c r="H161" s="4">
        <f>SUM('Step 1'!H161:AE161)</f>
        <v>23890</v>
      </c>
      <c r="I161" s="4">
        <f>SUM('Step 1'!I161:AF161)</f>
        <v>23907</v>
      </c>
      <c r="J161" s="4">
        <f>SUM('Step 1'!J161:AG161)</f>
        <v>23928</v>
      </c>
      <c r="K161" s="4">
        <f>SUM('Step 1'!K161:AH161)</f>
        <v>23937</v>
      </c>
      <c r="L161" s="4">
        <f>SUM('Step 1'!L161:AI161)</f>
        <v>23969</v>
      </c>
      <c r="M161" s="4">
        <f>SUM('Step 1'!M161:AJ161)</f>
        <v>23978</v>
      </c>
      <c r="N161" s="4">
        <f>SUM('Step 1'!N161:AK161)</f>
        <v>23980</v>
      </c>
      <c r="O161" s="4">
        <f>SUM('Step 1'!O161:AL161)</f>
        <v>23952</v>
      </c>
      <c r="P161" s="4">
        <f>SUM('Step 1'!P161:AM161)</f>
        <v>23911</v>
      </c>
      <c r="Q161" s="4">
        <f>SUM('Step 1'!Q161:AN161)</f>
        <v>23872</v>
      </c>
      <c r="R161" s="4">
        <f>SUM('Step 1'!R161:AO161)</f>
        <v>23847</v>
      </c>
      <c r="S161" s="4">
        <f>SUM('Step 1'!S161:AP161)</f>
        <v>23816</v>
      </c>
      <c r="T161" s="4">
        <f>SUM('Step 1'!T161:AQ161)</f>
        <v>23805</v>
      </c>
    </row>
    <row r="162" spans="1:20">
      <c r="A162" s="5" t="s">
        <v>159</v>
      </c>
      <c r="B162" s="4">
        <f>SUM('Step 1'!B162:Y162)</f>
        <v>49978</v>
      </c>
      <c r="C162" s="4">
        <f>SUM('Step 1'!C162:Z162)</f>
        <v>50014</v>
      </c>
      <c r="D162" s="4">
        <f>SUM('Step 1'!D162:AA162)</f>
        <v>50092</v>
      </c>
      <c r="E162" s="4">
        <f>SUM('Step 1'!E162:AB162)</f>
        <v>50155</v>
      </c>
      <c r="F162" s="4">
        <f>SUM('Step 1'!F162:AC162)</f>
        <v>50190</v>
      </c>
      <c r="G162" s="4">
        <f>SUM('Step 1'!G162:AD162)</f>
        <v>50235</v>
      </c>
      <c r="H162" s="4">
        <f>SUM('Step 1'!H162:AE162)</f>
        <v>50244</v>
      </c>
      <c r="I162" s="4">
        <f>SUM('Step 1'!I162:AF162)</f>
        <v>50239</v>
      </c>
      <c r="J162" s="4">
        <f>SUM('Step 1'!J162:AG162)</f>
        <v>50297</v>
      </c>
      <c r="K162" s="4">
        <f>SUM('Step 1'!K162:AH162)</f>
        <v>50386</v>
      </c>
      <c r="L162" s="4">
        <f>SUM('Step 1'!L162:AI162)</f>
        <v>50397</v>
      </c>
      <c r="M162" s="4">
        <f>SUM('Step 1'!M162:AJ162)</f>
        <v>50407</v>
      </c>
      <c r="N162" s="4">
        <f>SUM('Step 1'!N162:AK162)</f>
        <v>50404</v>
      </c>
      <c r="O162" s="4">
        <f>SUM('Step 1'!O162:AL162)</f>
        <v>50369</v>
      </c>
      <c r="P162" s="4">
        <f>SUM('Step 1'!P162:AM162)</f>
        <v>50356</v>
      </c>
      <c r="Q162" s="4">
        <f>SUM('Step 1'!Q162:AN162)</f>
        <v>50330</v>
      </c>
      <c r="R162" s="4">
        <f>SUM('Step 1'!R162:AO162)</f>
        <v>50279</v>
      </c>
      <c r="S162" s="4">
        <f>SUM('Step 1'!S162:AP162)</f>
        <v>50259</v>
      </c>
      <c r="T162" s="4">
        <f>SUM('Step 1'!T162:AQ162)</f>
        <v>50228</v>
      </c>
    </row>
    <row r="163" spans="1:20">
      <c r="A163" s="5" t="s">
        <v>160</v>
      </c>
      <c r="B163" s="4">
        <f>SUM('Step 1'!B163:Y163)</f>
        <v>22327</v>
      </c>
      <c r="C163" s="4">
        <f>SUM('Step 1'!C163:Z163)</f>
        <v>22327</v>
      </c>
      <c r="D163" s="4">
        <f>SUM('Step 1'!D163:AA163)</f>
        <v>22356</v>
      </c>
      <c r="E163" s="4">
        <f>SUM('Step 1'!E163:AB163)</f>
        <v>22366</v>
      </c>
      <c r="F163" s="4">
        <f>SUM('Step 1'!F163:AC163)</f>
        <v>22385</v>
      </c>
      <c r="G163" s="4">
        <f>SUM('Step 1'!G163:AD163)</f>
        <v>22387</v>
      </c>
      <c r="H163" s="4">
        <f>SUM('Step 1'!H163:AE163)</f>
        <v>22397</v>
      </c>
      <c r="I163" s="4">
        <f>SUM('Step 1'!I163:AF163)</f>
        <v>22406</v>
      </c>
      <c r="J163" s="4">
        <f>SUM('Step 1'!J163:AG163)</f>
        <v>22432</v>
      </c>
      <c r="K163" s="4">
        <f>SUM('Step 1'!K163:AH163)</f>
        <v>22452</v>
      </c>
      <c r="L163" s="4">
        <f>SUM('Step 1'!L163:AI163)</f>
        <v>22479</v>
      </c>
      <c r="M163" s="4">
        <f>SUM('Step 1'!M163:AJ163)</f>
        <v>22502</v>
      </c>
      <c r="N163" s="4">
        <f>SUM('Step 1'!N163:AK163)</f>
        <v>22535</v>
      </c>
      <c r="O163" s="4">
        <f>SUM('Step 1'!O163:AL163)</f>
        <v>22569</v>
      </c>
      <c r="P163" s="4">
        <f>SUM('Step 1'!P163:AM163)</f>
        <v>22608</v>
      </c>
      <c r="Q163" s="4">
        <f>SUM('Step 1'!Q163:AN163)</f>
        <v>22636</v>
      </c>
      <c r="R163" s="4">
        <f>SUM('Step 1'!R163:AO163)</f>
        <v>22641</v>
      </c>
      <c r="S163" s="4">
        <f>SUM('Step 1'!S163:AP163)</f>
        <v>22647</v>
      </c>
      <c r="T163" s="4">
        <f>SUM('Step 1'!T163:AQ163)</f>
        <v>22649</v>
      </c>
    </row>
    <row r="164" spans="1:20">
      <c r="A164" s="5" t="s">
        <v>161</v>
      </c>
      <c r="B164" s="4">
        <f>SUM('Step 1'!B164:Y164)</f>
        <v>334134</v>
      </c>
      <c r="C164" s="4">
        <f>SUM('Step 1'!C164:Z164)</f>
        <v>334403</v>
      </c>
      <c r="D164" s="4">
        <f>SUM('Step 1'!D164:AA164)</f>
        <v>334956</v>
      </c>
      <c r="E164" s="4">
        <f>SUM('Step 1'!E164:AB164)</f>
        <v>335303</v>
      </c>
      <c r="F164" s="4">
        <f>SUM('Step 1'!F164:AC164)</f>
        <v>335524</v>
      </c>
      <c r="G164" s="4">
        <f>SUM('Step 1'!G164:AD164)</f>
        <v>335683</v>
      </c>
      <c r="H164" s="4">
        <f>SUM('Step 1'!H164:AE164)</f>
        <v>335662</v>
      </c>
      <c r="I164" s="4">
        <f>SUM('Step 1'!I164:AF164)</f>
        <v>335578</v>
      </c>
      <c r="J164" s="4">
        <f>SUM('Step 1'!J164:AG164)</f>
        <v>335670</v>
      </c>
      <c r="K164" s="4">
        <f>SUM('Step 1'!K164:AH164)</f>
        <v>335841</v>
      </c>
      <c r="L164" s="4">
        <f>SUM('Step 1'!L164:AI164)</f>
        <v>335983</v>
      </c>
      <c r="M164" s="4">
        <f>SUM('Step 1'!M164:AJ164)</f>
        <v>336306</v>
      </c>
      <c r="N164" s="4">
        <f>SUM('Step 1'!N164:AK164)</f>
        <v>336407</v>
      </c>
      <c r="O164" s="4">
        <f>SUM('Step 1'!O164:AL164)</f>
        <v>336478</v>
      </c>
      <c r="P164" s="4">
        <f>SUM('Step 1'!P164:AM164)</f>
        <v>336670</v>
      </c>
      <c r="Q164" s="4">
        <f>SUM('Step 1'!Q164:AN164)</f>
        <v>336866</v>
      </c>
      <c r="R164" s="4">
        <f>SUM('Step 1'!R164:AO164)</f>
        <v>336645</v>
      </c>
      <c r="S164" s="4">
        <f>SUM('Step 1'!S164:AP164)</f>
        <v>336623</v>
      </c>
      <c r="T164" s="4">
        <f>SUM('Step 1'!T164:AQ164)</f>
        <v>336489</v>
      </c>
    </row>
    <row r="165" spans="1:20">
      <c r="A165" s="5" t="s">
        <v>162</v>
      </c>
      <c r="B165" s="4">
        <f>SUM('Step 1'!B165:Y165)</f>
        <v>11170</v>
      </c>
      <c r="C165" s="4">
        <f>SUM('Step 1'!C165:Z165)</f>
        <v>11176</v>
      </c>
      <c r="D165" s="4">
        <f>SUM('Step 1'!D165:AA165)</f>
        <v>11179</v>
      </c>
      <c r="E165" s="4">
        <f>SUM('Step 1'!E165:AB165)</f>
        <v>11180</v>
      </c>
      <c r="F165" s="4">
        <f>SUM('Step 1'!F165:AC165)</f>
        <v>11177</v>
      </c>
      <c r="G165" s="4">
        <f>SUM('Step 1'!G165:AD165)</f>
        <v>11191</v>
      </c>
      <c r="H165" s="4">
        <f>SUM('Step 1'!H165:AE165)</f>
        <v>11198</v>
      </c>
      <c r="I165" s="4">
        <f>SUM('Step 1'!I165:AF165)</f>
        <v>11194</v>
      </c>
      <c r="J165" s="4">
        <f>SUM('Step 1'!J165:AG165)</f>
        <v>11177</v>
      </c>
      <c r="K165" s="4">
        <f>SUM('Step 1'!K165:AH165)</f>
        <v>11170</v>
      </c>
      <c r="L165" s="4">
        <f>SUM('Step 1'!L165:AI165)</f>
        <v>11167</v>
      </c>
      <c r="M165" s="4">
        <f>SUM('Step 1'!M165:AJ165)</f>
        <v>11163</v>
      </c>
      <c r="N165" s="4">
        <f>SUM('Step 1'!N165:AK165)</f>
        <v>11157</v>
      </c>
      <c r="O165" s="4">
        <f>SUM('Step 1'!O165:AL165)</f>
        <v>11162</v>
      </c>
      <c r="P165" s="4">
        <f>SUM('Step 1'!P165:AM165)</f>
        <v>11156</v>
      </c>
      <c r="Q165" s="4">
        <f>SUM('Step 1'!Q165:AN165)</f>
        <v>11152</v>
      </c>
      <c r="R165" s="4">
        <f>SUM('Step 1'!R165:AO165)</f>
        <v>11160</v>
      </c>
      <c r="S165" s="4">
        <f>SUM('Step 1'!S165:AP165)</f>
        <v>11158</v>
      </c>
      <c r="T165" s="4">
        <f>SUM('Step 1'!T165:AQ165)</f>
        <v>11158</v>
      </c>
    </row>
    <row r="166" spans="1:20">
      <c r="A166" s="5" t="s">
        <v>163</v>
      </c>
      <c r="B166" s="4">
        <f>SUM('Step 1'!B166:Y166)</f>
        <v>80642</v>
      </c>
      <c r="C166" s="4">
        <f>SUM('Step 1'!C166:Z166)</f>
        <v>80591</v>
      </c>
      <c r="D166" s="4">
        <f>SUM('Step 1'!D166:AA166)</f>
        <v>80566</v>
      </c>
      <c r="E166" s="4">
        <f>SUM('Step 1'!E166:AB166)</f>
        <v>80518</v>
      </c>
      <c r="F166" s="4">
        <f>SUM('Step 1'!F166:AC166)</f>
        <v>80406</v>
      </c>
      <c r="G166" s="4">
        <f>SUM('Step 1'!G166:AD166)</f>
        <v>80322</v>
      </c>
      <c r="H166" s="4">
        <f>SUM('Step 1'!H166:AE166)</f>
        <v>80287</v>
      </c>
      <c r="I166" s="4">
        <f>SUM('Step 1'!I166:AF166)</f>
        <v>80269</v>
      </c>
      <c r="J166" s="4">
        <f>SUM('Step 1'!J166:AG166)</f>
        <v>80176</v>
      </c>
      <c r="K166" s="4">
        <f>SUM('Step 1'!K166:AH166)</f>
        <v>80121</v>
      </c>
      <c r="L166" s="4">
        <f>SUM('Step 1'!L166:AI166)</f>
        <v>80062</v>
      </c>
      <c r="M166" s="4">
        <f>SUM('Step 1'!M166:AJ166)</f>
        <v>79996</v>
      </c>
      <c r="N166" s="4">
        <f>SUM('Step 1'!N166:AK166)</f>
        <v>80077</v>
      </c>
      <c r="O166" s="4">
        <f>SUM('Step 1'!O166:AL166)</f>
        <v>80091</v>
      </c>
      <c r="P166" s="4">
        <f>SUM('Step 1'!P166:AM166)</f>
        <v>80098</v>
      </c>
      <c r="Q166" s="4">
        <f>SUM('Step 1'!Q166:AN166)</f>
        <v>80153</v>
      </c>
      <c r="R166" s="4">
        <f>SUM('Step 1'!R166:AO166)</f>
        <v>80224</v>
      </c>
      <c r="S166" s="4">
        <f>SUM('Step 1'!S166:AP166)</f>
        <v>80343</v>
      </c>
      <c r="T166" s="4">
        <f>SUM('Step 1'!T166:AQ166)</f>
        <v>80461</v>
      </c>
    </row>
    <row r="167" spans="1:20">
      <c r="A167" s="5" t="s">
        <v>164</v>
      </c>
      <c r="B167" s="4">
        <f>SUM('Step 1'!B167:Y167)</f>
        <v>780</v>
      </c>
      <c r="C167" s="4">
        <f>SUM('Step 1'!C167:Z167)</f>
        <v>779</v>
      </c>
      <c r="D167" s="4">
        <f>SUM('Step 1'!D167:AA167)</f>
        <v>779</v>
      </c>
      <c r="E167" s="4">
        <f>SUM('Step 1'!E167:AB167)</f>
        <v>773</v>
      </c>
      <c r="F167" s="4">
        <f>SUM('Step 1'!F167:AC167)</f>
        <v>765</v>
      </c>
      <c r="G167" s="4">
        <f>SUM('Step 1'!G167:AD167)</f>
        <v>763</v>
      </c>
      <c r="H167" s="4">
        <f>SUM('Step 1'!H167:AE167)</f>
        <v>758</v>
      </c>
      <c r="I167" s="4">
        <f>SUM('Step 1'!I167:AF167)</f>
        <v>753</v>
      </c>
      <c r="J167" s="4">
        <f>SUM('Step 1'!J167:AG167)</f>
        <v>749</v>
      </c>
      <c r="K167" s="4">
        <f>SUM('Step 1'!K167:AH167)</f>
        <v>743</v>
      </c>
      <c r="L167" s="4">
        <f>SUM('Step 1'!L167:AI167)</f>
        <v>740</v>
      </c>
      <c r="M167" s="4">
        <f>SUM('Step 1'!M167:AJ167)</f>
        <v>745</v>
      </c>
      <c r="N167" s="4">
        <f>SUM('Step 1'!N167:AK167)</f>
        <v>746</v>
      </c>
      <c r="O167" s="4">
        <f>SUM('Step 1'!O167:AL167)</f>
        <v>745</v>
      </c>
      <c r="P167" s="4">
        <f>SUM('Step 1'!P167:AM167)</f>
        <v>735</v>
      </c>
      <c r="Q167" s="4">
        <f>SUM('Step 1'!Q167:AN167)</f>
        <v>722</v>
      </c>
      <c r="R167" s="4">
        <f>SUM('Step 1'!R167:AO167)</f>
        <v>724</v>
      </c>
      <c r="S167" s="4">
        <f>SUM('Step 1'!S167:AP167)</f>
        <v>725</v>
      </c>
      <c r="T167" s="4">
        <f>SUM('Step 1'!T167:AQ167)</f>
        <v>724</v>
      </c>
    </row>
    <row r="168" spans="1:20">
      <c r="A168" s="5" t="s">
        <v>165</v>
      </c>
      <c r="B168" s="4">
        <f>SUM('Step 1'!B168:Y168)</f>
        <v>47579</v>
      </c>
      <c r="C168" s="4">
        <f>SUM('Step 1'!C168:Z168)</f>
        <v>47547</v>
      </c>
      <c r="D168" s="4">
        <f>SUM('Step 1'!D168:AA168)</f>
        <v>47530</v>
      </c>
      <c r="E168" s="4">
        <f>SUM('Step 1'!E168:AB168)</f>
        <v>47493</v>
      </c>
      <c r="F168" s="4">
        <f>SUM('Step 1'!F168:AC168)</f>
        <v>47457</v>
      </c>
      <c r="G168" s="4">
        <f>SUM('Step 1'!G168:AD168)</f>
        <v>47414</v>
      </c>
      <c r="H168" s="4">
        <f>SUM('Step 1'!H168:AE168)</f>
        <v>47358</v>
      </c>
      <c r="I168" s="4">
        <f>SUM('Step 1'!I168:AF168)</f>
        <v>47311</v>
      </c>
      <c r="J168" s="4">
        <f>SUM('Step 1'!J168:AG168)</f>
        <v>47270</v>
      </c>
      <c r="K168" s="4">
        <f>SUM('Step 1'!K168:AH168)</f>
        <v>47217</v>
      </c>
      <c r="L168" s="4">
        <f>SUM('Step 1'!L168:AI168)</f>
        <v>47171</v>
      </c>
      <c r="M168" s="4">
        <f>SUM('Step 1'!M168:AJ168)</f>
        <v>47120</v>
      </c>
      <c r="N168" s="4">
        <f>SUM('Step 1'!N168:AK168)</f>
        <v>47084</v>
      </c>
      <c r="O168" s="4">
        <f>SUM('Step 1'!O168:AL168)</f>
        <v>47030</v>
      </c>
      <c r="P168" s="4">
        <f>SUM('Step 1'!P168:AM168)</f>
        <v>46971</v>
      </c>
      <c r="Q168" s="4">
        <f>SUM('Step 1'!Q168:AN168)</f>
        <v>46917</v>
      </c>
      <c r="R168" s="4">
        <f>SUM('Step 1'!R168:AO168)</f>
        <v>46851</v>
      </c>
      <c r="S168" s="4">
        <f>SUM('Step 1'!S168:AP168)</f>
        <v>46793</v>
      </c>
      <c r="T168" s="4">
        <f>SUM('Step 1'!T168:AQ168)</f>
        <v>46742</v>
      </c>
    </row>
    <row r="169" spans="1:20">
      <c r="A169" s="5" t="s">
        <v>166</v>
      </c>
      <c r="B169" s="4">
        <f>SUM('Step 1'!B169:Y169)</f>
        <v>392160</v>
      </c>
      <c r="C169" s="4">
        <f>SUM('Step 1'!C169:Z169)</f>
        <v>391927</v>
      </c>
      <c r="D169" s="4">
        <f>SUM('Step 1'!D169:AA169)</f>
        <v>391753</v>
      </c>
      <c r="E169" s="4">
        <f>SUM('Step 1'!E169:AB169)</f>
        <v>391391</v>
      </c>
      <c r="F169" s="4">
        <f>SUM('Step 1'!F169:AC169)</f>
        <v>391009</v>
      </c>
      <c r="G169" s="4">
        <f>SUM('Step 1'!G169:AD169)</f>
        <v>390666</v>
      </c>
      <c r="H169" s="4">
        <f>SUM('Step 1'!H169:AE169)</f>
        <v>390202</v>
      </c>
      <c r="I169" s="4">
        <f>SUM('Step 1'!I169:AF169)</f>
        <v>389869</v>
      </c>
      <c r="J169" s="4">
        <f>SUM('Step 1'!J169:AG169)</f>
        <v>389535</v>
      </c>
      <c r="K169" s="4">
        <f>SUM('Step 1'!K169:AH169)</f>
        <v>389192</v>
      </c>
      <c r="L169" s="4">
        <f>SUM('Step 1'!L169:AI169)</f>
        <v>388772</v>
      </c>
      <c r="M169" s="4">
        <f>SUM('Step 1'!M169:AJ169)</f>
        <v>388410</v>
      </c>
      <c r="N169" s="4">
        <f>SUM('Step 1'!N169:AK169)</f>
        <v>388087</v>
      </c>
      <c r="O169" s="4">
        <f>SUM('Step 1'!O169:AL169)</f>
        <v>387713</v>
      </c>
      <c r="P169" s="4">
        <f>SUM('Step 1'!P169:AM169)</f>
        <v>387234</v>
      </c>
      <c r="Q169" s="4">
        <f>SUM('Step 1'!Q169:AN169)</f>
        <v>386807</v>
      </c>
      <c r="R169" s="4">
        <f>SUM('Step 1'!R169:AO169)</f>
        <v>386376</v>
      </c>
      <c r="S169" s="4">
        <f>SUM('Step 1'!S169:AP169)</f>
        <v>385971</v>
      </c>
      <c r="T169" s="4">
        <f>SUM('Step 1'!T169:AQ169)</f>
        <v>385634</v>
      </c>
    </row>
    <row r="170" spans="1:20">
      <c r="A170" s="5" t="s">
        <v>167</v>
      </c>
      <c r="B170" s="4">
        <f>SUM('Step 1'!B170:Y170)</f>
        <v>13997</v>
      </c>
      <c r="C170" s="4">
        <f>SUM('Step 1'!C170:Z170)</f>
        <v>13981</v>
      </c>
      <c r="D170" s="4">
        <f>SUM('Step 1'!D170:AA170)</f>
        <v>13967</v>
      </c>
      <c r="E170" s="4">
        <f>SUM('Step 1'!E170:AB170)</f>
        <v>13943</v>
      </c>
      <c r="F170" s="4">
        <f>SUM('Step 1'!F170:AC170)</f>
        <v>13925</v>
      </c>
      <c r="G170" s="4">
        <f>SUM('Step 1'!G170:AD170)</f>
        <v>13914</v>
      </c>
      <c r="H170" s="4">
        <f>SUM('Step 1'!H170:AE170)</f>
        <v>13907</v>
      </c>
      <c r="I170" s="4">
        <f>SUM('Step 1'!I170:AF170)</f>
        <v>13909</v>
      </c>
      <c r="J170" s="4">
        <f>SUM('Step 1'!J170:AG170)</f>
        <v>13905</v>
      </c>
      <c r="K170" s="4">
        <f>SUM('Step 1'!K170:AH170)</f>
        <v>13905</v>
      </c>
      <c r="L170" s="4">
        <f>SUM('Step 1'!L170:AI170)</f>
        <v>13899</v>
      </c>
      <c r="M170" s="4">
        <f>SUM('Step 1'!M170:AJ170)</f>
        <v>13893</v>
      </c>
      <c r="N170" s="4">
        <f>SUM('Step 1'!N170:AK170)</f>
        <v>13912</v>
      </c>
      <c r="O170" s="4">
        <f>SUM('Step 1'!O170:AL170)</f>
        <v>13919</v>
      </c>
      <c r="P170" s="4">
        <f>SUM('Step 1'!P170:AM170)</f>
        <v>13915</v>
      </c>
      <c r="Q170" s="4">
        <f>SUM('Step 1'!Q170:AN170)</f>
        <v>13915</v>
      </c>
      <c r="R170" s="4">
        <f>SUM('Step 1'!R170:AO170)</f>
        <v>13942</v>
      </c>
      <c r="S170" s="4">
        <f>SUM('Step 1'!S170:AP170)</f>
        <v>13953</v>
      </c>
      <c r="T170" s="4">
        <f>SUM('Step 1'!T170:AQ170)</f>
        <v>13970</v>
      </c>
    </row>
    <row r="171" spans="1:20">
      <c r="A171" s="5" t="s">
        <v>168</v>
      </c>
      <c r="B171" s="4">
        <f>SUM('Step 1'!B171:Y171)</f>
        <v>359089</v>
      </c>
      <c r="C171" s="4">
        <f>SUM('Step 1'!C171:Z171)</f>
        <v>359349</v>
      </c>
      <c r="D171" s="4">
        <f>SUM('Step 1'!D171:AA171)</f>
        <v>359869</v>
      </c>
      <c r="E171" s="4">
        <f>SUM('Step 1'!E171:AB171)</f>
        <v>360181</v>
      </c>
      <c r="F171" s="4">
        <f>SUM('Step 1'!F171:AC171)</f>
        <v>360347</v>
      </c>
      <c r="G171" s="4">
        <f>SUM('Step 1'!G171:AD171)</f>
        <v>360461</v>
      </c>
      <c r="H171" s="4">
        <f>SUM('Step 1'!H171:AE171)</f>
        <v>360432</v>
      </c>
      <c r="I171" s="4">
        <f>SUM('Step 1'!I171:AF171)</f>
        <v>360324</v>
      </c>
      <c r="J171" s="4">
        <f>SUM('Step 1'!J171:AG171)</f>
        <v>360382</v>
      </c>
      <c r="K171" s="4">
        <f>SUM('Step 1'!K171:AH171)</f>
        <v>360551</v>
      </c>
      <c r="L171" s="4">
        <f>SUM('Step 1'!L171:AI171)</f>
        <v>360721</v>
      </c>
      <c r="M171" s="4">
        <f>SUM('Step 1'!M171:AJ171)</f>
        <v>361045</v>
      </c>
      <c r="N171" s="4">
        <f>SUM('Step 1'!N171:AK171)</f>
        <v>361093</v>
      </c>
      <c r="O171" s="4">
        <f>SUM('Step 1'!O171:AL171)</f>
        <v>361125</v>
      </c>
      <c r="P171" s="4">
        <f>SUM('Step 1'!P171:AM171)</f>
        <v>361258</v>
      </c>
      <c r="Q171" s="4">
        <f>SUM('Step 1'!Q171:AN171)</f>
        <v>361407</v>
      </c>
      <c r="R171" s="4">
        <f>SUM('Step 1'!R171:AO171)</f>
        <v>361126</v>
      </c>
      <c r="S171" s="4">
        <f>SUM('Step 1'!S171:AP171)</f>
        <v>361088</v>
      </c>
      <c r="T171" s="4">
        <f>SUM('Step 1'!T171:AQ171)</f>
        <v>360963</v>
      </c>
    </row>
    <row r="172" spans="1:20">
      <c r="A172" s="5" t="s">
        <v>169</v>
      </c>
      <c r="B172" s="4">
        <f>SUM('Step 1'!B172:Y172)</f>
        <v>17064</v>
      </c>
      <c r="C172" s="4">
        <f>SUM('Step 1'!C172:Z172)</f>
        <v>17058</v>
      </c>
      <c r="D172" s="4">
        <f>SUM('Step 1'!D172:AA172)</f>
        <v>17039</v>
      </c>
      <c r="E172" s="4">
        <f>SUM('Step 1'!E172:AB172)</f>
        <v>17021</v>
      </c>
      <c r="F172" s="4">
        <f>SUM('Step 1'!F172:AC172)</f>
        <v>16981</v>
      </c>
      <c r="G172" s="4">
        <f>SUM('Step 1'!G172:AD172)</f>
        <v>16933</v>
      </c>
      <c r="H172" s="4">
        <f>SUM('Step 1'!H172:AE172)</f>
        <v>16870</v>
      </c>
      <c r="I172" s="4">
        <f>SUM('Step 1'!I172:AF172)</f>
        <v>16803</v>
      </c>
      <c r="J172" s="4">
        <f>SUM('Step 1'!J172:AG172)</f>
        <v>16746</v>
      </c>
      <c r="K172" s="4">
        <f>SUM('Step 1'!K172:AH172)</f>
        <v>16694</v>
      </c>
      <c r="L172" s="4">
        <f>SUM('Step 1'!L172:AI172)</f>
        <v>16625</v>
      </c>
      <c r="M172" s="4">
        <f>SUM('Step 1'!M172:AJ172)</f>
        <v>16554</v>
      </c>
      <c r="N172" s="4">
        <f>SUM('Step 1'!N172:AK172)</f>
        <v>16484</v>
      </c>
      <c r="O172" s="4">
        <f>SUM('Step 1'!O172:AL172)</f>
        <v>16465</v>
      </c>
      <c r="P172" s="4">
        <f>SUM('Step 1'!P172:AM172)</f>
        <v>16449</v>
      </c>
      <c r="Q172" s="4">
        <f>SUM('Step 1'!Q172:AN172)</f>
        <v>16415</v>
      </c>
      <c r="R172" s="4">
        <f>SUM('Step 1'!R172:AO172)</f>
        <v>16374</v>
      </c>
      <c r="S172" s="4">
        <f>SUM('Step 1'!S172:AP172)</f>
        <v>16336</v>
      </c>
      <c r="T172" s="4">
        <f>SUM('Step 1'!T172:AQ172)</f>
        <v>16282</v>
      </c>
    </row>
    <row r="173" spans="1:20">
      <c r="A173" s="5" t="s">
        <v>170</v>
      </c>
      <c r="B173" s="4">
        <f>SUM('Step 1'!B173:Y173)</f>
        <v>9245</v>
      </c>
      <c r="C173" s="4">
        <f>SUM('Step 1'!C173:Z173)</f>
        <v>9229</v>
      </c>
      <c r="D173" s="4">
        <f>SUM('Step 1'!D173:AA173)</f>
        <v>9217</v>
      </c>
      <c r="E173" s="4">
        <f>SUM('Step 1'!E173:AB173)</f>
        <v>9202</v>
      </c>
      <c r="F173" s="4">
        <f>SUM('Step 1'!F173:AC173)</f>
        <v>9183</v>
      </c>
      <c r="G173" s="4">
        <f>SUM('Step 1'!G173:AD173)</f>
        <v>9166</v>
      </c>
      <c r="H173" s="4">
        <f>SUM('Step 1'!H173:AE173)</f>
        <v>9156</v>
      </c>
      <c r="I173" s="4">
        <f>SUM('Step 1'!I173:AF173)</f>
        <v>9130</v>
      </c>
      <c r="J173" s="4">
        <f>SUM('Step 1'!J173:AG173)</f>
        <v>9104</v>
      </c>
      <c r="K173" s="4">
        <f>SUM('Step 1'!K173:AH173)</f>
        <v>9084</v>
      </c>
      <c r="L173" s="4">
        <f>SUM('Step 1'!L173:AI173)</f>
        <v>9057</v>
      </c>
      <c r="M173" s="4">
        <f>SUM('Step 1'!M173:AJ173)</f>
        <v>9024</v>
      </c>
      <c r="N173" s="4">
        <f>SUM('Step 1'!N173:AK173)</f>
        <v>8989</v>
      </c>
      <c r="O173" s="4">
        <f>SUM('Step 1'!O173:AL173)</f>
        <v>8987</v>
      </c>
      <c r="P173" s="4">
        <f>SUM('Step 1'!P173:AM173)</f>
        <v>8979</v>
      </c>
      <c r="Q173" s="4">
        <f>SUM('Step 1'!Q173:AN173)</f>
        <v>8969</v>
      </c>
      <c r="R173" s="4">
        <f>SUM('Step 1'!R173:AO173)</f>
        <v>8960</v>
      </c>
      <c r="S173" s="4">
        <f>SUM('Step 1'!S173:AP173)</f>
        <v>8949</v>
      </c>
      <c r="T173" s="4">
        <f>SUM('Step 1'!T173:AQ173)</f>
        <v>8919</v>
      </c>
    </row>
    <row r="174" spans="1:20">
      <c r="A174" s="5" t="s">
        <v>171</v>
      </c>
      <c r="B174" s="4">
        <f>SUM('Step 1'!B174:Y174)</f>
        <v>18932</v>
      </c>
      <c r="C174" s="4">
        <f>SUM('Step 1'!C174:Z174)</f>
        <v>18917</v>
      </c>
      <c r="D174" s="4">
        <f>SUM('Step 1'!D174:AA174)</f>
        <v>18893</v>
      </c>
      <c r="E174" s="4">
        <f>SUM('Step 1'!E174:AB174)</f>
        <v>18845</v>
      </c>
      <c r="F174" s="4">
        <f>SUM('Step 1'!F174:AC174)</f>
        <v>18776</v>
      </c>
      <c r="G174" s="4">
        <f>SUM('Step 1'!G174:AD174)</f>
        <v>18752</v>
      </c>
      <c r="H174" s="4">
        <f>SUM('Step 1'!H174:AE174)</f>
        <v>18734</v>
      </c>
      <c r="I174" s="4">
        <f>SUM('Step 1'!I174:AF174)</f>
        <v>18728</v>
      </c>
      <c r="J174" s="4">
        <f>SUM('Step 1'!J174:AG174)</f>
        <v>18724</v>
      </c>
      <c r="K174" s="4">
        <f>SUM('Step 1'!K174:AH174)</f>
        <v>18702</v>
      </c>
      <c r="L174" s="4">
        <f>SUM('Step 1'!L174:AI174)</f>
        <v>18693</v>
      </c>
      <c r="M174" s="4">
        <f>SUM('Step 1'!M174:AJ174)</f>
        <v>18672</v>
      </c>
      <c r="N174" s="4">
        <f>SUM('Step 1'!N174:AK174)</f>
        <v>18661</v>
      </c>
      <c r="O174" s="4">
        <f>SUM('Step 1'!O174:AL174)</f>
        <v>18636</v>
      </c>
      <c r="P174" s="4">
        <f>SUM('Step 1'!P174:AM174)</f>
        <v>18601</v>
      </c>
      <c r="Q174" s="4">
        <f>SUM('Step 1'!Q174:AN174)</f>
        <v>18542</v>
      </c>
      <c r="R174" s="4">
        <f>SUM('Step 1'!R174:AO174)</f>
        <v>18490</v>
      </c>
      <c r="S174" s="4">
        <f>SUM('Step 1'!S174:AP174)</f>
        <v>18465</v>
      </c>
      <c r="T174" s="4">
        <f>SUM('Step 1'!T174:AQ174)</f>
        <v>18445</v>
      </c>
    </row>
    <row r="175" spans="1:20">
      <c r="A175" s="5" t="s">
        <v>172</v>
      </c>
      <c r="B175" s="4">
        <f>SUM('Step 1'!B175:Y175)</f>
        <v>9000</v>
      </c>
      <c r="C175" s="4">
        <f>SUM('Step 1'!C175:Z175)</f>
        <v>8988</v>
      </c>
      <c r="D175" s="4">
        <f>SUM('Step 1'!D175:AA175)</f>
        <v>8985</v>
      </c>
      <c r="E175" s="4">
        <f>SUM('Step 1'!E175:AB175)</f>
        <v>8978</v>
      </c>
      <c r="F175" s="4">
        <f>SUM('Step 1'!F175:AC175)</f>
        <v>8966</v>
      </c>
      <c r="G175" s="4">
        <f>SUM('Step 1'!G175:AD175)</f>
        <v>8946</v>
      </c>
      <c r="H175" s="4">
        <f>SUM('Step 1'!H175:AE175)</f>
        <v>8935</v>
      </c>
      <c r="I175" s="4">
        <f>SUM('Step 1'!I175:AF175)</f>
        <v>8927</v>
      </c>
      <c r="J175" s="4">
        <f>SUM('Step 1'!J175:AG175)</f>
        <v>8922</v>
      </c>
      <c r="K175" s="4">
        <f>SUM('Step 1'!K175:AH175)</f>
        <v>8902</v>
      </c>
      <c r="L175" s="4">
        <f>SUM('Step 1'!L175:AI175)</f>
        <v>8888</v>
      </c>
      <c r="M175" s="4">
        <f>SUM('Step 1'!M175:AJ175)</f>
        <v>8879</v>
      </c>
      <c r="N175" s="4">
        <f>SUM('Step 1'!N175:AK175)</f>
        <v>8866</v>
      </c>
      <c r="O175" s="4">
        <f>SUM('Step 1'!O175:AL175)</f>
        <v>8843</v>
      </c>
      <c r="P175" s="4">
        <f>SUM('Step 1'!P175:AM175)</f>
        <v>8828</v>
      </c>
      <c r="Q175" s="4">
        <f>SUM('Step 1'!Q175:AN175)</f>
        <v>8807</v>
      </c>
      <c r="R175" s="4">
        <f>SUM('Step 1'!R175:AO175)</f>
        <v>8789</v>
      </c>
      <c r="S175" s="4">
        <f>SUM('Step 1'!S175:AP175)</f>
        <v>8770</v>
      </c>
      <c r="T175" s="4">
        <f>SUM('Step 1'!T175:AQ175)</f>
        <v>8747</v>
      </c>
    </row>
    <row r="176" spans="1:20">
      <c r="A176" s="5" t="s">
        <v>173</v>
      </c>
      <c r="B176" s="4">
        <f>SUM('Step 1'!B176:Y176)</f>
        <v>5803</v>
      </c>
      <c r="C176" s="4">
        <f>SUM('Step 1'!C176:Z176)</f>
        <v>5799</v>
      </c>
      <c r="D176" s="4">
        <f>SUM('Step 1'!D176:AA176)</f>
        <v>5797</v>
      </c>
      <c r="E176" s="4">
        <f>SUM('Step 1'!E176:AB176)</f>
        <v>5786</v>
      </c>
      <c r="F176" s="4">
        <f>SUM('Step 1'!F176:AC176)</f>
        <v>5764</v>
      </c>
      <c r="G176" s="4">
        <f>SUM('Step 1'!G176:AD176)</f>
        <v>5752</v>
      </c>
      <c r="H176" s="4">
        <f>SUM('Step 1'!H176:AE176)</f>
        <v>5745</v>
      </c>
      <c r="I176" s="4">
        <f>SUM('Step 1'!I176:AF176)</f>
        <v>5733</v>
      </c>
      <c r="J176" s="4">
        <f>SUM('Step 1'!J176:AG176)</f>
        <v>5724</v>
      </c>
      <c r="K176" s="4">
        <f>SUM('Step 1'!K176:AH176)</f>
        <v>5705</v>
      </c>
      <c r="L176" s="4">
        <f>SUM('Step 1'!L176:AI176)</f>
        <v>5698</v>
      </c>
      <c r="M176" s="4">
        <f>SUM('Step 1'!M176:AJ176)</f>
        <v>5688</v>
      </c>
      <c r="N176" s="4">
        <f>SUM('Step 1'!N176:AK176)</f>
        <v>5679</v>
      </c>
      <c r="O176" s="4">
        <f>SUM('Step 1'!O176:AL176)</f>
        <v>5667</v>
      </c>
      <c r="P176" s="4">
        <f>SUM('Step 1'!P176:AM176)</f>
        <v>5661</v>
      </c>
      <c r="Q176" s="4">
        <f>SUM('Step 1'!Q176:AN176)</f>
        <v>5658</v>
      </c>
      <c r="R176" s="4">
        <f>SUM('Step 1'!R176:AO176)</f>
        <v>5646</v>
      </c>
      <c r="S176" s="4">
        <f>SUM('Step 1'!S176:AP176)</f>
        <v>5634</v>
      </c>
      <c r="T176" s="4">
        <f>SUM('Step 1'!T176:AQ176)</f>
        <v>5625</v>
      </c>
    </row>
    <row r="177" spans="1:20">
      <c r="A177" s="5" t="s">
        <v>174</v>
      </c>
      <c r="B177" s="4">
        <f>SUM('Step 1'!B177:Y177)</f>
        <v>8692</v>
      </c>
      <c r="C177" s="4">
        <f>SUM('Step 1'!C177:Z177)</f>
        <v>8655</v>
      </c>
      <c r="D177" s="4">
        <f>SUM('Step 1'!D177:AA177)</f>
        <v>8618</v>
      </c>
      <c r="E177" s="4">
        <f>SUM('Step 1'!E177:AB177)</f>
        <v>8592</v>
      </c>
      <c r="F177" s="4">
        <f>SUM('Step 1'!F177:AC177)</f>
        <v>8562</v>
      </c>
      <c r="G177" s="4">
        <f>SUM('Step 1'!G177:AD177)</f>
        <v>8533</v>
      </c>
      <c r="H177" s="4">
        <f>SUM('Step 1'!H177:AE177)</f>
        <v>8502</v>
      </c>
      <c r="I177" s="4">
        <f>SUM('Step 1'!I177:AF177)</f>
        <v>8480</v>
      </c>
      <c r="J177" s="4">
        <f>SUM('Step 1'!J177:AG177)</f>
        <v>8457</v>
      </c>
      <c r="K177" s="4">
        <f>SUM('Step 1'!K177:AH177)</f>
        <v>8419</v>
      </c>
      <c r="L177" s="4">
        <f>SUM('Step 1'!L177:AI177)</f>
        <v>8387</v>
      </c>
      <c r="M177" s="4">
        <f>SUM('Step 1'!M177:AJ177)</f>
        <v>8354</v>
      </c>
      <c r="N177" s="4">
        <f>SUM('Step 1'!N177:AK177)</f>
        <v>8323</v>
      </c>
      <c r="O177" s="4">
        <f>SUM('Step 1'!O177:AL177)</f>
        <v>8299</v>
      </c>
      <c r="P177" s="4">
        <f>SUM('Step 1'!P177:AM177)</f>
        <v>8276</v>
      </c>
      <c r="Q177" s="4">
        <f>SUM('Step 1'!Q177:AN177)</f>
        <v>8254</v>
      </c>
      <c r="R177" s="4">
        <f>SUM('Step 1'!R177:AO177)</f>
        <v>8236</v>
      </c>
      <c r="S177" s="4">
        <f>SUM('Step 1'!S177:AP177)</f>
        <v>8200</v>
      </c>
      <c r="T177" s="4">
        <f>SUM('Step 1'!T177:AQ177)</f>
        <v>8165</v>
      </c>
    </row>
    <row r="178" spans="1:20">
      <c r="A178" s="5" t="s">
        <v>175</v>
      </c>
      <c r="B178" s="4">
        <f>SUM('Step 1'!B178:Y178)</f>
        <v>45234</v>
      </c>
      <c r="C178" s="4">
        <f>SUM('Step 1'!C178:Z178)</f>
        <v>45220</v>
      </c>
      <c r="D178" s="4">
        <f>SUM('Step 1'!D178:AA178)</f>
        <v>45203</v>
      </c>
      <c r="E178" s="4">
        <f>SUM('Step 1'!E178:AB178)</f>
        <v>45155</v>
      </c>
      <c r="F178" s="4">
        <f>SUM('Step 1'!F178:AC178)</f>
        <v>45091</v>
      </c>
      <c r="G178" s="4">
        <f>SUM('Step 1'!G178:AD178)</f>
        <v>45041</v>
      </c>
      <c r="H178" s="4">
        <f>SUM('Step 1'!H178:AE178)</f>
        <v>45015</v>
      </c>
      <c r="I178" s="4">
        <f>SUM('Step 1'!I178:AF178)</f>
        <v>44970</v>
      </c>
      <c r="J178" s="4">
        <f>SUM('Step 1'!J178:AG178)</f>
        <v>44898</v>
      </c>
      <c r="K178" s="4">
        <f>SUM('Step 1'!K178:AH178)</f>
        <v>44863</v>
      </c>
      <c r="L178" s="4">
        <f>SUM('Step 1'!L178:AI178)</f>
        <v>44849</v>
      </c>
      <c r="M178" s="4">
        <f>SUM('Step 1'!M178:AJ178)</f>
        <v>44835</v>
      </c>
      <c r="N178" s="4">
        <f>SUM('Step 1'!N178:AK178)</f>
        <v>44813</v>
      </c>
      <c r="O178" s="4">
        <f>SUM('Step 1'!O178:AL178)</f>
        <v>44744</v>
      </c>
      <c r="P178" s="4">
        <f>SUM('Step 1'!P178:AM178)</f>
        <v>44654</v>
      </c>
      <c r="Q178" s="4">
        <f>SUM('Step 1'!Q178:AN178)</f>
        <v>44570</v>
      </c>
      <c r="R178" s="4">
        <f>SUM('Step 1'!R178:AO178)</f>
        <v>44501</v>
      </c>
      <c r="S178" s="4">
        <f>SUM('Step 1'!S178:AP178)</f>
        <v>44459</v>
      </c>
      <c r="T178" s="4">
        <f>SUM('Step 1'!T178:AQ178)</f>
        <v>44413</v>
      </c>
    </row>
    <row r="179" spans="1:20">
      <c r="A179" s="5" t="s">
        <v>176</v>
      </c>
      <c r="B179" s="4">
        <f>SUM('Step 1'!B179:Y179)</f>
        <v>19086</v>
      </c>
      <c r="C179" s="4">
        <f>SUM('Step 1'!C179:Z179)</f>
        <v>19059</v>
      </c>
      <c r="D179" s="4">
        <f>SUM('Step 1'!D179:AA179)</f>
        <v>19038</v>
      </c>
      <c r="E179" s="4">
        <f>SUM('Step 1'!E179:AB179)</f>
        <v>19010</v>
      </c>
      <c r="F179" s="4">
        <f>SUM('Step 1'!F179:AC179)</f>
        <v>18990</v>
      </c>
      <c r="G179" s="4">
        <f>SUM('Step 1'!G179:AD179)</f>
        <v>18969</v>
      </c>
      <c r="H179" s="4">
        <f>SUM('Step 1'!H179:AE179)</f>
        <v>18945</v>
      </c>
      <c r="I179" s="4">
        <f>SUM('Step 1'!I179:AF179)</f>
        <v>18930</v>
      </c>
      <c r="J179" s="4">
        <f>SUM('Step 1'!J179:AG179)</f>
        <v>18928</v>
      </c>
      <c r="K179" s="4">
        <f>SUM('Step 1'!K179:AH179)</f>
        <v>18908</v>
      </c>
      <c r="L179" s="4">
        <f>SUM('Step 1'!L179:AI179)</f>
        <v>18907</v>
      </c>
      <c r="M179" s="4">
        <f>SUM('Step 1'!M179:AJ179)</f>
        <v>18900</v>
      </c>
      <c r="N179" s="4">
        <f>SUM('Step 1'!N179:AK179)</f>
        <v>18919</v>
      </c>
      <c r="O179" s="4">
        <f>SUM('Step 1'!O179:AL179)</f>
        <v>18936</v>
      </c>
      <c r="P179" s="4">
        <f>SUM('Step 1'!P179:AM179)</f>
        <v>18948</v>
      </c>
      <c r="Q179" s="4">
        <f>SUM('Step 1'!Q179:AN179)</f>
        <v>18959</v>
      </c>
      <c r="R179" s="4">
        <f>SUM('Step 1'!R179:AO179)</f>
        <v>18973</v>
      </c>
      <c r="S179" s="4">
        <f>SUM('Step 1'!S179:AP179)</f>
        <v>18991</v>
      </c>
      <c r="T179" s="4">
        <f>SUM('Step 1'!T179:AQ179)</f>
        <v>19015</v>
      </c>
    </row>
    <row r="180" spans="1:20">
      <c r="A180" s="5" t="s">
        <v>177</v>
      </c>
      <c r="B180" s="4">
        <f>SUM('Step 1'!B180:Y180)</f>
        <v>7536</v>
      </c>
      <c r="C180" s="4">
        <f>SUM('Step 1'!C180:Z180)</f>
        <v>7528</v>
      </c>
      <c r="D180" s="4">
        <f>SUM('Step 1'!D180:AA180)</f>
        <v>7520</v>
      </c>
      <c r="E180" s="4">
        <f>SUM('Step 1'!E180:AB180)</f>
        <v>7511</v>
      </c>
      <c r="F180" s="4">
        <f>SUM('Step 1'!F180:AC180)</f>
        <v>7487</v>
      </c>
      <c r="G180" s="4">
        <f>SUM('Step 1'!G180:AD180)</f>
        <v>7473</v>
      </c>
      <c r="H180" s="4">
        <f>SUM('Step 1'!H180:AE180)</f>
        <v>7463</v>
      </c>
      <c r="I180" s="4">
        <f>SUM('Step 1'!I180:AF180)</f>
        <v>7458</v>
      </c>
      <c r="J180" s="4">
        <f>SUM('Step 1'!J180:AG180)</f>
        <v>7453</v>
      </c>
      <c r="K180" s="4">
        <f>SUM('Step 1'!K180:AH180)</f>
        <v>7452</v>
      </c>
      <c r="L180" s="4">
        <f>SUM('Step 1'!L180:AI180)</f>
        <v>7445</v>
      </c>
      <c r="M180" s="4">
        <f>SUM('Step 1'!M180:AJ180)</f>
        <v>7434</v>
      </c>
      <c r="N180" s="4">
        <f>SUM('Step 1'!N180:AK180)</f>
        <v>7429</v>
      </c>
      <c r="O180" s="4">
        <f>SUM('Step 1'!O180:AL180)</f>
        <v>7421</v>
      </c>
      <c r="P180" s="4">
        <f>SUM('Step 1'!P180:AM180)</f>
        <v>7406</v>
      </c>
      <c r="Q180" s="4">
        <f>SUM('Step 1'!Q180:AN180)</f>
        <v>7390</v>
      </c>
      <c r="R180" s="4">
        <f>SUM('Step 1'!R180:AO180)</f>
        <v>7363</v>
      </c>
      <c r="S180" s="4">
        <f>SUM('Step 1'!S180:AP180)</f>
        <v>7350</v>
      </c>
      <c r="T180" s="4">
        <f>SUM('Step 1'!T180:AQ180)</f>
        <v>7341</v>
      </c>
    </row>
    <row r="181" spans="1:20">
      <c r="A181" s="5" t="s">
        <v>178</v>
      </c>
      <c r="B181" s="4">
        <f>SUM('Step 1'!B181:Y181)</f>
        <v>13803</v>
      </c>
      <c r="C181" s="4">
        <f>SUM('Step 1'!C181:Z181)</f>
        <v>13806</v>
      </c>
      <c r="D181" s="4">
        <f>SUM('Step 1'!D181:AA181)</f>
        <v>13810</v>
      </c>
      <c r="E181" s="4">
        <f>SUM('Step 1'!E181:AB181)</f>
        <v>13806</v>
      </c>
      <c r="F181" s="4">
        <f>SUM('Step 1'!F181:AC181)</f>
        <v>13799</v>
      </c>
      <c r="G181" s="4">
        <f>SUM('Step 1'!G181:AD181)</f>
        <v>13795</v>
      </c>
      <c r="H181" s="4">
        <f>SUM('Step 1'!H181:AE181)</f>
        <v>13782</v>
      </c>
      <c r="I181" s="4">
        <f>SUM('Step 1'!I181:AF181)</f>
        <v>13773</v>
      </c>
      <c r="J181" s="4">
        <f>SUM('Step 1'!J181:AG181)</f>
        <v>13760</v>
      </c>
      <c r="K181" s="4">
        <f>SUM('Step 1'!K181:AH181)</f>
        <v>13745</v>
      </c>
      <c r="L181" s="4">
        <f>SUM('Step 1'!L181:AI181)</f>
        <v>13730</v>
      </c>
      <c r="M181" s="4">
        <f>SUM('Step 1'!M181:AJ181)</f>
        <v>13714</v>
      </c>
      <c r="N181" s="4">
        <f>SUM('Step 1'!N181:AK181)</f>
        <v>13700</v>
      </c>
      <c r="O181" s="4">
        <f>SUM('Step 1'!O181:AL181)</f>
        <v>13681</v>
      </c>
      <c r="P181" s="4">
        <f>SUM('Step 1'!P181:AM181)</f>
        <v>13667</v>
      </c>
      <c r="Q181" s="4">
        <f>SUM('Step 1'!Q181:AN181)</f>
        <v>13652</v>
      </c>
      <c r="R181" s="4">
        <f>SUM('Step 1'!R181:AO181)</f>
        <v>13638</v>
      </c>
      <c r="S181" s="4">
        <f>SUM('Step 1'!S181:AP181)</f>
        <v>13623</v>
      </c>
      <c r="T181" s="4">
        <f>SUM('Step 1'!T181:AQ181)</f>
        <v>13612</v>
      </c>
    </row>
    <row r="182" spans="1:20">
      <c r="A182" s="5" t="s">
        <v>179</v>
      </c>
      <c r="B182" s="4">
        <f>SUM('Step 1'!B182:Y182)</f>
        <v>41000</v>
      </c>
      <c r="C182" s="4">
        <f>SUM('Step 1'!C182:Z182)</f>
        <v>40997</v>
      </c>
      <c r="D182" s="4">
        <f>SUM('Step 1'!D182:AA182)</f>
        <v>40962</v>
      </c>
      <c r="E182" s="4">
        <f>SUM('Step 1'!E182:AB182)</f>
        <v>40879</v>
      </c>
      <c r="F182" s="4">
        <f>SUM('Step 1'!F182:AC182)</f>
        <v>40791</v>
      </c>
      <c r="G182" s="4">
        <f>SUM('Step 1'!G182:AD182)</f>
        <v>40761</v>
      </c>
      <c r="H182" s="4">
        <f>SUM('Step 1'!H182:AE182)</f>
        <v>40748</v>
      </c>
      <c r="I182" s="4">
        <f>SUM('Step 1'!I182:AF182)</f>
        <v>40730</v>
      </c>
      <c r="J182" s="4">
        <f>SUM('Step 1'!J182:AG182)</f>
        <v>40693</v>
      </c>
      <c r="K182" s="4">
        <f>SUM('Step 1'!K182:AH182)</f>
        <v>40645</v>
      </c>
      <c r="L182" s="4">
        <f>SUM('Step 1'!L182:AI182)</f>
        <v>40593</v>
      </c>
      <c r="M182" s="4">
        <f>SUM('Step 1'!M182:AJ182)</f>
        <v>40550</v>
      </c>
      <c r="N182" s="4">
        <f>SUM('Step 1'!N182:AK182)</f>
        <v>40503</v>
      </c>
      <c r="O182" s="4">
        <f>SUM('Step 1'!O182:AL182)</f>
        <v>40423</v>
      </c>
      <c r="P182" s="4">
        <f>SUM('Step 1'!P182:AM182)</f>
        <v>40331</v>
      </c>
      <c r="Q182" s="4">
        <f>SUM('Step 1'!Q182:AN182)</f>
        <v>40230</v>
      </c>
      <c r="R182" s="4">
        <f>SUM('Step 1'!R182:AO182)</f>
        <v>40141</v>
      </c>
      <c r="S182" s="4">
        <f>SUM('Step 1'!S182:AP182)</f>
        <v>40098</v>
      </c>
      <c r="T182" s="4">
        <f>SUM('Step 1'!T182:AQ182)</f>
        <v>40068</v>
      </c>
    </row>
    <row r="183" spans="1:20">
      <c r="A183" s="5" t="s">
        <v>180</v>
      </c>
      <c r="B183" s="4">
        <f>SUM('Step 1'!B183:Y183)</f>
        <v>47071</v>
      </c>
      <c r="C183" s="4">
        <f>SUM('Step 1'!C183:Z183)</f>
        <v>47062</v>
      </c>
      <c r="D183" s="4">
        <f>SUM('Step 1'!D183:AA183)</f>
        <v>47043</v>
      </c>
      <c r="E183" s="4">
        <f>SUM('Step 1'!E183:AB183)</f>
        <v>47036</v>
      </c>
      <c r="F183" s="4">
        <f>SUM('Step 1'!F183:AC183)</f>
        <v>46987</v>
      </c>
      <c r="G183" s="4">
        <f>SUM('Step 1'!G183:AD183)</f>
        <v>46972</v>
      </c>
      <c r="H183" s="4">
        <f>SUM('Step 1'!H183:AE183)</f>
        <v>46960</v>
      </c>
      <c r="I183" s="4">
        <f>SUM('Step 1'!I183:AF183)</f>
        <v>46933</v>
      </c>
      <c r="J183" s="4">
        <f>SUM('Step 1'!J183:AG183)</f>
        <v>46945</v>
      </c>
      <c r="K183" s="4">
        <f>SUM('Step 1'!K183:AH183)</f>
        <v>46920</v>
      </c>
      <c r="L183" s="4">
        <f>SUM('Step 1'!L183:AI183)</f>
        <v>46934</v>
      </c>
      <c r="M183" s="4">
        <f>SUM('Step 1'!M183:AJ183)</f>
        <v>46953</v>
      </c>
      <c r="N183" s="4">
        <f>SUM('Step 1'!N183:AK183)</f>
        <v>46969</v>
      </c>
      <c r="O183" s="4">
        <f>SUM('Step 1'!O183:AL183)</f>
        <v>46932</v>
      </c>
      <c r="P183" s="4">
        <f>SUM('Step 1'!P183:AM183)</f>
        <v>46870</v>
      </c>
      <c r="Q183" s="4">
        <f>SUM('Step 1'!Q183:AN183)</f>
        <v>46816</v>
      </c>
      <c r="R183" s="4">
        <f>SUM('Step 1'!R183:AO183)</f>
        <v>46744</v>
      </c>
      <c r="S183" s="4">
        <f>SUM('Step 1'!S183:AP183)</f>
        <v>46692</v>
      </c>
      <c r="T183" s="4">
        <f>SUM('Step 1'!T183:AQ183)</f>
        <v>46657</v>
      </c>
    </row>
    <row r="184" spans="1:20">
      <c r="A184" s="5" t="s">
        <v>181</v>
      </c>
      <c r="B184" s="4">
        <f>SUM('Step 1'!B184:Y184)</f>
        <v>24098</v>
      </c>
      <c r="C184" s="4">
        <f>SUM('Step 1'!C184:Z184)</f>
        <v>24106</v>
      </c>
      <c r="D184" s="4">
        <f>SUM('Step 1'!D184:AA184)</f>
        <v>24101</v>
      </c>
      <c r="E184" s="4">
        <f>SUM('Step 1'!E184:AB184)</f>
        <v>24083</v>
      </c>
      <c r="F184" s="4">
        <f>SUM('Step 1'!F184:AC184)</f>
        <v>24032</v>
      </c>
      <c r="G184" s="4">
        <f>SUM('Step 1'!G184:AD184)</f>
        <v>24018</v>
      </c>
      <c r="H184" s="4">
        <f>SUM('Step 1'!H184:AE184)</f>
        <v>24019</v>
      </c>
      <c r="I184" s="4">
        <f>SUM('Step 1'!I184:AF184)</f>
        <v>24003</v>
      </c>
      <c r="J184" s="4">
        <f>SUM('Step 1'!J184:AG184)</f>
        <v>23984</v>
      </c>
      <c r="K184" s="4">
        <f>SUM('Step 1'!K184:AH184)</f>
        <v>23979</v>
      </c>
      <c r="L184" s="4">
        <f>SUM('Step 1'!L184:AI184)</f>
        <v>23986</v>
      </c>
      <c r="M184" s="4">
        <f>SUM('Step 1'!M184:AJ184)</f>
        <v>23968</v>
      </c>
      <c r="N184" s="4">
        <f>SUM('Step 1'!N184:AK184)</f>
        <v>23954</v>
      </c>
      <c r="O184" s="4">
        <f>SUM('Step 1'!O184:AL184)</f>
        <v>23943</v>
      </c>
      <c r="P184" s="4">
        <f>SUM('Step 1'!P184:AM184)</f>
        <v>23902</v>
      </c>
      <c r="Q184" s="4">
        <f>SUM('Step 1'!Q184:AN184)</f>
        <v>23857</v>
      </c>
      <c r="R184" s="4">
        <f>SUM('Step 1'!R184:AO184)</f>
        <v>23831</v>
      </c>
      <c r="S184" s="4">
        <f>SUM('Step 1'!S184:AP184)</f>
        <v>23808</v>
      </c>
      <c r="T184" s="4">
        <f>SUM('Step 1'!T184:AQ184)</f>
        <v>23796</v>
      </c>
    </row>
    <row r="185" spans="1:20">
      <c r="A185" s="5" t="s">
        <v>182</v>
      </c>
      <c r="B185" s="4">
        <f>SUM('Step 1'!B185:Y185)</f>
        <v>37688</v>
      </c>
      <c r="C185" s="4">
        <f>SUM('Step 1'!C185:Z185)</f>
        <v>37675</v>
      </c>
      <c r="D185" s="4">
        <f>SUM('Step 1'!D185:AA185)</f>
        <v>37657</v>
      </c>
      <c r="E185" s="4">
        <f>SUM('Step 1'!E185:AB185)</f>
        <v>37630</v>
      </c>
      <c r="F185" s="4">
        <f>SUM('Step 1'!F185:AC185)</f>
        <v>37561</v>
      </c>
      <c r="G185" s="4">
        <f>SUM('Step 1'!G185:AD185)</f>
        <v>37512</v>
      </c>
      <c r="H185" s="4">
        <f>SUM('Step 1'!H185:AE185)</f>
        <v>37511</v>
      </c>
      <c r="I185" s="4">
        <f>SUM('Step 1'!I185:AF185)</f>
        <v>37529</v>
      </c>
      <c r="J185" s="4">
        <f>SUM('Step 1'!J185:AG185)</f>
        <v>37539</v>
      </c>
      <c r="K185" s="4">
        <f>SUM('Step 1'!K185:AH185)</f>
        <v>37563</v>
      </c>
      <c r="L185" s="4">
        <f>SUM('Step 1'!L185:AI185)</f>
        <v>37598</v>
      </c>
      <c r="M185" s="4">
        <f>SUM('Step 1'!M185:AJ185)</f>
        <v>37623</v>
      </c>
      <c r="N185" s="4">
        <f>SUM('Step 1'!N185:AK185)</f>
        <v>37639</v>
      </c>
      <c r="O185" s="4">
        <f>SUM('Step 1'!O185:AL185)</f>
        <v>37586</v>
      </c>
      <c r="P185" s="4">
        <f>SUM('Step 1'!P185:AM185)</f>
        <v>37509</v>
      </c>
      <c r="Q185" s="4">
        <f>SUM('Step 1'!Q185:AN185)</f>
        <v>37417</v>
      </c>
      <c r="R185" s="4">
        <f>SUM('Step 1'!R185:AO185)</f>
        <v>37358</v>
      </c>
      <c r="S185" s="4">
        <f>SUM('Step 1'!S185:AP185)</f>
        <v>37300</v>
      </c>
      <c r="T185" s="4">
        <f>SUM('Step 1'!T185:AQ185)</f>
        <v>37261</v>
      </c>
    </row>
    <row r="186" spans="1:20">
      <c r="A186" s="5" t="s">
        <v>183</v>
      </c>
      <c r="B186" s="4">
        <f>SUM('Step 1'!B186:Y186)</f>
        <v>63535</v>
      </c>
      <c r="C186" s="4">
        <f>SUM('Step 1'!C186:Z186)</f>
        <v>63507</v>
      </c>
      <c r="D186" s="4">
        <f>SUM('Step 1'!D186:AA186)</f>
        <v>63533</v>
      </c>
      <c r="E186" s="4">
        <f>SUM('Step 1'!E186:AB186)</f>
        <v>63522</v>
      </c>
      <c r="F186" s="4">
        <f>SUM('Step 1'!F186:AC186)</f>
        <v>63481</v>
      </c>
      <c r="G186" s="4">
        <f>SUM('Step 1'!G186:AD186)</f>
        <v>63406</v>
      </c>
      <c r="H186" s="4">
        <f>SUM('Step 1'!H186:AE186)</f>
        <v>63378</v>
      </c>
      <c r="I186" s="4">
        <f>SUM('Step 1'!I186:AF186)</f>
        <v>63358</v>
      </c>
      <c r="J186" s="4">
        <f>SUM('Step 1'!J186:AG186)</f>
        <v>63326</v>
      </c>
      <c r="K186" s="4">
        <f>SUM('Step 1'!K186:AH186)</f>
        <v>63290</v>
      </c>
      <c r="L186" s="4">
        <f>SUM('Step 1'!L186:AI186)</f>
        <v>63199</v>
      </c>
      <c r="M186" s="4">
        <f>SUM('Step 1'!M186:AJ186)</f>
        <v>63171</v>
      </c>
      <c r="N186" s="4">
        <f>SUM('Step 1'!N186:AK186)</f>
        <v>63111</v>
      </c>
      <c r="O186" s="4">
        <f>SUM('Step 1'!O186:AL186)</f>
        <v>63042</v>
      </c>
      <c r="P186" s="4">
        <f>SUM('Step 1'!P186:AM186)</f>
        <v>62955</v>
      </c>
      <c r="Q186" s="4">
        <f>SUM('Step 1'!Q186:AN186)</f>
        <v>62881</v>
      </c>
      <c r="R186" s="4">
        <f>SUM('Step 1'!R186:AO186)</f>
        <v>62784</v>
      </c>
      <c r="S186" s="4">
        <f>SUM('Step 1'!S186:AP186)</f>
        <v>62657</v>
      </c>
      <c r="T186" s="4">
        <f>SUM('Step 1'!T186:AQ186)</f>
        <v>62562</v>
      </c>
    </row>
    <row r="187" spans="1:20">
      <c r="A187" s="5" t="s">
        <v>184</v>
      </c>
      <c r="B187" s="4">
        <f>SUM('Step 1'!B187:Y187)</f>
        <v>209005</v>
      </c>
      <c r="C187" s="4">
        <f>SUM('Step 1'!C187:Z187)</f>
        <v>208915</v>
      </c>
      <c r="D187" s="4">
        <f>SUM('Step 1'!D187:AA187)</f>
        <v>208865</v>
      </c>
      <c r="E187" s="4">
        <f>SUM('Step 1'!E187:AB187)</f>
        <v>208646</v>
      </c>
      <c r="F187" s="4">
        <f>SUM('Step 1'!F187:AC187)</f>
        <v>208409</v>
      </c>
      <c r="G187" s="4">
        <f>SUM('Step 1'!G187:AD187)</f>
        <v>208101</v>
      </c>
      <c r="H187" s="4">
        <f>SUM('Step 1'!H187:AE187)</f>
        <v>207885</v>
      </c>
      <c r="I187" s="4">
        <f>SUM('Step 1'!I187:AF187)</f>
        <v>207778</v>
      </c>
      <c r="J187" s="4">
        <f>SUM('Step 1'!J187:AG187)</f>
        <v>207661</v>
      </c>
      <c r="K187" s="4">
        <f>SUM('Step 1'!K187:AH187)</f>
        <v>207522</v>
      </c>
      <c r="L187" s="4">
        <f>SUM('Step 1'!L187:AI187)</f>
        <v>207209</v>
      </c>
      <c r="M187" s="4">
        <f>SUM('Step 1'!M187:AJ187)</f>
        <v>207056</v>
      </c>
      <c r="N187" s="4">
        <f>SUM('Step 1'!N187:AK187)</f>
        <v>206844</v>
      </c>
      <c r="O187" s="4">
        <f>SUM('Step 1'!O187:AL187)</f>
        <v>206606</v>
      </c>
      <c r="P187" s="4">
        <f>SUM('Step 1'!P187:AM187)</f>
        <v>206267</v>
      </c>
      <c r="Q187" s="4">
        <f>SUM('Step 1'!Q187:AN187)</f>
        <v>205975</v>
      </c>
      <c r="R187" s="4">
        <f>SUM('Step 1'!R187:AO187)</f>
        <v>205643</v>
      </c>
      <c r="S187" s="4">
        <f>SUM('Step 1'!S187:AP187)</f>
        <v>205190</v>
      </c>
      <c r="T187" s="4">
        <f>SUM('Step 1'!T187:AQ187)</f>
        <v>204939</v>
      </c>
    </row>
    <row r="188" spans="1:20">
      <c r="A188" s="5" t="s">
        <v>185</v>
      </c>
      <c r="B188" s="4">
        <f>SUM('Step 1'!B188:Y188)</f>
        <v>10216</v>
      </c>
      <c r="C188" s="4">
        <f>SUM('Step 1'!C188:Z188)</f>
        <v>10202</v>
      </c>
      <c r="D188" s="4">
        <f>SUM('Step 1'!D188:AA188)</f>
        <v>10192</v>
      </c>
      <c r="E188" s="4">
        <f>SUM('Step 1'!E188:AB188)</f>
        <v>10187</v>
      </c>
      <c r="F188" s="4">
        <f>SUM('Step 1'!F188:AC188)</f>
        <v>10169</v>
      </c>
      <c r="G188" s="4">
        <f>SUM('Step 1'!G188:AD188)</f>
        <v>10157</v>
      </c>
      <c r="H188" s="4">
        <f>SUM('Step 1'!H188:AE188)</f>
        <v>10158</v>
      </c>
      <c r="I188" s="4">
        <f>SUM('Step 1'!I188:AF188)</f>
        <v>10148</v>
      </c>
      <c r="J188" s="4">
        <f>SUM('Step 1'!J188:AG188)</f>
        <v>10137</v>
      </c>
      <c r="K188" s="4">
        <f>SUM('Step 1'!K188:AH188)</f>
        <v>10120</v>
      </c>
      <c r="L188" s="4">
        <f>SUM('Step 1'!L188:AI188)</f>
        <v>10109</v>
      </c>
      <c r="M188" s="4">
        <f>SUM('Step 1'!M188:AJ188)</f>
        <v>10100</v>
      </c>
      <c r="N188" s="4">
        <f>SUM('Step 1'!N188:AK188)</f>
        <v>10093</v>
      </c>
      <c r="O188" s="4">
        <f>SUM('Step 1'!O188:AL188)</f>
        <v>10074</v>
      </c>
      <c r="P188" s="4">
        <f>SUM('Step 1'!P188:AM188)</f>
        <v>10043</v>
      </c>
      <c r="Q188" s="4">
        <f>SUM('Step 1'!Q188:AN188)</f>
        <v>10013</v>
      </c>
      <c r="R188" s="4">
        <f>SUM('Step 1'!R188:AO188)</f>
        <v>10002</v>
      </c>
      <c r="S188" s="4">
        <f>SUM('Step 1'!S188:AP188)</f>
        <v>9996</v>
      </c>
      <c r="T188" s="4">
        <f>SUM('Step 1'!T188:AQ188)</f>
        <v>9985</v>
      </c>
    </row>
    <row r="189" spans="1:20">
      <c r="A189" s="5" t="s">
        <v>186</v>
      </c>
      <c r="B189" s="4">
        <f>SUM('Step 1'!B189:Y189)</f>
        <v>10104</v>
      </c>
      <c r="C189" s="4">
        <f>SUM('Step 1'!C189:Z189)</f>
        <v>10104</v>
      </c>
      <c r="D189" s="4">
        <f>SUM('Step 1'!D189:AA189)</f>
        <v>10098</v>
      </c>
      <c r="E189" s="4">
        <f>SUM('Step 1'!E189:AB189)</f>
        <v>10076</v>
      </c>
      <c r="F189" s="4">
        <f>SUM('Step 1'!F189:AC189)</f>
        <v>10057</v>
      </c>
      <c r="G189" s="4">
        <f>SUM('Step 1'!G189:AD189)</f>
        <v>10042</v>
      </c>
      <c r="H189" s="4">
        <f>SUM('Step 1'!H189:AE189)</f>
        <v>10039</v>
      </c>
      <c r="I189" s="4">
        <f>SUM('Step 1'!I189:AF189)</f>
        <v>10042</v>
      </c>
      <c r="J189" s="4">
        <f>SUM('Step 1'!J189:AG189)</f>
        <v>10051</v>
      </c>
      <c r="K189" s="4">
        <f>SUM('Step 1'!K189:AH189)</f>
        <v>10061</v>
      </c>
      <c r="L189" s="4">
        <f>SUM('Step 1'!L189:AI189)</f>
        <v>10076</v>
      </c>
      <c r="M189" s="4">
        <f>SUM('Step 1'!M189:AJ189)</f>
        <v>10087</v>
      </c>
      <c r="N189" s="4">
        <f>SUM('Step 1'!N189:AK189)</f>
        <v>10099</v>
      </c>
      <c r="O189" s="4">
        <f>SUM('Step 1'!O189:AL189)</f>
        <v>10095</v>
      </c>
      <c r="P189" s="4">
        <f>SUM('Step 1'!P189:AM189)</f>
        <v>10080</v>
      </c>
      <c r="Q189" s="4">
        <f>SUM('Step 1'!Q189:AN189)</f>
        <v>10054</v>
      </c>
      <c r="R189" s="4">
        <f>SUM('Step 1'!R189:AO189)</f>
        <v>10037</v>
      </c>
      <c r="S189" s="4">
        <f>SUM('Step 1'!S189:AP189)</f>
        <v>10018</v>
      </c>
      <c r="T189" s="4">
        <f>SUM('Step 1'!T189:AQ189)</f>
        <v>10015</v>
      </c>
    </row>
    <row r="190" spans="1:20">
      <c r="A190" s="5" t="s">
        <v>187</v>
      </c>
      <c r="B190" s="4">
        <f>SUM('Step 1'!B190:Y190)</f>
        <v>27435</v>
      </c>
      <c r="C190" s="4">
        <f>SUM('Step 1'!C190:Z190)</f>
        <v>27423</v>
      </c>
      <c r="D190" s="4">
        <f>SUM('Step 1'!D190:AA190)</f>
        <v>27425</v>
      </c>
      <c r="E190" s="4">
        <f>SUM('Step 1'!E190:AB190)</f>
        <v>27416</v>
      </c>
      <c r="F190" s="4">
        <f>SUM('Step 1'!F190:AC190)</f>
        <v>27409</v>
      </c>
      <c r="G190" s="4">
        <f>SUM('Step 1'!G190:AD190)</f>
        <v>27417</v>
      </c>
      <c r="H190" s="4">
        <f>SUM('Step 1'!H190:AE190)</f>
        <v>27444</v>
      </c>
      <c r="I190" s="4">
        <f>SUM('Step 1'!I190:AF190)</f>
        <v>27450</v>
      </c>
      <c r="J190" s="4">
        <f>SUM('Step 1'!J190:AG190)</f>
        <v>27441</v>
      </c>
      <c r="K190" s="4">
        <f>SUM('Step 1'!K190:AH190)</f>
        <v>27426</v>
      </c>
      <c r="L190" s="4">
        <f>SUM('Step 1'!L190:AI190)</f>
        <v>27426</v>
      </c>
      <c r="M190" s="4">
        <f>SUM('Step 1'!M190:AJ190)</f>
        <v>27409</v>
      </c>
      <c r="N190" s="4">
        <f>SUM('Step 1'!N190:AK190)</f>
        <v>27364</v>
      </c>
      <c r="O190" s="4">
        <f>SUM('Step 1'!O190:AL190)</f>
        <v>27326</v>
      </c>
      <c r="P190" s="4">
        <f>SUM('Step 1'!P190:AM190)</f>
        <v>27260</v>
      </c>
      <c r="Q190" s="4">
        <f>SUM('Step 1'!Q190:AN190)</f>
        <v>27193</v>
      </c>
      <c r="R190" s="4">
        <f>SUM('Step 1'!R190:AO190)</f>
        <v>27141</v>
      </c>
      <c r="S190" s="4">
        <f>SUM('Step 1'!S190:AP190)</f>
        <v>27106</v>
      </c>
      <c r="T190" s="4">
        <f>SUM('Step 1'!T190:AQ190)</f>
        <v>27088</v>
      </c>
    </row>
    <row r="191" spans="1:20">
      <c r="A191" s="5" t="s">
        <v>188</v>
      </c>
      <c r="B191" s="4">
        <f>SUM('Step 1'!B191:Y191)</f>
        <v>60638</v>
      </c>
      <c r="C191" s="4">
        <f>SUM('Step 1'!C191:Z191)</f>
        <v>60643</v>
      </c>
      <c r="D191" s="4">
        <f>SUM('Step 1'!D191:AA191)</f>
        <v>60659</v>
      </c>
      <c r="E191" s="4">
        <f>SUM('Step 1'!E191:AB191)</f>
        <v>60644</v>
      </c>
      <c r="F191" s="4">
        <f>SUM('Step 1'!F191:AC191)</f>
        <v>60616</v>
      </c>
      <c r="G191" s="4">
        <f>SUM('Step 1'!G191:AD191)</f>
        <v>60625</v>
      </c>
      <c r="H191" s="4">
        <f>SUM('Step 1'!H191:AE191)</f>
        <v>60664</v>
      </c>
      <c r="I191" s="4">
        <f>SUM('Step 1'!I191:AF191)</f>
        <v>60668</v>
      </c>
      <c r="J191" s="4">
        <f>SUM('Step 1'!J191:AG191)</f>
        <v>60656</v>
      </c>
      <c r="K191" s="4">
        <f>SUM('Step 1'!K191:AH191)</f>
        <v>60682</v>
      </c>
      <c r="L191" s="4">
        <f>SUM('Step 1'!L191:AI191)</f>
        <v>60721</v>
      </c>
      <c r="M191" s="4">
        <f>SUM('Step 1'!M191:AJ191)</f>
        <v>60718</v>
      </c>
      <c r="N191" s="4">
        <f>SUM('Step 1'!N191:AK191)</f>
        <v>60712</v>
      </c>
      <c r="O191" s="4">
        <f>SUM('Step 1'!O191:AL191)</f>
        <v>60676</v>
      </c>
      <c r="P191" s="4">
        <f>SUM('Step 1'!P191:AM191)</f>
        <v>60626</v>
      </c>
      <c r="Q191" s="4">
        <f>SUM('Step 1'!Q191:AN191)</f>
        <v>60588</v>
      </c>
      <c r="R191" s="4">
        <f>SUM('Step 1'!R191:AO191)</f>
        <v>60575</v>
      </c>
      <c r="S191" s="4">
        <f>SUM('Step 1'!S191:AP191)</f>
        <v>60537</v>
      </c>
      <c r="T191" s="4">
        <f>SUM('Step 1'!T191:AQ191)</f>
        <v>60530</v>
      </c>
    </row>
    <row r="192" spans="1:20">
      <c r="A192" s="5" t="s">
        <v>189</v>
      </c>
      <c r="B192" s="4">
        <f>SUM('Step 1'!B192:Y192)</f>
        <v>8930</v>
      </c>
      <c r="C192" s="4">
        <f>SUM('Step 1'!C192:Z192)</f>
        <v>8920</v>
      </c>
      <c r="D192" s="4">
        <f>SUM('Step 1'!D192:AA192)</f>
        <v>8907</v>
      </c>
      <c r="E192" s="4">
        <f>SUM('Step 1'!E192:AB192)</f>
        <v>8902</v>
      </c>
      <c r="F192" s="4">
        <f>SUM('Step 1'!F192:AC192)</f>
        <v>8894</v>
      </c>
      <c r="G192" s="4">
        <f>SUM('Step 1'!G192:AD192)</f>
        <v>8885</v>
      </c>
      <c r="H192" s="4">
        <f>SUM('Step 1'!H192:AE192)</f>
        <v>8869</v>
      </c>
      <c r="I192" s="4">
        <f>SUM('Step 1'!I192:AF192)</f>
        <v>8844</v>
      </c>
      <c r="J192" s="4">
        <f>SUM('Step 1'!J192:AG192)</f>
        <v>8816</v>
      </c>
      <c r="K192" s="4">
        <f>SUM('Step 1'!K192:AH192)</f>
        <v>8787</v>
      </c>
      <c r="L192" s="4">
        <f>SUM('Step 1'!L192:AI192)</f>
        <v>8757</v>
      </c>
      <c r="M192" s="4">
        <f>SUM('Step 1'!M192:AJ192)</f>
        <v>8728</v>
      </c>
      <c r="N192" s="4">
        <f>SUM('Step 1'!N192:AK192)</f>
        <v>8685</v>
      </c>
      <c r="O192" s="4">
        <f>SUM('Step 1'!O192:AL192)</f>
        <v>8663</v>
      </c>
      <c r="P192" s="4">
        <f>SUM('Step 1'!P192:AM192)</f>
        <v>8644</v>
      </c>
      <c r="Q192" s="4">
        <f>SUM('Step 1'!Q192:AN192)</f>
        <v>8621</v>
      </c>
      <c r="R192" s="4">
        <f>SUM('Step 1'!R192:AO192)</f>
        <v>8604</v>
      </c>
      <c r="S192" s="4">
        <f>SUM('Step 1'!S192:AP192)</f>
        <v>8595</v>
      </c>
      <c r="T192" s="4">
        <f>SUM('Step 1'!T192:AQ192)</f>
        <v>8575</v>
      </c>
    </row>
    <row r="193" spans="1:20">
      <c r="A193" s="5" t="s">
        <v>190</v>
      </c>
      <c r="B193" s="4">
        <f>SUM('Step 1'!B193:Y193)</f>
        <v>15673</v>
      </c>
      <c r="C193" s="4">
        <f>SUM('Step 1'!C193:Z193)</f>
        <v>15665</v>
      </c>
      <c r="D193" s="4">
        <f>SUM('Step 1'!D193:AA193)</f>
        <v>15659</v>
      </c>
      <c r="E193" s="4">
        <f>SUM('Step 1'!E193:AB193)</f>
        <v>15633</v>
      </c>
      <c r="F193" s="4">
        <f>SUM('Step 1'!F193:AC193)</f>
        <v>15619</v>
      </c>
      <c r="G193" s="4">
        <f>SUM('Step 1'!G193:AD193)</f>
        <v>15596</v>
      </c>
      <c r="H193" s="4">
        <f>SUM('Step 1'!H193:AE193)</f>
        <v>15578</v>
      </c>
      <c r="I193" s="4">
        <f>SUM('Step 1'!I193:AF193)</f>
        <v>15563</v>
      </c>
      <c r="J193" s="4">
        <f>SUM('Step 1'!J193:AG193)</f>
        <v>15551</v>
      </c>
      <c r="K193" s="4">
        <f>SUM('Step 1'!K193:AH193)</f>
        <v>15538</v>
      </c>
      <c r="L193" s="4">
        <f>SUM('Step 1'!L193:AI193)</f>
        <v>15523</v>
      </c>
      <c r="M193" s="4">
        <f>SUM('Step 1'!M193:AJ193)</f>
        <v>15499</v>
      </c>
      <c r="N193" s="4">
        <f>SUM('Step 1'!N193:AK193)</f>
        <v>15486</v>
      </c>
      <c r="O193" s="4">
        <f>SUM('Step 1'!O193:AL193)</f>
        <v>15469</v>
      </c>
      <c r="P193" s="4">
        <f>SUM('Step 1'!P193:AM193)</f>
        <v>15429</v>
      </c>
      <c r="Q193" s="4">
        <f>SUM('Step 1'!Q193:AN193)</f>
        <v>15395</v>
      </c>
      <c r="R193" s="4">
        <f>SUM('Step 1'!R193:AO193)</f>
        <v>15358</v>
      </c>
      <c r="S193" s="4">
        <f>SUM('Step 1'!S193:AP193)</f>
        <v>15326</v>
      </c>
      <c r="T193" s="4">
        <f>SUM('Step 1'!T193:AQ193)</f>
        <v>15306</v>
      </c>
    </row>
    <row r="194" spans="1:20">
      <c r="A194" s="5" t="s">
        <v>191</v>
      </c>
      <c r="B194" s="4">
        <f>SUM('Step 1'!B194:Y194)</f>
        <v>67560</v>
      </c>
      <c r="C194" s="4">
        <f>SUM('Step 1'!C194:Z194)</f>
        <v>67529</v>
      </c>
      <c r="D194" s="4">
        <f>SUM('Step 1'!D194:AA194)</f>
        <v>67488</v>
      </c>
      <c r="E194" s="4">
        <f>SUM('Step 1'!E194:AB194)</f>
        <v>67441</v>
      </c>
      <c r="F194" s="4">
        <f>SUM('Step 1'!F194:AC194)</f>
        <v>67360</v>
      </c>
      <c r="G194" s="4">
        <f>SUM('Step 1'!G194:AD194)</f>
        <v>67313</v>
      </c>
      <c r="H194" s="4">
        <f>SUM('Step 1'!H194:AE194)</f>
        <v>67325</v>
      </c>
      <c r="I194" s="4">
        <f>SUM('Step 1'!I194:AF194)</f>
        <v>67372</v>
      </c>
      <c r="J194" s="4">
        <f>SUM('Step 1'!J194:AG194)</f>
        <v>67420</v>
      </c>
      <c r="K194" s="4">
        <f>SUM('Step 1'!K194:AH194)</f>
        <v>67477</v>
      </c>
      <c r="L194" s="4">
        <f>SUM('Step 1'!L194:AI194)</f>
        <v>67551</v>
      </c>
      <c r="M194" s="4">
        <f>SUM('Step 1'!M194:AJ194)</f>
        <v>67585</v>
      </c>
      <c r="N194" s="4">
        <f>SUM('Step 1'!N194:AK194)</f>
        <v>67617</v>
      </c>
      <c r="O194" s="4">
        <f>SUM('Step 1'!O194:AL194)</f>
        <v>67512</v>
      </c>
      <c r="P194" s="4">
        <f>SUM('Step 1'!P194:AM194)</f>
        <v>67363</v>
      </c>
      <c r="Q194" s="4">
        <f>SUM('Step 1'!Q194:AN194)</f>
        <v>67198</v>
      </c>
      <c r="R194" s="4">
        <f>SUM('Step 1'!R194:AO194)</f>
        <v>67085</v>
      </c>
      <c r="S194" s="4">
        <f>SUM('Step 1'!S194:AP194)</f>
        <v>66967</v>
      </c>
      <c r="T194" s="4">
        <f>SUM('Step 1'!T194:AQ194)</f>
        <v>66895</v>
      </c>
    </row>
    <row r="195" spans="1:20">
      <c r="A195" s="5" t="s">
        <v>192</v>
      </c>
      <c r="B195" s="4">
        <f>SUM('Step 1'!B195:Y195)</f>
        <v>8857</v>
      </c>
      <c r="C195" s="4">
        <f>SUM('Step 1'!C195:Z195)</f>
        <v>8862</v>
      </c>
      <c r="D195" s="4">
        <f>SUM('Step 1'!D195:AA195)</f>
        <v>8860</v>
      </c>
      <c r="E195" s="4">
        <f>SUM('Step 1'!E195:AB195)</f>
        <v>8859</v>
      </c>
      <c r="F195" s="4">
        <f>SUM('Step 1'!F195:AC195)</f>
        <v>8844</v>
      </c>
      <c r="G195" s="4">
        <f>SUM('Step 1'!G195:AD195)</f>
        <v>8826</v>
      </c>
      <c r="H195" s="4">
        <f>SUM('Step 1'!H195:AE195)</f>
        <v>8816</v>
      </c>
      <c r="I195" s="4">
        <f>SUM('Step 1'!I195:AF195)</f>
        <v>8793</v>
      </c>
      <c r="J195" s="4">
        <f>SUM('Step 1'!J195:AG195)</f>
        <v>8773</v>
      </c>
      <c r="K195" s="4">
        <f>SUM('Step 1'!K195:AH195)</f>
        <v>8772</v>
      </c>
      <c r="L195" s="4">
        <f>SUM('Step 1'!L195:AI195)</f>
        <v>8749</v>
      </c>
      <c r="M195" s="4">
        <f>SUM('Step 1'!M195:AJ195)</f>
        <v>8741</v>
      </c>
      <c r="N195" s="4">
        <f>SUM('Step 1'!N195:AK195)</f>
        <v>8726</v>
      </c>
      <c r="O195" s="4">
        <f>SUM('Step 1'!O195:AL195)</f>
        <v>8705</v>
      </c>
      <c r="P195" s="4">
        <f>SUM('Step 1'!P195:AM195)</f>
        <v>8693</v>
      </c>
      <c r="Q195" s="4">
        <f>SUM('Step 1'!Q195:AN195)</f>
        <v>8695</v>
      </c>
      <c r="R195" s="4">
        <f>SUM('Step 1'!R195:AO195)</f>
        <v>8694</v>
      </c>
      <c r="S195" s="4">
        <f>SUM('Step 1'!S195:AP195)</f>
        <v>8690</v>
      </c>
      <c r="T195" s="4">
        <f>SUM('Step 1'!T195:AQ195)</f>
        <v>8690</v>
      </c>
    </row>
    <row r="196" spans="1:20">
      <c r="A196" s="5" t="s">
        <v>193</v>
      </c>
      <c r="B196" s="4">
        <f>SUM('Step 1'!B196:Y196)</f>
        <v>39713</v>
      </c>
      <c r="C196" s="4">
        <f>SUM('Step 1'!C196:Z196)</f>
        <v>39706</v>
      </c>
      <c r="D196" s="4">
        <f>SUM('Step 1'!D196:AA196)</f>
        <v>39700</v>
      </c>
      <c r="E196" s="4">
        <f>SUM('Step 1'!E196:AB196)</f>
        <v>39659</v>
      </c>
      <c r="F196" s="4">
        <f>SUM('Step 1'!F196:AC196)</f>
        <v>39623</v>
      </c>
      <c r="G196" s="4">
        <f>SUM('Step 1'!G196:AD196)</f>
        <v>39580</v>
      </c>
      <c r="H196" s="4">
        <f>SUM('Step 1'!H196:AE196)</f>
        <v>39540</v>
      </c>
      <c r="I196" s="4">
        <f>SUM('Step 1'!I196:AF196)</f>
        <v>39488</v>
      </c>
      <c r="J196" s="4">
        <f>SUM('Step 1'!J196:AG196)</f>
        <v>39454</v>
      </c>
      <c r="K196" s="4">
        <f>SUM('Step 1'!K196:AH196)</f>
        <v>39408</v>
      </c>
      <c r="L196" s="4">
        <f>SUM('Step 1'!L196:AI196)</f>
        <v>39380</v>
      </c>
      <c r="M196" s="4">
        <f>SUM('Step 1'!M196:AJ196)</f>
        <v>39337</v>
      </c>
      <c r="N196" s="4">
        <f>SUM('Step 1'!N196:AK196)</f>
        <v>39302</v>
      </c>
      <c r="O196" s="4">
        <f>SUM('Step 1'!O196:AL196)</f>
        <v>39229</v>
      </c>
      <c r="P196" s="4">
        <f>SUM('Step 1'!P196:AM196)</f>
        <v>39157</v>
      </c>
      <c r="Q196" s="4">
        <f>SUM('Step 1'!Q196:AN196)</f>
        <v>39083</v>
      </c>
      <c r="R196" s="4">
        <f>SUM('Step 1'!R196:AO196)</f>
        <v>39020</v>
      </c>
      <c r="S196" s="4">
        <f>SUM('Step 1'!S196:AP196)</f>
        <v>38947</v>
      </c>
      <c r="T196" s="4">
        <f>SUM('Step 1'!T196:AQ196)</f>
        <v>38902</v>
      </c>
    </row>
    <row r="197" spans="1:20">
      <c r="A197" s="5" t="s">
        <v>194</v>
      </c>
      <c r="B197" s="4">
        <f>SUM('Step 1'!B197:Y197)</f>
        <v>8638</v>
      </c>
      <c r="C197" s="4">
        <f>SUM('Step 1'!C197:Z197)</f>
        <v>8624</v>
      </c>
      <c r="D197" s="4">
        <f>SUM('Step 1'!D197:AA197)</f>
        <v>8607</v>
      </c>
      <c r="E197" s="4">
        <f>SUM('Step 1'!E197:AB197)</f>
        <v>8581</v>
      </c>
      <c r="F197" s="4">
        <f>SUM('Step 1'!F197:AC197)</f>
        <v>8555</v>
      </c>
      <c r="G197" s="4">
        <f>SUM('Step 1'!G197:AD197)</f>
        <v>8542</v>
      </c>
      <c r="H197" s="4">
        <f>SUM('Step 1'!H197:AE197)</f>
        <v>8529</v>
      </c>
      <c r="I197" s="4">
        <f>SUM('Step 1'!I197:AF197)</f>
        <v>8509</v>
      </c>
      <c r="J197" s="4">
        <f>SUM('Step 1'!J197:AG197)</f>
        <v>8497</v>
      </c>
      <c r="K197" s="4">
        <f>SUM('Step 1'!K197:AH197)</f>
        <v>8482</v>
      </c>
      <c r="L197" s="4">
        <f>SUM('Step 1'!L197:AI197)</f>
        <v>8481</v>
      </c>
      <c r="M197" s="4">
        <f>SUM('Step 1'!M197:AJ197)</f>
        <v>8471</v>
      </c>
      <c r="N197" s="4">
        <f>SUM('Step 1'!N197:AK197)</f>
        <v>8467</v>
      </c>
      <c r="O197" s="4">
        <f>SUM('Step 1'!O197:AL197)</f>
        <v>8458</v>
      </c>
      <c r="P197" s="4">
        <f>SUM('Step 1'!P197:AM197)</f>
        <v>8449</v>
      </c>
      <c r="Q197" s="4">
        <f>SUM('Step 1'!Q197:AN197)</f>
        <v>8437</v>
      </c>
      <c r="R197" s="4">
        <f>SUM('Step 1'!R197:AO197)</f>
        <v>8419</v>
      </c>
      <c r="S197" s="4">
        <f>SUM('Step 1'!S197:AP197)</f>
        <v>8413</v>
      </c>
      <c r="T197" s="4">
        <f>SUM('Step 1'!T197:AQ197)</f>
        <v>8411</v>
      </c>
    </row>
    <row r="198" spans="1:20">
      <c r="A198" s="5" t="s">
        <v>195</v>
      </c>
      <c r="B198" s="4">
        <f>SUM('Step 1'!B198:Y198)</f>
        <v>217747</v>
      </c>
      <c r="C198" s="4">
        <f>SUM('Step 1'!C198:Z198)</f>
        <v>217684</v>
      </c>
      <c r="D198" s="4">
        <f>SUM('Step 1'!D198:AA198)</f>
        <v>217493</v>
      </c>
      <c r="E198" s="4">
        <f>SUM('Step 1'!E198:AB198)</f>
        <v>217166</v>
      </c>
      <c r="F198" s="4">
        <f>SUM('Step 1'!F198:AC198)</f>
        <v>216681</v>
      </c>
      <c r="G198" s="4">
        <f>SUM('Step 1'!G198:AD198)</f>
        <v>216401</v>
      </c>
      <c r="H198" s="4">
        <f>SUM('Step 1'!H198:AE198)</f>
        <v>216147</v>
      </c>
      <c r="I198" s="4">
        <f>SUM('Step 1'!I198:AF198)</f>
        <v>215809</v>
      </c>
      <c r="J198" s="4">
        <f>SUM('Step 1'!J198:AG198)</f>
        <v>215475</v>
      </c>
      <c r="K198" s="4">
        <f>SUM('Step 1'!K198:AH198)</f>
        <v>215281</v>
      </c>
      <c r="L198" s="4">
        <f>SUM('Step 1'!L198:AI198)</f>
        <v>215130</v>
      </c>
      <c r="M198" s="4">
        <f>SUM('Step 1'!M198:AJ198)</f>
        <v>215000</v>
      </c>
      <c r="N198" s="4">
        <f>SUM('Step 1'!N198:AK198)</f>
        <v>214818</v>
      </c>
      <c r="O198" s="4">
        <f>SUM('Step 1'!O198:AL198)</f>
        <v>214569</v>
      </c>
      <c r="P198" s="4">
        <f>SUM('Step 1'!P198:AM198)</f>
        <v>214257</v>
      </c>
      <c r="Q198" s="4">
        <f>SUM('Step 1'!Q198:AN198)</f>
        <v>213931</v>
      </c>
      <c r="R198" s="4">
        <f>SUM('Step 1'!R198:AO198)</f>
        <v>213656</v>
      </c>
      <c r="S198" s="4">
        <f>SUM('Step 1'!S198:AP198)</f>
        <v>213441</v>
      </c>
      <c r="T198" s="4">
        <f>SUM('Step 1'!T198:AQ198)</f>
        <v>213207</v>
      </c>
    </row>
    <row r="199" spans="1:20">
      <c r="A199" s="5" t="s">
        <v>196</v>
      </c>
      <c r="B199" s="4">
        <f>SUM('Step 1'!B199:Y199)</f>
        <v>845375</v>
      </c>
      <c r="C199" s="4">
        <f>SUM('Step 1'!C199:Z199)</f>
        <v>845196</v>
      </c>
      <c r="D199" s="4">
        <f>SUM('Step 1'!D199:AA199)</f>
        <v>844649</v>
      </c>
      <c r="E199" s="4">
        <f>SUM('Step 1'!E199:AB199)</f>
        <v>843519</v>
      </c>
      <c r="F199" s="4">
        <f>SUM('Step 1'!F199:AC199)</f>
        <v>841882</v>
      </c>
      <c r="G199" s="4">
        <f>SUM('Step 1'!G199:AD199)</f>
        <v>841012</v>
      </c>
      <c r="H199" s="4">
        <f>SUM('Step 1'!H199:AE199)</f>
        <v>840086</v>
      </c>
      <c r="I199" s="4">
        <f>SUM('Step 1'!I199:AF199)</f>
        <v>838962</v>
      </c>
      <c r="J199" s="4">
        <f>SUM('Step 1'!J199:AG199)</f>
        <v>837647</v>
      </c>
      <c r="K199" s="4">
        <f>SUM('Step 1'!K199:AH199)</f>
        <v>836636</v>
      </c>
      <c r="L199" s="4">
        <f>SUM('Step 1'!L199:AI199)</f>
        <v>835853</v>
      </c>
      <c r="M199" s="4">
        <f>SUM('Step 1'!M199:AJ199)</f>
        <v>835043</v>
      </c>
      <c r="N199" s="4">
        <f>SUM('Step 1'!N199:AK199)</f>
        <v>834128</v>
      </c>
      <c r="O199" s="4">
        <f>SUM('Step 1'!O199:AL199)</f>
        <v>833039</v>
      </c>
      <c r="P199" s="4">
        <f>SUM('Step 1'!P199:AM199)</f>
        <v>831716</v>
      </c>
      <c r="Q199" s="4">
        <f>SUM('Step 1'!Q199:AN199)</f>
        <v>830290</v>
      </c>
      <c r="R199" s="4">
        <f>SUM('Step 1'!R199:AO199)</f>
        <v>829110</v>
      </c>
      <c r="S199" s="4">
        <f>SUM('Step 1'!S199:AP199)</f>
        <v>828031</v>
      </c>
      <c r="T199" s="4">
        <f>SUM('Step 1'!T199:AQ199)</f>
        <v>826886</v>
      </c>
    </row>
    <row r="200" spans="1:20">
      <c r="A200" s="5" t="s">
        <v>197</v>
      </c>
      <c r="B200" s="4">
        <f>SUM('Step 1'!B200:Y200)</f>
        <v>56880</v>
      </c>
      <c r="C200" s="4">
        <f>SUM('Step 1'!C200:Z200)</f>
        <v>56908</v>
      </c>
      <c r="D200" s="4">
        <f>SUM('Step 1'!D200:AA200)</f>
        <v>56917</v>
      </c>
      <c r="E200" s="4">
        <f>SUM('Step 1'!E200:AB200)</f>
        <v>56888</v>
      </c>
      <c r="F200" s="4">
        <f>SUM('Step 1'!F200:AC200)</f>
        <v>56817</v>
      </c>
      <c r="G200" s="4">
        <f>SUM('Step 1'!G200:AD200)</f>
        <v>56784</v>
      </c>
      <c r="H200" s="4">
        <f>SUM('Step 1'!H200:AE200)</f>
        <v>56762</v>
      </c>
      <c r="I200" s="4">
        <f>SUM('Step 1'!I200:AF200)</f>
        <v>56725</v>
      </c>
      <c r="J200" s="4">
        <f>SUM('Step 1'!J200:AG200)</f>
        <v>56650</v>
      </c>
      <c r="K200" s="4">
        <f>SUM('Step 1'!K200:AH200)</f>
        <v>56610</v>
      </c>
      <c r="L200" s="4">
        <f>SUM('Step 1'!L200:AI200)</f>
        <v>56584</v>
      </c>
      <c r="M200" s="4">
        <f>SUM('Step 1'!M200:AJ200)</f>
        <v>56566</v>
      </c>
      <c r="N200" s="4">
        <f>SUM('Step 1'!N200:AK200)</f>
        <v>56540</v>
      </c>
      <c r="O200" s="4">
        <f>SUM('Step 1'!O200:AL200)</f>
        <v>56497</v>
      </c>
      <c r="P200" s="4">
        <f>SUM('Step 1'!P200:AM200)</f>
        <v>56434</v>
      </c>
      <c r="Q200" s="4">
        <f>SUM('Step 1'!Q200:AN200)</f>
        <v>56377</v>
      </c>
      <c r="R200" s="4">
        <f>SUM('Step 1'!R200:AO200)</f>
        <v>56335</v>
      </c>
      <c r="S200" s="4">
        <f>SUM('Step 1'!S200:AP200)</f>
        <v>56290</v>
      </c>
      <c r="T200" s="4">
        <f>SUM('Step 1'!T200:AQ200)</f>
        <v>56255</v>
      </c>
    </row>
    <row r="201" spans="1:20">
      <c r="A201" s="5" t="s">
        <v>198</v>
      </c>
      <c r="B201" s="4">
        <f>SUM('Step 1'!B201:Y201)</f>
        <v>659635</v>
      </c>
      <c r="C201" s="4">
        <f>SUM('Step 1'!C201:Z201)</f>
        <v>659667</v>
      </c>
      <c r="D201" s="4">
        <f>SUM('Step 1'!D201:AA201)</f>
        <v>659352</v>
      </c>
      <c r="E201" s="4">
        <f>SUM('Step 1'!E201:AB201)</f>
        <v>658564</v>
      </c>
      <c r="F201" s="4">
        <f>SUM('Step 1'!F201:AC201)</f>
        <v>657330</v>
      </c>
      <c r="G201" s="4">
        <f>SUM('Step 1'!G201:AD201)</f>
        <v>656688</v>
      </c>
      <c r="H201" s="4">
        <f>SUM('Step 1'!H201:AE201)</f>
        <v>656056</v>
      </c>
      <c r="I201" s="4">
        <f>SUM('Step 1'!I201:AF201)</f>
        <v>655191</v>
      </c>
      <c r="J201" s="4">
        <f>SUM('Step 1'!J201:AG201)</f>
        <v>654156</v>
      </c>
      <c r="K201" s="4">
        <f>SUM('Step 1'!K201:AH201)</f>
        <v>653499</v>
      </c>
      <c r="L201" s="4">
        <f>SUM('Step 1'!L201:AI201)</f>
        <v>653068</v>
      </c>
      <c r="M201" s="4">
        <f>SUM('Step 1'!M201:AJ201)</f>
        <v>652641</v>
      </c>
      <c r="N201" s="4">
        <f>SUM('Step 1'!N201:AK201)</f>
        <v>652131</v>
      </c>
      <c r="O201" s="4">
        <f>SUM('Step 1'!O201:AL201)</f>
        <v>651362</v>
      </c>
      <c r="P201" s="4">
        <f>SUM('Step 1'!P201:AM201)</f>
        <v>650349</v>
      </c>
      <c r="Q201" s="4">
        <f>SUM('Step 1'!Q201:AN201)</f>
        <v>649315</v>
      </c>
      <c r="R201" s="4">
        <f>SUM('Step 1'!R201:AO201)</f>
        <v>648534</v>
      </c>
      <c r="S201" s="4">
        <f>SUM('Step 1'!S201:AP201)</f>
        <v>647748</v>
      </c>
      <c r="T201" s="4">
        <f>SUM('Step 1'!T201:AQ201)</f>
        <v>647021</v>
      </c>
    </row>
    <row r="202" spans="1:20">
      <c r="A202" s="5" t="s">
        <v>199</v>
      </c>
      <c r="B202" s="4">
        <f>SUM('Step 1'!B202:Y202)</f>
        <v>14210</v>
      </c>
      <c r="C202" s="4">
        <f>SUM('Step 1'!C202:Z202)</f>
        <v>14182</v>
      </c>
      <c r="D202" s="4">
        <f>SUM('Step 1'!D202:AA202)</f>
        <v>14158</v>
      </c>
      <c r="E202" s="4">
        <f>SUM('Step 1'!E202:AB202)</f>
        <v>14127</v>
      </c>
      <c r="F202" s="4">
        <f>SUM('Step 1'!F202:AC202)</f>
        <v>14087</v>
      </c>
      <c r="G202" s="4">
        <f>SUM('Step 1'!G202:AD202)</f>
        <v>14055</v>
      </c>
      <c r="H202" s="4">
        <f>SUM('Step 1'!H202:AE202)</f>
        <v>14005</v>
      </c>
      <c r="I202" s="4">
        <f>SUM('Step 1'!I202:AF202)</f>
        <v>13971</v>
      </c>
      <c r="J202" s="4">
        <f>SUM('Step 1'!J202:AG202)</f>
        <v>13942</v>
      </c>
      <c r="K202" s="4">
        <f>SUM('Step 1'!K202:AH202)</f>
        <v>13906</v>
      </c>
      <c r="L202" s="4">
        <f>SUM('Step 1'!L202:AI202)</f>
        <v>13860</v>
      </c>
      <c r="M202" s="4">
        <f>SUM('Step 1'!M202:AJ202)</f>
        <v>13830</v>
      </c>
      <c r="N202" s="4">
        <f>SUM('Step 1'!N202:AK202)</f>
        <v>13802</v>
      </c>
      <c r="O202" s="4">
        <f>SUM('Step 1'!O202:AL202)</f>
        <v>13774</v>
      </c>
      <c r="P202" s="4">
        <f>SUM('Step 1'!P202:AM202)</f>
        <v>13755</v>
      </c>
      <c r="Q202" s="4">
        <f>SUM('Step 1'!Q202:AN202)</f>
        <v>13750</v>
      </c>
      <c r="R202" s="4">
        <f>SUM('Step 1'!R202:AO202)</f>
        <v>13747</v>
      </c>
      <c r="S202" s="4">
        <f>SUM('Step 1'!S202:AP202)</f>
        <v>13746</v>
      </c>
      <c r="T202" s="4">
        <f>SUM('Step 1'!T202:AQ202)</f>
        <v>13716</v>
      </c>
    </row>
    <row r="203" spans="1:20">
      <c r="A203" s="5" t="s">
        <v>200</v>
      </c>
      <c r="B203" s="4">
        <f>SUM('Step 1'!B203:Y203)</f>
        <v>16539</v>
      </c>
      <c r="C203" s="4">
        <f>SUM('Step 1'!C203:Z203)</f>
        <v>16517</v>
      </c>
      <c r="D203" s="4">
        <f>SUM('Step 1'!D203:AA203)</f>
        <v>16487</v>
      </c>
      <c r="E203" s="4">
        <f>SUM('Step 1'!E203:AB203)</f>
        <v>16465</v>
      </c>
      <c r="F203" s="4">
        <f>SUM('Step 1'!F203:AC203)</f>
        <v>16437</v>
      </c>
      <c r="G203" s="4">
        <f>SUM('Step 1'!G203:AD203)</f>
        <v>16418</v>
      </c>
      <c r="H203" s="4">
        <f>SUM('Step 1'!H203:AE203)</f>
        <v>16383</v>
      </c>
      <c r="I203" s="4">
        <f>SUM('Step 1'!I203:AF203)</f>
        <v>16347</v>
      </c>
      <c r="J203" s="4">
        <f>SUM('Step 1'!J203:AG203)</f>
        <v>16316</v>
      </c>
      <c r="K203" s="4">
        <f>SUM('Step 1'!K203:AH203)</f>
        <v>16273</v>
      </c>
      <c r="L203" s="4">
        <f>SUM('Step 1'!L203:AI203)</f>
        <v>16209</v>
      </c>
      <c r="M203" s="4">
        <f>SUM('Step 1'!M203:AJ203)</f>
        <v>16152</v>
      </c>
      <c r="N203" s="4">
        <f>SUM('Step 1'!N203:AK203)</f>
        <v>16099</v>
      </c>
      <c r="O203" s="4">
        <f>SUM('Step 1'!O203:AL203)</f>
        <v>16073</v>
      </c>
      <c r="P203" s="4">
        <f>SUM('Step 1'!P203:AM203)</f>
        <v>16042</v>
      </c>
      <c r="Q203" s="4">
        <f>SUM('Step 1'!Q203:AN203)</f>
        <v>16011</v>
      </c>
      <c r="R203" s="4">
        <f>SUM('Step 1'!R203:AO203)</f>
        <v>15974</v>
      </c>
      <c r="S203" s="4">
        <f>SUM('Step 1'!S203:AP203)</f>
        <v>15947</v>
      </c>
      <c r="T203" s="4">
        <f>SUM('Step 1'!T203:AQ203)</f>
        <v>15900</v>
      </c>
    </row>
    <row r="204" spans="1:20">
      <c r="A204" s="5" t="s">
        <v>201</v>
      </c>
      <c r="B204" s="4">
        <f>SUM('Step 1'!B204:Y204)</f>
        <v>5416</v>
      </c>
      <c r="C204" s="4">
        <f>SUM('Step 1'!C204:Z204)</f>
        <v>5404</v>
      </c>
      <c r="D204" s="4">
        <f>SUM('Step 1'!D204:AA204)</f>
        <v>5388</v>
      </c>
      <c r="E204" s="4">
        <f>SUM('Step 1'!E204:AB204)</f>
        <v>5367</v>
      </c>
      <c r="F204" s="4">
        <f>SUM('Step 1'!F204:AC204)</f>
        <v>5343</v>
      </c>
      <c r="G204" s="4">
        <f>SUM('Step 1'!G204:AD204)</f>
        <v>5336</v>
      </c>
      <c r="H204" s="4">
        <f>SUM('Step 1'!H204:AE204)</f>
        <v>5329</v>
      </c>
      <c r="I204" s="4">
        <f>SUM('Step 1'!I204:AF204)</f>
        <v>5314</v>
      </c>
      <c r="J204" s="4">
        <f>SUM('Step 1'!J204:AG204)</f>
        <v>5297</v>
      </c>
      <c r="K204" s="4">
        <f>SUM('Step 1'!K204:AH204)</f>
        <v>5283</v>
      </c>
      <c r="L204" s="4">
        <f>SUM('Step 1'!L204:AI204)</f>
        <v>5284</v>
      </c>
      <c r="M204" s="4">
        <f>SUM('Step 1'!M204:AJ204)</f>
        <v>5279</v>
      </c>
      <c r="N204" s="4">
        <f>SUM('Step 1'!N204:AK204)</f>
        <v>5283</v>
      </c>
      <c r="O204" s="4">
        <f>SUM('Step 1'!O204:AL204)</f>
        <v>5280</v>
      </c>
      <c r="P204" s="4">
        <f>SUM('Step 1'!P204:AM204)</f>
        <v>5274</v>
      </c>
      <c r="Q204" s="4">
        <f>SUM('Step 1'!Q204:AN204)</f>
        <v>5264</v>
      </c>
      <c r="R204" s="4">
        <f>SUM('Step 1'!R204:AO204)</f>
        <v>5251</v>
      </c>
      <c r="S204" s="4">
        <f>SUM('Step 1'!S204:AP204)</f>
        <v>5248</v>
      </c>
      <c r="T204" s="4">
        <f>SUM('Step 1'!T204:AQ204)</f>
        <v>5250</v>
      </c>
    </row>
    <row r="205" spans="1:20">
      <c r="A205" s="5" t="s">
        <v>202</v>
      </c>
      <c r="B205" s="4">
        <f>SUM('Step 1'!B205:Y205)</f>
        <v>1438</v>
      </c>
      <c r="C205" s="4">
        <f>SUM('Step 1'!C205:Z205)</f>
        <v>1435</v>
      </c>
      <c r="D205" s="4">
        <f>SUM('Step 1'!D205:AA205)</f>
        <v>1431</v>
      </c>
      <c r="E205" s="4">
        <f>SUM('Step 1'!E205:AB205)</f>
        <v>1424</v>
      </c>
      <c r="F205" s="4">
        <f>SUM('Step 1'!F205:AC205)</f>
        <v>1418</v>
      </c>
      <c r="G205" s="4">
        <f>SUM('Step 1'!G205:AD205)</f>
        <v>1415</v>
      </c>
      <c r="H205" s="4">
        <f>SUM('Step 1'!H205:AE205)</f>
        <v>1413</v>
      </c>
      <c r="I205" s="4">
        <f>SUM('Step 1'!I205:AF205)</f>
        <v>1414</v>
      </c>
      <c r="J205" s="4">
        <f>SUM('Step 1'!J205:AG205)</f>
        <v>1414</v>
      </c>
      <c r="K205" s="4">
        <f>SUM('Step 1'!K205:AH205)</f>
        <v>1415</v>
      </c>
      <c r="L205" s="4">
        <f>SUM('Step 1'!L205:AI205)</f>
        <v>1418</v>
      </c>
      <c r="M205" s="4">
        <f>SUM('Step 1'!M205:AJ205)</f>
        <v>1420</v>
      </c>
      <c r="N205" s="4">
        <f>SUM('Step 1'!N205:AK205)</f>
        <v>1422</v>
      </c>
      <c r="O205" s="4">
        <f>SUM('Step 1'!O205:AL205)</f>
        <v>1422</v>
      </c>
      <c r="P205" s="4">
        <f>SUM('Step 1'!P205:AM205)</f>
        <v>1422</v>
      </c>
      <c r="Q205" s="4">
        <f>SUM('Step 1'!Q205:AN205)</f>
        <v>1422</v>
      </c>
      <c r="R205" s="4">
        <f>SUM('Step 1'!R205:AO205)</f>
        <v>1423</v>
      </c>
      <c r="S205" s="4">
        <f>SUM('Step 1'!S205:AP205)</f>
        <v>1422</v>
      </c>
      <c r="T205" s="4">
        <f>SUM('Step 1'!T205:AQ205)</f>
        <v>1421</v>
      </c>
    </row>
    <row r="206" spans="1:20">
      <c r="A206" s="5" t="s">
        <v>203</v>
      </c>
      <c r="B206" s="4">
        <f>SUM('Step 1'!B206:Y206)</f>
        <v>48917</v>
      </c>
      <c r="C206" s="4">
        <f>SUM('Step 1'!C206:Z206)</f>
        <v>48892</v>
      </c>
      <c r="D206" s="4">
        <f>SUM('Step 1'!D206:AA206)</f>
        <v>48846</v>
      </c>
      <c r="E206" s="4">
        <f>SUM('Step 1'!E206:AB206)</f>
        <v>48804</v>
      </c>
      <c r="F206" s="4">
        <f>SUM('Step 1'!F206:AC206)</f>
        <v>48699</v>
      </c>
      <c r="G206" s="4">
        <f>SUM('Step 1'!G206:AD206)</f>
        <v>48630</v>
      </c>
      <c r="H206" s="4">
        <f>SUM('Step 1'!H206:AE206)</f>
        <v>48591</v>
      </c>
      <c r="I206" s="4">
        <f>SUM('Step 1'!I206:AF206)</f>
        <v>48537</v>
      </c>
      <c r="J206" s="4">
        <f>SUM('Step 1'!J206:AG206)</f>
        <v>48507</v>
      </c>
      <c r="K206" s="4">
        <f>SUM('Step 1'!K206:AH206)</f>
        <v>48424</v>
      </c>
      <c r="L206" s="4">
        <f>SUM('Step 1'!L206:AI206)</f>
        <v>48362</v>
      </c>
      <c r="M206" s="4">
        <f>SUM('Step 1'!M206:AJ206)</f>
        <v>48340</v>
      </c>
      <c r="N206" s="4">
        <f>SUM('Step 1'!N206:AK206)</f>
        <v>48324</v>
      </c>
      <c r="O206" s="4">
        <f>SUM('Step 1'!O206:AL206)</f>
        <v>48274</v>
      </c>
      <c r="P206" s="4">
        <f>SUM('Step 1'!P206:AM206)</f>
        <v>48189</v>
      </c>
      <c r="Q206" s="4">
        <f>SUM('Step 1'!Q206:AN206)</f>
        <v>48108</v>
      </c>
      <c r="R206" s="4">
        <f>SUM('Step 1'!R206:AO206)</f>
        <v>48029</v>
      </c>
      <c r="S206" s="4">
        <f>SUM('Step 1'!S206:AP206)</f>
        <v>48004</v>
      </c>
      <c r="T206" s="4">
        <f>SUM('Step 1'!T206:AQ206)</f>
        <v>47996</v>
      </c>
    </row>
    <row r="207" spans="1:20">
      <c r="A207" s="5" t="s">
        <v>204</v>
      </c>
      <c r="B207" s="4">
        <f>SUM('Step 1'!B207:Y207)</f>
        <v>23377</v>
      </c>
      <c r="C207" s="4">
        <f>SUM('Step 1'!C207:Z207)</f>
        <v>23353</v>
      </c>
      <c r="D207" s="4">
        <f>SUM('Step 1'!D207:AA207)</f>
        <v>23331</v>
      </c>
      <c r="E207" s="4">
        <f>SUM('Step 1'!E207:AB207)</f>
        <v>23300</v>
      </c>
      <c r="F207" s="4">
        <f>SUM('Step 1'!F207:AC207)</f>
        <v>23274</v>
      </c>
      <c r="G207" s="4">
        <f>SUM('Step 1'!G207:AD207)</f>
        <v>23244</v>
      </c>
      <c r="H207" s="4">
        <f>SUM('Step 1'!H207:AE207)</f>
        <v>23206</v>
      </c>
      <c r="I207" s="4">
        <f>SUM('Step 1'!I207:AF207)</f>
        <v>23174</v>
      </c>
      <c r="J207" s="4">
        <f>SUM('Step 1'!J207:AG207)</f>
        <v>23144</v>
      </c>
      <c r="K207" s="4">
        <f>SUM('Step 1'!K207:AH207)</f>
        <v>23117</v>
      </c>
      <c r="L207" s="4">
        <f>SUM('Step 1'!L207:AI207)</f>
        <v>23097</v>
      </c>
      <c r="M207" s="4">
        <f>SUM('Step 1'!M207:AJ207)</f>
        <v>23072</v>
      </c>
      <c r="N207" s="4">
        <f>SUM('Step 1'!N207:AK207)</f>
        <v>23052</v>
      </c>
      <c r="O207" s="4">
        <f>SUM('Step 1'!O207:AL207)</f>
        <v>23019</v>
      </c>
      <c r="P207" s="4">
        <f>SUM('Step 1'!P207:AM207)</f>
        <v>22994</v>
      </c>
      <c r="Q207" s="4">
        <f>SUM('Step 1'!Q207:AN207)</f>
        <v>22971</v>
      </c>
      <c r="R207" s="4">
        <f>SUM('Step 1'!R207:AO207)</f>
        <v>22938</v>
      </c>
      <c r="S207" s="4">
        <f>SUM('Step 1'!S207:AP207)</f>
        <v>22905</v>
      </c>
      <c r="T207" s="4">
        <f>SUM('Step 1'!T207:AQ207)</f>
        <v>22872</v>
      </c>
    </row>
    <row r="208" spans="1:20">
      <c r="A208" s="5" t="s">
        <v>205</v>
      </c>
      <c r="B208" s="4">
        <f>SUM('Step 1'!B208:Y208)</f>
        <v>8212</v>
      </c>
      <c r="C208" s="4">
        <f>SUM('Step 1'!C208:Z208)</f>
        <v>8210</v>
      </c>
      <c r="D208" s="4">
        <f>SUM('Step 1'!D208:AA208)</f>
        <v>8199</v>
      </c>
      <c r="E208" s="4">
        <f>SUM('Step 1'!E208:AB208)</f>
        <v>8180</v>
      </c>
      <c r="F208" s="4">
        <f>SUM('Step 1'!F208:AC208)</f>
        <v>8150</v>
      </c>
      <c r="G208" s="4">
        <f>SUM('Step 1'!G208:AD208)</f>
        <v>8120</v>
      </c>
      <c r="H208" s="4">
        <f>SUM('Step 1'!H208:AE208)</f>
        <v>8101</v>
      </c>
      <c r="I208" s="4">
        <f>SUM('Step 1'!I208:AF208)</f>
        <v>8088</v>
      </c>
      <c r="J208" s="4">
        <f>SUM('Step 1'!J208:AG208)</f>
        <v>8090</v>
      </c>
      <c r="K208" s="4">
        <f>SUM('Step 1'!K208:AH208)</f>
        <v>8092</v>
      </c>
      <c r="L208" s="4">
        <f>SUM('Step 1'!L208:AI208)</f>
        <v>8101</v>
      </c>
      <c r="M208" s="4">
        <f>SUM('Step 1'!M208:AJ208)</f>
        <v>8105</v>
      </c>
      <c r="N208" s="4">
        <f>SUM('Step 1'!N208:AK208)</f>
        <v>8101</v>
      </c>
      <c r="O208" s="4">
        <f>SUM('Step 1'!O208:AL208)</f>
        <v>8088</v>
      </c>
      <c r="P208" s="4">
        <f>SUM('Step 1'!P208:AM208)</f>
        <v>8082</v>
      </c>
      <c r="Q208" s="4">
        <f>SUM('Step 1'!Q208:AN208)</f>
        <v>8065</v>
      </c>
      <c r="R208" s="4">
        <f>SUM('Step 1'!R208:AO208)</f>
        <v>8058</v>
      </c>
      <c r="S208" s="4">
        <f>SUM('Step 1'!S208:AP208)</f>
        <v>8047</v>
      </c>
      <c r="T208" s="4">
        <f>SUM('Step 1'!T208:AQ208)</f>
        <v>8042</v>
      </c>
    </row>
    <row r="209" spans="1:20">
      <c r="A209" s="5" t="s">
        <v>206</v>
      </c>
      <c r="B209" s="4">
        <f>SUM('Step 1'!B209:Y209)</f>
        <v>92683</v>
      </c>
      <c r="C209" s="4">
        <f>SUM('Step 1'!C209:Z209)</f>
        <v>92752</v>
      </c>
      <c r="D209" s="4">
        <f>SUM('Step 1'!D209:AA209)</f>
        <v>92818</v>
      </c>
      <c r="E209" s="4">
        <f>SUM('Step 1'!E209:AB209)</f>
        <v>92878</v>
      </c>
      <c r="F209" s="4">
        <f>SUM('Step 1'!F209:AC209)</f>
        <v>92891</v>
      </c>
      <c r="G209" s="4">
        <f>SUM('Step 1'!G209:AD209)</f>
        <v>92936</v>
      </c>
      <c r="H209" s="4">
        <f>SUM('Step 1'!H209:AE209)</f>
        <v>93018</v>
      </c>
      <c r="I209" s="4">
        <f>SUM('Step 1'!I209:AF209)</f>
        <v>93053</v>
      </c>
      <c r="J209" s="4">
        <f>SUM('Step 1'!J209:AG209)</f>
        <v>93076</v>
      </c>
      <c r="K209" s="4">
        <f>SUM('Step 1'!K209:AH209)</f>
        <v>93139</v>
      </c>
      <c r="L209" s="4">
        <f>SUM('Step 1'!L209:AI209)</f>
        <v>93176</v>
      </c>
      <c r="M209" s="4">
        <f>SUM('Step 1'!M209:AJ209)</f>
        <v>93206</v>
      </c>
      <c r="N209" s="4">
        <f>SUM('Step 1'!N209:AK209)</f>
        <v>93231</v>
      </c>
      <c r="O209" s="4">
        <f>SUM('Step 1'!O209:AL209)</f>
        <v>93208</v>
      </c>
      <c r="P209" s="4">
        <f>SUM('Step 1'!P209:AM209)</f>
        <v>93132</v>
      </c>
      <c r="Q209" s="4">
        <f>SUM('Step 1'!Q209:AN209)</f>
        <v>93095</v>
      </c>
      <c r="R209" s="4">
        <f>SUM('Step 1'!R209:AO209)</f>
        <v>93093</v>
      </c>
      <c r="S209" s="4">
        <f>SUM('Step 1'!S209:AP209)</f>
        <v>93073</v>
      </c>
      <c r="T209" s="4">
        <f>SUM('Step 1'!T209:AQ209)</f>
        <v>93053</v>
      </c>
    </row>
    <row r="210" spans="1:20">
      <c r="A210" s="5" t="s">
        <v>207</v>
      </c>
      <c r="B210" s="4">
        <f>SUM('Step 1'!B210:Y210)</f>
        <v>28537</v>
      </c>
      <c r="C210" s="4">
        <f>SUM('Step 1'!C210:Z210)</f>
        <v>28550</v>
      </c>
      <c r="D210" s="4">
        <f>SUM('Step 1'!D210:AA210)</f>
        <v>28557</v>
      </c>
      <c r="E210" s="4">
        <f>SUM('Step 1'!E210:AB210)</f>
        <v>28563</v>
      </c>
      <c r="F210" s="4">
        <f>SUM('Step 1'!F210:AC210)</f>
        <v>28555</v>
      </c>
      <c r="G210" s="4">
        <f>SUM('Step 1'!G210:AD210)</f>
        <v>28553</v>
      </c>
      <c r="H210" s="4">
        <f>SUM('Step 1'!H210:AE210)</f>
        <v>28570</v>
      </c>
      <c r="I210" s="4">
        <f>SUM('Step 1'!I210:AF210)</f>
        <v>28568</v>
      </c>
      <c r="J210" s="4">
        <f>SUM('Step 1'!J210:AG210)</f>
        <v>28576</v>
      </c>
      <c r="K210" s="4">
        <f>SUM('Step 1'!K210:AH210)</f>
        <v>28598</v>
      </c>
      <c r="L210" s="4">
        <f>SUM('Step 1'!L210:AI210)</f>
        <v>28615</v>
      </c>
      <c r="M210" s="4">
        <f>SUM('Step 1'!M210:AJ210)</f>
        <v>28640</v>
      </c>
      <c r="N210" s="4">
        <f>SUM('Step 1'!N210:AK210)</f>
        <v>28650</v>
      </c>
      <c r="O210" s="4">
        <f>SUM('Step 1'!O210:AL210)</f>
        <v>28647</v>
      </c>
      <c r="P210" s="4">
        <f>SUM('Step 1'!P210:AM210)</f>
        <v>28622</v>
      </c>
      <c r="Q210" s="4">
        <f>SUM('Step 1'!Q210:AN210)</f>
        <v>28606</v>
      </c>
      <c r="R210" s="4">
        <f>SUM('Step 1'!R210:AO210)</f>
        <v>28607</v>
      </c>
      <c r="S210" s="4">
        <f>SUM('Step 1'!S210:AP210)</f>
        <v>28589</v>
      </c>
      <c r="T210" s="4">
        <f>SUM('Step 1'!T210:AQ210)</f>
        <v>28588</v>
      </c>
    </row>
    <row r="211" spans="1:20">
      <c r="A211" s="5" t="s">
        <v>208</v>
      </c>
      <c r="B211" s="4">
        <f>SUM('Step 1'!B211:Y211)</f>
        <v>18427</v>
      </c>
      <c r="C211" s="4">
        <f>SUM('Step 1'!C211:Z211)</f>
        <v>18423</v>
      </c>
      <c r="D211" s="4">
        <f>SUM('Step 1'!D211:AA211)</f>
        <v>18417</v>
      </c>
      <c r="E211" s="4">
        <f>SUM('Step 1'!E211:AB211)</f>
        <v>18415</v>
      </c>
      <c r="F211" s="4">
        <f>SUM('Step 1'!F211:AC211)</f>
        <v>18399</v>
      </c>
      <c r="G211" s="4">
        <f>SUM('Step 1'!G211:AD211)</f>
        <v>18370</v>
      </c>
      <c r="H211" s="4">
        <f>SUM('Step 1'!H211:AE211)</f>
        <v>18334</v>
      </c>
      <c r="I211" s="4">
        <f>SUM('Step 1'!I211:AF211)</f>
        <v>18297</v>
      </c>
      <c r="J211" s="4">
        <f>SUM('Step 1'!J211:AG211)</f>
        <v>18261</v>
      </c>
      <c r="K211" s="4">
        <f>SUM('Step 1'!K211:AH211)</f>
        <v>18231</v>
      </c>
      <c r="L211" s="4">
        <f>SUM('Step 1'!L211:AI211)</f>
        <v>18169</v>
      </c>
      <c r="M211" s="4">
        <f>SUM('Step 1'!M211:AJ211)</f>
        <v>18110</v>
      </c>
      <c r="N211" s="4">
        <f>SUM('Step 1'!N211:AK211)</f>
        <v>18039</v>
      </c>
      <c r="O211" s="4">
        <f>SUM('Step 1'!O211:AL211)</f>
        <v>18016</v>
      </c>
      <c r="P211" s="4">
        <f>SUM('Step 1'!P211:AM211)</f>
        <v>17984</v>
      </c>
      <c r="Q211" s="4">
        <f>SUM('Step 1'!Q211:AN211)</f>
        <v>17963</v>
      </c>
      <c r="R211" s="4">
        <f>SUM('Step 1'!R211:AO211)</f>
        <v>17925</v>
      </c>
      <c r="S211" s="4">
        <f>SUM('Step 1'!S211:AP211)</f>
        <v>17894</v>
      </c>
      <c r="T211" s="4">
        <f>SUM('Step 1'!T211:AQ211)</f>
        <v>17833</v>
      </c>
    </row>
    <row r="212" spans="1:20">
      <c r="A212" s="5" t="s">
        <v>209</v>
      </c>
      <c r="B212" s="4">
        <f>SUM('Step 1'!B212:Y212)</f>
        <v>15279</v>
      </c>
      <c r="C212" s="4">
        <f>SUM('Step 1'!C212:Z212)</f>
        <v>15285</v>
      </c>
      <c r="D212" s="4">
        <f>SUM('Step 1'!D212:AA212)</f>
        <v>15278</v>
      </c>
      <c r="E212" s="4">
        <f>SUM('Step 1'!E212:AB212)</f>
        <v>15257</v>
      </c>
      <c r="F212" s="4">
        <f>SUM('Step 1'!F212:AC212)</f>
        <v>15228</v>
      </c>
      <c r="G212" s="4">
        <f>SUM('Step 1'!G212:AD212)</f>
        <v>15217</v>
      </c>
      <c r="H212" s="4">
        <f>SUM('Step 1'!H212:AE212)</f>
        <v>15206</v>
      </c>
      <c r="I212" s="4">
        <f>SUM('Step 1'!I212:AF212)</f>
        <v>15187</v>
      </c>
      <c r="J212" s="4">
        <f>SUM('Step 1'!J212:AG212)</f>
        <v>15164</v>
      </c>
      <c r="K212" s="4">
        <f>SUM('Step 1'!K212:AH212)</f>
        <v>15139</v>
      </c>
      <c r="L212" s="4">
        <f>SUM('Step 1'!L212:AI212)</f>
        <v>15127</v>
      </c>
      <c r="M212" s="4">
        <f>SUM('Step 1'!M212:AJ212)</f>
        <v>15115</v>
      </c>
      <c r="N212" s="4">
        <f>SUM('Step 1'!N212:AK212)</f>
        <v>15098</v>
      </c>
      <c r="O212" s="4">
        <f>SUM('Step 1'!O212:AL212)</f>
        <v>15077</v>
      </c>
      <c r="P212" s="4">
        <f>SUM('Step 1'!P212:AM212)</f>
        <v>15041</v>
      </c>
      <c r="Q212" s="4">
        <f>SUM('Step 1'!Q212:AN212)</f>
        <v>15014</v>
      </c>
      <c r="R212" s="4">
        <f>SUM('Step 1'!R212:AO212)</f>
        <v>15000</v>
      </c>
      <c r="S212" s="4">
        <f>SUM('Step 1'!S212:AP212)</f>
        <v>14977</v>
      </c>
      <c r="T212" s="4">
        <f>SUM('Step 1'!T212:AQ212)</f>
        <v>14964</v>
      </c>
    </row>
    <row r="213" spans="1:20">
      <c r="A213" s="5" t="s">
        <v>210</v>
      </c>
      <c r="B213" s="4">
        <f>SUM('Step 1'!B213:Y213)</f>
        <v>246836</v>
      </c>
      <c r="C213" s="4">
        <f>SUM('Step 1'!C213:Z213)</f>
        <v>246966</v>
      </c>
      <c r="D213" s="4">
        <f>SUM('Step 1'!D213:AA213)</f>
        <v>247132</v>
      </c>
      <c r="E213" s="4">
        <f>SUM('Step 1'!E213:AB213)</f>
        <v>247250</v>
      </c>
      <c r="F213" s="4">
        <f>SUM('Step 1'!F213:AC213)</f>
        <v>247233</v>
      </c>
      <c r="G213" s="4">
        <f>SUM('Step 1'!G213:AD213)</f>
        <v>247308</v>
      </c>
      <c r="H213" s="4">
        <f>SUM('Step 1'!H213:AE213)</f>
        <v>247500</v>
      </c>
      <c r="I213" s="4">
        <f>SUM('Step 1'!I213:AF213)</f>
        <v>247511</v>
      </c>
      <c r="J213" s="4">
        <f>SUM('Step 1'!J213:AG213)</f>
        <v>247548</v>
      </c>
      <c r="K213" s="4">
        <f>SUM('Step 1'!K213:AH213)</f>
        <v>247694</v>
      </c>
      <c r="L213" s="4">
        <f>SUM('Step 1'!L213:AI213)</f>
        <v>247871</v>
      </c>
      <c r="M213" s="4">
        <f>SUM('Step 1'!M213:AJ213)</f>
        <v>247978</v>
      </c>
      <c r="N213" s="4">
        <f>SUM('Step 1'!N213:AK213)</f>
        <v>248030</v>
      </c>
      <c r="O213" s="4">
        <f>SUM('Step 1'!O213:AL213)</f>
        <v>247963</v>
      </c>
      <c r="P213" s="4">
        <f>SUM('Step 1'!P213:AM213)</f>
        <v>247832</v>
      </c>
      <c r="Q213" s="4">
        <f>SUM('Step 1'!Q213:AN213)</f>
        <v>247743</v>
      </c>
      <c r="R213" s="4">
        <f>SUM('Step 1'!R213:AO213)</f>
        <v>247819</v>
      </c>
      <c r="S213" s="4">
        <f>SUM('Step 1'!S213:AP213)</f>
        <v>247797</v>
      </c>
      <c r="T213" s="4">
        <f>SUM('Step 1'!T213:AQ213)</f>
        <v>247848</v>
      </c>
    </row>
    <row r="214" spans="1:20">
      <c r="A214" s="5" t="s">
        <v>211</v>
      </c>
      <c r="B214" s="4">
        <f>SUM('Step 1'!B214:Y214)</f>
        <v>23491</v>
      </c>
      <c r="C214" s="4">
        <f>SUM('Step 1'!C214:Z214)</f>
        <v>23489</v>
      </c>
      <c r="D214" s="4">
        <f>SUM('Step 1'!D214:AA214)</f>
        <v>23477</v>
      </c>
      <c r="E214" s="4">
        <f>SUM('Step 1'!E214:AB214)</f>
        <v>23486</v>
      </c>
      <c r="F214" s="4">
        <f>SUM('Step 1'!F214:AC214)</f>
        <v>23466</v>
      </c>
      <c r="G214" s="4">
        <f>SUM('Step 1'!G214:AD214)</f>
        <v>23476</v>
      </c>
      <c r="H214" s="4">
        <f>SUM('Step 1'!H214:AE214)</f>
        <v>23482</v>
      </c>
      <c r="I214" s="4">
        <f>SUM('Step 1'!I214:AF214)</f>
        <v>23466</v>
      </c>
      <c r="J214" s="4">
        <f>SUM('Step 1'!J214:AG214)</f>
        <v>23454</v>
      </c>
      <c r="K214" s="4">
        <f>SUM('Step 1'!K214:AH214)</f>
        <v>23470</v>
      </c>
      <c r="L214" s="4">
        <f>SUM('Step 1'!L214:AI214)</f>
        <v>23470</v>
      </c>
      <c r="M214" s="4">
        <f>SUM('Step 1'!M214:AJ214)</f>
        <v>23471</v>
      </c>
      <c r="N214" s="4">
        <f>SUM('Step 1'!N214:AK214)</f>
        <v>23452</v>
      </c>
      <c r="O214" s="4">
        <f>SUM('Step 1'!O214:AL214)</f>
        <v>23442</v>
      </c>
      <c r="P214" s="4">
        <f>SUM('Step 1'!P214:AM214)</f>
        <v>23417</v>
      </c>
      <c r="Q214" s="4">
        <f>SUM('Step 1'!Q214:AN214)</f>
        <v>23406</v>
      </c>
      <c r="R214" s="4">
        <f>SUM('Step 1'!R214:AO214)</f>
        <v>23384</v>
      </c>
      <c r="S214" s="4">
        <f>SUM('Step 1'!S214:AP214)</f>
        <v>23353</v>
      </c>
      <c r="T214" s="4">
        <f>SUM('Step 1'!T214:AQ214)</f>
        <v>23321</v>
      </c>
    </row>
    <row r="215" spans="1:20">
      <c r="A215" s="5" t="s">
        <v>212</v>
      </c>
      <c r="B215" s="4">
        <f>SUM('Step 1'!B215:Y215)</f>
        <v>116601</v>
      </c>
      <c r="C215" s="4">
        <f>SUM('Step 1'!C215:Z215)</f>
        <v>116371</v>
      </c>
      <c r="D215" s="4">
        <f>SUM('Step 1'!D215:AA215)</f>
        <v>116123</v>
      </c>
      <c r="E215" s="4">
        <f>SUM('Step 1'!E215:AB215)</f>
        <v>115848</v>
      </c>
      <c r="F215" s="4">
        <f>SUM('Step 1'!F215:AC215)</f>
        <v>115480</v>
      </c>
      <c r="G215" s="4">
        <f>SUM('Step 1'!G215:AD215)</f>
        <v>115260</v>
      </c>
      <c r="H215" s="4">
        <f>SUM('Step 1'!H215:AE215)</f>
        <v>115064</v>
      </c>
      <c r="I215" s="4">
        <f>SUM('Step 1'!I215:AF215)</f>
        <v>114864</v>
      </c>
      <c r="J215" s="4">
        <f>SUM('Step 1'!J215:AG215)</f>
        <v>114665</v>
      </c>
      <c r="K215" s="4">
        <f>SUM('Step 1'!K215:AH215)</f>
        <v>114431</v>
      </c>
      <c r="L215" s="4">
        <f>SUM('Step 1'!L215:AI215)</f>
        <v>114260</v>
      </c>
      <c r="M215" s="4">
        <f>SUM('Step 1'!M215:AJ215)</f>
        <v>114049</v>
      </c>
      <c r="N215" s="4">
        <f>SUM('Step 1'!N215:AK215)</f>
        <v>113739</v>
      </c>
      <c r="O215" s="4">
        <f>SUM('Step 1'!O215:AL215)</f>
        <v>113522</v>
      </c>
      <c r="P215" s="4">
        <f>SUM('Step 1'!P215:AM215)</f>
        <v>113252</v>
      </c>
      <c r="Q215" s="4">
        <f>SUM('Step 1'!Q215:AN215)</f>
        <v>112961</v>
      </c>
      <c r="R215" s="4">
        <f>SUM('Step 1'!R215:AO215)</f>
        <v>112603</v>
      </c>
      <c r="S215" s="4">
        <f>SUM('Step 1'!S215:AP215)</f>
        <v>112415</v>
      </c>
      <c r="T215" s="4">
        <f>SUM('Step 1'!T215:AQ215)</f>
        <v>112251</v>
      </c>
    </row>
    <row r="216" spans="1:20">
      <c r="A216" s="5" t="s">
        <v>213</v>
      </c>
      <c r="B216" s="4">
        <f>SUM('Step 1'!B216:Y216)</f>
        <v>286477</v>
      </c>
      <c r="C216" s="4">
        <f>SUM('Step 1'!C216:Z216)</f>
        <v>285902</v>
      </c>
      <c r="D216" s="4">
        <f>SUM('Step 1'!D216:AA216)</f>
        <v>285332</v>
      </c>
      <c r="E216" s="4">
        <f>SUM('Step 1'!E216:AB216)</f>
        <v>284709</v>
      </c>
      <c r="F216" s="4">
        <f>SUM('Step 1'!F216:AC216)</f>
        <v>283778</v>
      </c>
      <c r="G216" s="4">
        <f>SUM('Step 1'!G216:AD216)</f>
        <v>283220</v>
      </c>
      <c r="H216" s="4">
        <f>SUM('Step 1'!H216:AE216)</f>
        <v>282659</v>
      </c>
      <c r="I216" s="4">
        <f>SUM('Step 1'!I216:AF216)</f>
        <v>282120</v>
      </c>
      <c r="J216" s="4">
        <f>SUM('Step 1'!J216:AG216)</f>
        <v>281638</v>
      </c>
      <c r="K216" s="4">
        <f>SUM('Step 1'!K216:AH216)</f>
        <v>281070</v>
      </c>
      <c r="L216" s="4">
        <f>SUM('Step 1'!L216:AI216)</f>
        <v>280646</v>
      </c>
      <c r="M216" s="4">
        <f>SUM('Step 1'!M216:AJ216)</f>
        <v>280235</v>
      </c>
      <c r="N216" s="4">
        <f>SUM('Step 1'!N216:AK216)</f>
        <v>279584</v>
      </c>
      <c r="O216" s="4">
        <f>SUM('Step 1'!O216:AL216)</f>
        <v>279115</v>
      </c>
      <c r="P216" s="4">
        <f>SUM('Step 1'!P216:AM216)</f>
        <v>278514</v>
      </c>
      <c r="Q216" s="4">
        <f>SUM('Step 1'!Q216:AN216)</f>
        <v>277848</v>
      </c>
      <c r="R216" s="4">
        <f>SUM('Step 1'!R216:AO216)</f>
        <v>276972</v>
      </c>
      <c r="S216" s="4">
        <f>SUM('Step 1'!S216:AP216)</f>
        <v>276495</v>
      </c>
      <c r="T216" s="4">
        <f>SUM('Step 1'!T216:AQ216)</f>
        <v>276050</v>
      </c>
    </row>
    <row r="217" spans="1:20">
      <c r="A217" s="5" t="s">
        <v>214</v>
      </c>
      <c r="B217" s="4">
        <f>SUM('Step 1'!B217:Y217)</f>
        <v>95869</v>
      </c>
      <c r="C217" s="4">
        <f>SUM('Step 1'!C217:Z217)</f>
        <v>95859</v>
      </c>
      <c r="D217" s="4">
        <f>SUM('Step 1'!D217:AA217)</f>
        <v>95850</v>
      </c>
      <c r="E217" s="4">
        <f>SUM('Step 1'!E217:AB217)</f>
        <v>95816</v>
      </c>
      <c r="F217" s="4">
        <f>SUM('Step 1'!F217:AC217)</f>
        <v>95752</v>
      </c>
      <c r="G217" s="4">
        <f>SUM('Step 1'!G217:AD217)</f>
        <v>95731</v>
      </c>
      <c r="H217" s="4">
        <f>SUM('Step 1'!H217:AE217)</f>
        <v>95721</v>
      </c>
      <c r="I217" s="4">
        <f>SUM('Step 1'!I217:AF217)</f>
        <v>95613</v>
      </c>
      <c r="J217" s="4">
        <f>SUM('Step 1'!J217:AG217)</f>
        <v>95549</v>
      </c>
      <c r="K217" s="4">
        <f>SUM('Step 1'!K217:AH217)</f>
        <v>95499</v>
      </c>
      <c r="L217" s="4">
        <f>SUM('Step 1'!L217:AI217)</f>
        <v>95439</v>
      </c>
      <c r="M217" s="4">
        <f>SUM('Step 1'!M217:AJ217)</f>
        <v>95330</v>
      </c>
      <c r="N217" s="4">
        <f>SUM('Step 1'!N217:AK217)</f>
        <v>95220</v>
      </c>
      <c r="O217" s="4">
        <f>SUM('Step 1'!O217:AL217)</f>
        <v>95073</v>
      </c>
      <c r="P217" s="4">
        <f>SUM('Step 1'!P217:AM217)</f>
        <v>94889</v>
      </c>
      <c r="Q217" s="4">
        <f>SUM('Step 1'!Q217:AN217)</f>
        <v>94723</v>
      </c>
      <c r="R217" s="4">
        <f>SUM('Step 1'!R217:AO217)</f>
        <v>94654</v>
      </c>
      <c r="S217" s="4">
        <f>SUM('Step 1'!S217:AP217)</f>
        <v>94606</v>
      </c>
      <c r="T217" s="4">
        <f>SUM('Step 1'!T217:AQ217)</f>
        <v>94563</v>
      </c>
    </row>
    <row r="218" spans="1:20">
      <c r="A218" s="5" t="s">
        <v>215</v>
      </c>
      <c r="B218" s="4">
        <f>SUM('Step 1'!B218:Y218)</f>
        <v>78177</v>
      </c>
      <c r="C218" s="4">
        <f>SUM('Step 1'!C218:Z218)</f>
        <v>78258</v>
      </c>
      <c r="D218" s="4">
        <f>SUM('Step 1'!D218:AA218)</f>
        <v>78355</v>
      </c>
      <c r="E218" s="4">
        <f>SUM('Step 1'!E218:AB218)</f>
        <v>78443</v>
      </c>
      <c r="F218" s="4">
        <f>SUM('Step 1'!F218:AC218)</f>
        <v>78469</v>
      </c>
      <c r="G218" s="4">
        <f>SUM('Step 1'!G218:AD218)</f>
        <v>78525</v>
      </c>
      <c r="H218" s="4">
        <f>SUM('Step 1'!H218:AE218)</f>
        <v>78614</v>
      </c>
      <c r="I218" s="4">
        <f>SUM('Step 1'!I218:AF218)</f>
        <v>78661</v>
      </c>
      <c r="J218" s="4">
        <f>SUM('Step 1'!J218:AG218)</f>
        <v>78690</v>
      </c>
      <c r="K218" s="4">
        <f>SUM('Step 1'!K218:AH218)</f>
        <v>78759</v>
      </c>
      <c r="L218" s="4">
        <f>SUM('Step 1'!L218:AI218)</f>
        <v>78816</v>
      </c>
      <c r="M218" s="4">
        <f>SUM('Step 1'!M218:AJ218)</f>
        <v>78859</v>
      </c>
      <c r="N218" s="4">
        <f>SUM('Step 1'!N218:AK218)</f>
        <v>78897</v>
      </c>
      <c r="O218" s="4">
        <f>SUM('Step 1'!O218:AL218)</f>
        <v>78904</v>
      </c>
      <c r="P218" s="4">
        <f>SUM('Step 1'!P218:AM218)</f>
        <v>78881</v>
      </c>
      <c r="Q218" s="4">
        <f>SUM('Step 1'!Q218:AN218)</f>
        <v>78884</v>
      </c>
      <c r="R218" s="4">
        <f>SUM('Step 1'!R218:AO218)</f>
        <v>78908</v>
      </c>
      <c r="S218" s="4">
        <f>SUM('Step 1'!S218:AP218)</f>
        <v>78899</v>
      </c>
      <c r="T218" s="4">
        <f>SUM('Step 1'!T218:AQ218)</f>
        <v>78921</v>
      </c>
    </row>
    <row r="219" spans="1:20">
      <c r="A219" s="5" t="s">
        <v>216</v>
      </c>
      <c r="B219" s="4">
        <f>SUM('Step 1'!B219:Y219)</f>
        <v>9792</v>
      </c>
      <c r="C219" s="4">
        <f>SUM('Step 1'!C219:Z219)</f>
        <v>9780</v>
      </c>
      <c r="D219" s="4">
        <f>SUM('Step 1'!D219:AA219)</f>
        <v>9777</v>
      </c>
      <c r="E219" s="4">
        <f>SUM('Step 1'!E219:AB219)</f>
        <v>9765</v>
      </c>
      <c r="F219" s="4">
        <f>SUM('Step 1'!F219:AC219)</f>
        <v>9755</v>
      </c>
      <c r="G219" s="4">
        <f>SUM('Step 1'!G219:AD219)</f>
        <v>9756</v>
      </c>
      <c r="H219" s="4">
        <f>SUM('Step 1'!H219:AE219)</f>
        <v>9764</v>
      </c>
      <c r="I219" s="4">
        <f>SUM('Step 1'!I219:AF219)</f>
        <v>9762</v>
      </c>
      <c r="J219" s="4">
        <f>SUM('Step 1'!J219:AG219)</f>
        <v>9766</v>
      </c>
      <c r="K219" s="4">
        <f>SUM('Step 1'!K219:AH219)</f>
        <v>9783</v>
      </c>
      <c r="L219" s="4">
        <f>SUM('Step 1'!L219:AI219)</f>
        <v>9790</v>
      </c>
      <c r="M219" s="4">
        <f>SUM('Step 1'!M219:AJ219)</f>
        <v>9792</v>
      </c>
      <c r="N219" s="4">
        <f>SUM('Step 1'!N219:AK219)</f>
        <v>9795</v>
      </c>
      <c r="O219" s="4">
        <f>SUM('Step 1'!O219:AL219)</f>
        <v>9789</v>
      </c>
      <c r="P219" s="4">
        <f>SUM('Step 1'!P219:AM219)</f>
        <v>9778</v>
      </c>
      <c r="Q219" s="4">
        <f>SUM('Step 1'!Q219:AN219)</f>
        <v>9771</v>
      </c>
      <c r="R219" s="4">
        <f>SUM('Step 1'!R219:AO219)</f>
        <v>9772</v>
      </c>
      <c r="S219" s="4">
        <f>SUM('Step 1'!S219:AP219)</f>
        <v>9768</v>
      </c>
      <c r="T219" s="4">
        <f>SUM('Step 1'!T219:AQ219)</f>
        <v>9768</v>
      </c>
    </row>
    <row r="220" spans="1:20">
      <c r="A220" s="5" t="s">
        <v>217</v>
      </c>
      <c r="B220" s="4">
        <f>SUM('Step 1'!B220:Y220)</f>
        <v>92381</v>
      </c>
      <c r="C220" s="4">
        <f>SUM('Step 1'!C220:Z220)</f>
        <v>92233</v>
      </c>
      <c r="D220" s="4">
        <f>SUM('Step 1'!D220:AA220)</f>
        <v>92097</v>
      </c>
      <c r="E220" s="4">
        <f>SUM('Step 1'!E220:AB220)</f>
        <v>91969</v>
      </c>
      <c r="F220" s="4">
        <f>SUM('Step 1'!F220:AC220)</f>
        <v>91809</v>
      </c>
      <c r="G220" s="4">
        <f>SUM('Step 1'!G220:AD220)</f>
        <v>91583</v>
      </c>
      <c r="H220" s="4">
        <f>SUM('Step 1'!H220:AE220)</f>
        <v>91435</v>
      </c>
      <c r="I220" s="4">
        <f>SUM('Step 1'!I220:AF220)</f>
        <v>91265</v>
      </c>
      <c r="J220" s="4">
        <f>SUM('Step 1'!J220:AG220)</f>
        <v>91130</v>
      </c>
      <c r="K220" s="4">
        <f>SUM('Step 1'!K220:AH220)</f>
        <v>90991</v>
      </c>
      <c r="L220" s="4">
        <f>SUM('Step 1'!L220:AI220)</f>
        <v>90855</v>
      </c>
      <c r="M220" s="4">
        <f>SUM('Step 1'!M220:AJ220)</f>
        <v>90708</v>
      </c>
      <c r="N220" s="4">
        <f>SUM('Step 1'!N220:AK220)</f>
        <v>90473</v>
      </c>
      <c r="O220" s="4">
        <f>SUM('Step 1'!O220:AL220)</f>
        <v>90248</v>
      </c>
      <c r="P220" s="4">
        <f>SUM('Step 1'!P220:AM220)</f>
        <v>90046</v>
      </c>
      <c r="Q220" s="4">
        <f>SUM('Step 1'!Q220:AN220)</f>
        <v>89778</v>
      </c>
      <c r="R220" s="4">
        <f>SUM('Step 1'!R220:AO220)</f>
        <v>89549</v>
      </c>
      <c r="S220" s="4">
        <f>SUM('Step 1'!S220:AP220)</f>
        <v>89290</v>
      </c>
      <c r="T220" s="4">
        <f>SUM('Step 1'!T220:AQ220)</f>
        <v>89056</v>
      </c>
    </row>
    <row r="221" spans="1:20">
      <c r="A221" s="5" t="s">
        <v>218</v>
      </c>
      <c r="B221" s="4">
        <f>SUM('Step 1'!B221:Y221)</f>
        <v>349496</v>
      </c>
      <c r="C221" s="4">
        <f>SUM('Step 1'!C221:Z221)</f>
        <v>349019</v>
      </c>
      <c r="D221" s="4">
        <f>SUM('Step 1'!D221:AA221)</f>
        <v>348613</v>
      </c>
      <c r="E221" s="4">
        <f>SUM('Step 1'!E221:AB221)</f>
        <v>348148</v>
      </c>
      <c r="F221" s="4">
        <f>SUM('Step 1'!F221:AC221)</f>
        <v>347544</v>
      </c>
      <c r="G221" s="4">
        <f>SUM('Step 1'!G221:AD221)</f>
        <v>346706</v>
      </c>
      <c r="H221" s="4">
        <f>SUM('Step 1'!H221:AE221)</f>
        <v>346183</v>
      </c>
      <c r="I221" s="4">
        <f>SUM('Step 1'!I221:AF221)</f>
        <v>345598</v>
      </c>
      <c r="J221" s="4">
        <f>SUM('Step 1'!J221:AG221)</f>
        <v>345079</v>
      </c>
      <c r="K221" s="4">
        <f>SUM('Step 1'!K221:AH221)</f>
        <v>344529</v>
      </c>
      <c r="L221" s="4">
        <f>SUM('Step 1'!L221:AI221)</f>
        <v>344019</v>
      </c>
      <c r="M221" s="4">
        <f>SUM('Step 1'!M221:AJ221)</f>
        <v>343426</v>
      </c>
      <c r="N221" s="4">
        <f>SUM('Step 1'!N221:AK221)</f>
        <v>342656</v>
      </c>
      <c r="O221" s="4">
        <f>SUM('Step 1'!O221:AL221)</f>
        <v>341796</v>
      </c>
      <c r="P221" s="4">
        <f>SUM('Step 1'!P221:AM221)</f>
        <v>341020</v>
      </c>
      <c r="Q221" s="4">
        <f>SUM('Step 1'!Q221:AN221)</f>
        <v>339969</v>
      </c>
      <c r="R221" s="4">
        <f>SUM('Step 1'!R221:AO221)</f>
        <v>339168</v>
      </c>
      <c r="S221" s="4">
        <f>SUM('Step 1'!S221:AP221)</f>
        <v>338242</v>
      </c>
      <c r="T221" s="4">
        <f>SUM('Step 1'!T221:AQ221)</f>
        <v>337366</v>
      </c>
    </row>
    <row r="222" spans="1:20">
      <c r="A222" s="5" t="s">
        <v>219</v>
      </c>
      <c r="B222" s="4">
        <f>SUM('Step 1'!B222:Y222)</f>
        <v>11286</v>
      </c>
      <c r="C222" s="4">
        <f>SUM('Step 1'!C222:Z222)</f>
        <v>11277</v>
      </c>
      <c r="D222" s="4">
        <f>SUM('Step 1'!D222:AA222)</f>
        <v>11253</v>
      </c>
      <c r="E222" s="4">
        <f>SUM('Step 1'!E222:AB222)</f>
        <v>11227</v>
      </c>
      <c r="F222" s="4">
        <f>SUM('Step 1'!F222:AC222)</f>
        <v>11208</v>
      </c>
      <c r="G222" s="4">
        <f>SUM('Step 1'!G222:AD222)</f>
        <v>11194</v>
      </c>
      <c r="H222" s="4">
        <f>SUM('Step 1'!H222:AE222)</f>
        <v>11185</v>
      </c>
      <c r="I222" s="4">
        <f>SUM('Step 1'!I222:AF222)</f>
        <v>11173</v>
      </c>
      <c r="J222" s="4">
        <f>SUM('Step 1'!J222:AG222)</f>
        <v>11163</v>
      </c>
      <c r="K222" s="4">
        <f>SUM('Step 1'!K222:AH222)</f>
        <v>11158</v>
      </c>
      <c r="L222" s="4">
        <f>SUM('Step 1'!L222:AI222)</f>
        <v>11178</v>
      </c>
      <c r="M222" s="4">
        <f>SUM('Step 1'!M222:AJ222)</f>
        <v>11172</v>
      </c>
      <c r="N222" s="4">
        <f>SUM('Step 1'!N222:AK222)</f>
        <v>11166</v>
      </c>
      <c r="O222" s="4">
        <f>SUM('Step 1'!O222:AL222)</f>
        <v>11153</v>
      </c>
      <c r="P222" s="4">
        <f>SUM('Step 1'!P222:AM222)</f>
        <v>11132</v>
      </c>
      <c r="Q222" s="4">
        <f>SUM('Step 1'!Q222:AN222)</f>
        <v>11106</v>
      </c>
      <c r="R222" s="4">
        <f>SUM('Step 1'!R222:AO222)</f>
        <v>11082</v>
      </c>
      <c r="S222" s="4">
        <f>SUM('Step 1'!S222:AP222)</f>
        <v>11066</v>
      </c>
      <c r="T222" s="4">
        <f>SUM('Step 1'!T222:AQ222)</f>
        <v>11041</v>
      </c>
    </row>
    <row r="223" spans="1:20">
      <c r="A223" s="5" t="s">
        <v>220</v>
      </c>
      <c r="B223" s="4">
        <f>SUM('Step 1'!B223:Y223)</f>
        <v>3045</v>
      </c>
      <c r="C223" s="4">
        <f>SUM('Step 1'!C223:Z223)</f>
        <v>3039</v>
      </c>
      <c r="D223" s="4">
        <f>SUM('Step 1'!D223:AA223)</f>
        <v>3036</v>
      </c>
      <c r="E223" s="4">
        <f>SUM('Step 1'!E223:AB223)</f>
        <v>3032</v>
      </c>
      <c r="F223" s="4">
        <f>SUM('Step 1'!F223:AC223)</f>
        <v>3025</v>
      </c>
      <c r="G223" s="4">
        <f>SUM('Step 1'!G223:AD223)</f>
        <v>3013</v>
      </c>
      <c r="H223" s="4">
        <f>SUM('Step 1'!H223:AE223)</f>
        <v>3002</v>
      </c>
      <c r="I223" s="4">
        <f>SUM('Step 1'!I223:AF223)</f>
        <v>2997</v>
      </c>
      <c r="J223" s="4">
        <f>SUM('Step 1'!J223:AG223)</f>
        <v>2994</v>
      </c>
      <c r="K223" s="4">
        <f>SUM('Step 1'!K223:AH223)</f>
        <v>2986</v>
      </c>
      <c r="L223" s="4">
        <f>SUM('Step 1'!L223:AI223)</f>
        <v>2982</v>
      </c>
      <c r="M223" s="4">
        <f>SUM('Step 1'!M223:AJ223)</f>
        <v>2977</v>
      </c>
      <c r="N223" s="4">
        <f>SUM('Step 1'!N223:AK223)</f>
        <v>2970</v>
      </c>
      <c r="O223" s="4">
        <f>SUM('Step 1'!O223:AL223)</f>
        <v>2964</v>
      </c>
      <c r="P223" s="4">
        <f>SUM('Step 1'!P223:AM223)</f>
        <v>2958</v>
      </c>
      <c r="Q223" s="4">
        <f>SUM('Step 1'!Q223:AN223)</f>
        <v>2950</v>
      </c>
      <c r="R223" s="4">
        <f>SUM('Step 1'!R223:AO223)</f>
        <v>2944</v>
      </c>
      <c r="S223" s="4">
        <f>SUM('Step 1'!S223:AP223)</f>
        <v>2937</v>
      </c>
      <c r="T223" s="4">
        <f>SUM('Step 1'!T223:AQ223)</f>
        <v>2930</v>
      </c>
    </row>
    <row r="224" spans="1:20">
      <c r="A224" s="5" t="s">
        <v>221</v>
      </c>
      <c r="B224" s="4">
        <f>SUM('Step 1'!B224:Y224)</f>
        <v>24989</v>
      </c>
      <c r="C224" s="4">
        <f>SUM('Step 1'!C224:Z224)</f>
        <v>24978</v>
      </c>
      <c r="D224" s="4">
        <f>SUM('Step 1'!D224:AA224)</f>
        <v>24963</v>
      </c>
      <c r="E224" s="4">
        <f>SUM('Step 1'!E224:AB224)</f>
        <v>24937</v>
      </c>
      <c r="F224" s="4">
        <f>SUM('Step 1'!F224:AC224)</f>
        <v>24920</v>
      </c>
      <c r="G224" s="4">
        <f>SUM('Step 1'!G224:AD224)</f>
        <v>24903</v>
      </c>
      <c r="H224" s="4">
        <f>SUM('Step 1'!H224:AE224)</f>
        <v>24906</v>
      </c>
      <c r="I224" s="4">
        <f>SUM('Step 1'!I224:AF224)</f>
        <v>24900</v>
      </c>
      <c r="J224" s="4">
        <f>SUM('Step 1'!J224:AG224)</f>
        <v>24904</v>
      </c>
      <c r="K224" s="4">
        <f>SUM('Step 1'!K224:AH224)</f>
        <v>24907</v>
      </c>
      <c r="L224" s="4">
        <f>SUM('Step 1'!L224:AI224)</f>
        <v>24906</v>
      </c>
      <c r="M224" s="4">
        <f>SUM('Step 1'!M224:AJ224)</f>
        <v>24882</v>
      </c>
      <c r="N224" s="4">
        <f>SUM('Step 1'!N224:AK224)</f>
        <v>24864</v>
      </c>
      <c r="O224" s="4">
        <f>SUM('Step 1'!O224:AL224)</f>
        <v>24842</v>
      </c>
      <c r="P224" s="4">
        <f>SUM('Step 1'!P224:AM224)</f>
        <v>24813</v>
      </c>
      <c r="Q224" s="4">
        <f>SUM('Step 1'!Q224:AN224)</f>
        <v>24784</v>
      </c>
      <c r="R224" s="4">
        <f>SUM('Step 1'!R224:AO224)</f>
        <v>24771</v>
      </c>
      <c r="S224" s="4">
        <f>SUM('Step 1'!S224:AP224)</f>
        <v>24784</v>
      </c>
      <c r="T224" s="4">
        <f>SUM('Step 1'!T224:AQ224)</f>
        <v>24794</v>
      </c>
    </row>
    <row r="225" spans="1:20">
      <c r="A225" s="5" t="s">
        <v>222</v>
      </c>
      <c r="B225" s="4">
        <f>SUM('Step 1'!B225:Y225)</f>
        <v>10123</v>
      </c>
      <c r="C225" s="4">
        <f>SUM('Step 1'!C225:Z225)</f>
        <v>10119</v>
      </c>
      <c r="D225" s="4">
        <f>SUM('Step 1'!D225:AA225)</f>
        <v>10116</v>
      </c>
      <c r="E225" s="4">
        <f>SUM('Step 1'!E225:AB225)</f>
        <v>10101</v>
      </c>
      <c r="F225" s="4">
        <f>SUM('Step 1'!F225:AC225)</f>
        <v>10086</v>
      </c>
      <c r="G225" s="4">
        <f>SUM('Step 1'!G225:AD225)</f>
        <v>10070</v>
      </c>
      <c r="H225" s="4">
        <f>SUM('Step 1'!H225:AE225)</f>
        <v>10046</v>
      </c>
      <c r="I225" s="4">
        <f>SUM('Step 1'!I225:AF225)</f>
        <v>10047</v>
      </c>
      <c r="J225" s="4">
        <f>SUM('Step 1'!J225:AG225)</f>
        <v>10044</v>
      </c>
      <c r="K225" s="4">
        <f>SUM('Step 1'!K225:AH225)</f>
        <v>10023</v>
      </c>
      <c r="L225" s="4">
        <f>SUM('Step 1'!L225:AI225)</f>
        <v>10002</v>
      </c>
      <c r="M225" s="4">
        <f>SUM('Step 1'!M225:AJ225)</f>
        <v>9999</v>
      </c>
      <c r="N225" s="4">
        <f>SUM('Step 1'!N225:AK225)</f>
        <v>9984</v>
      </c>
      <c r="O225" s="4">
        <f>SUM('Step 1'!O225:AL225)</f>
        <v>9969</v>
      </c>
      <c r="P225" s="4">
        <f>SUM('Step 1'!P225:AM225)</f>
        <v>9953</v>
      </c>
      <c r="Q225" s="4">
        <f>SUM('Step 1'!Q225:AN225)</f>
        <v>9941</v>
      </c>
      <c r="R225" s="4">
        <f>SUM('Step 1'!R225:AO225)</f>
        <v>9931</v>
      </c>
      <c r="S225" s="4">
        <f>SUM('Step 1'!S225:AP225)</f>
        <v>9911</v>
      </c>
      <c r="T225" s="4">
        <f>SUM('Step 1'!T225:AQ225)</f>
        <v>9910</v>
      </c>
    </row>
    <row r="226" spans="1:20">
      <c r="A226" s="5" t="s">
        <v>223</v>
      </c>
      <c r="B226" s="4">
        <f>SUM('Step 1'!B226:Y226)</f>
        <v>71746</v>
      </c>
      <c r="C226" s="4">
        <f>SUM('Step 1'!C226:Z226)</f>
        <v>71814</v>
      </c>
      <c r="D226" s="4">
        <f>SUM('Step 1'!D226:AA226)</f>
        <v>71878</v>
      </c>
      <c r="E226" s="4">
        <f>SUM('Step 1'!E226:AB226)</f>
        <v>71952</v>
      </c>
      <c r="F226" s="4">
        <f>SUM('Step 1'!F226:AC226)</f>
        <v>71910</v>
      </c>
      <c r="G226" s="4">
        <f>SUM('Step 1'!G226:AD226)</f>
        <v>71931</v>
      </c>
      <c r="H226" s="4">
        <f>SUM('Step 1'!H226:AE226)</f>
        <v>71999</v>
      </c>
      <c r="I226" s="4">
        <f>SUM('Step 1'!I226:AF226)</f>
        <v>71985</v>
      </c>
      <c r="J226" s="4">
        <f>SUM('Step 1'!J226:AG226)</f>
        <v>71974</v>
      </c>
      <c r="K226" s="4">
        <f>SUM('Step 1'!K226:AH226)</f>
        <v>71948</v>
      </c>
      <c r="L226" s="4">
        <f>SUM('Step 1'!L226:AI226)</f>
        <v>72037</v>
      </c>
      <c r="M226" s="4">
        <f>SUM('Step 1'!M226:AJ226)</f>
        <v>72084</v>
      </c>
      <c r="N226" s="4">
        <f>SUM('Step 1'!N226:AK226)</f>
        <v>72110</v>
      </c>
      <c r="O226" s="4">
        <f>SUM('Step 1'!O226:AL226)</f>
        <v>72104</v>
      </c>
      <c r="P226" s="4">
        <f>SUM('Step 1'!P226:AM226)</f>
        <v>72098</v>
      </c>
      <c r="Q226" s="4">
        <f>SUM('Step 1'!Q226:AN226)</f>
        <v>72100</v>
      </c>
      <c r="R226" s="4">
        <f>SUM('Step 1'!R226:AO226)</f>
        <v>71988</v>
      </c>
      <c r="S226" s="4">
        <f>SUM('Step 1'!S226:AP226)</f>
        <v>71958</v>
      </c>
      <c r="T226" s="4">
        <f>SUM('Step 1'!T226:AQ226)</f>
        <v>71955</v>
      </c>
    </row>
    <row r="227" spans="1:20">
      <c r="A227" s="5" t="s">
        <v>224</v>
      </c>
      <c r="B227" s="4">
        <f>SUM('Step 1'!B227:Y227)</f>
        <v>16638</v>
      </c>
      <c r="C227" s="4">
        <f>SUM('Step 1'!C227:Z227)</f>
        <v>16636</v>
      </c>
      <c r="D227" s="4">
        <f>SUM('Step 1'!D227:AA227)</f>
        <v>16634</v>
      </c>
      <c r="E227" s="4">
        <f>SUM('Step 1'!E227:AB227)</f>
        <v>16623</v>
      </c>
      <c r="F227" s="4">
        <f>SUM('Step 1'!F227:AC227)</f>
        <v>16615</v>
      </c>
      <c r="G227" s="4">
        <f>SUM('Step 1'!G227:AD227)</f>
        <v>16607</v>
      </c>
      <c r="H227" s="4">
        <f>SUM('Step 1'!H227:AE227)</f>
        <v>16592</v>
      </c>
      <c r="I227" s="4">
        <f>SUM('Step 1'!I227:AF227)</f>
        <v>16577</v>
      </c>
      <c r="J227" s="4">
        <f>SUM('Step 1'!J227:AG227)</f>
        <v>16558</v>
      </c>
      <c r="K227" s="4">
        <f>SUM('Step 1'!K227:AH227)</f>
        <v>16531</v>
      </c>
      <c r="L227" s="4">
        <f>SUM('Step 1'!L227:AI227)</f>
        <v>16510</v>
      </c>
      <c r="M227" s="4">
        <f>SUM('Step 1'!M227:AJ227)</f>
        <v>16488</v>
      </c>
      <c r="N227" s="4">
        <f>SUM('Step 1'!N227:AK227)</f>
        <v>16467</v>
      </c>
      <c r="O227" s="4">
        <f>SUM('Step 1'!O227:AL227)</f>
        <v>16445</v>
      </c>
      <c r="P227" s="4">
        <f>SUM('Step 1'!P227:AM227)</f>
        <v>16433</v>
      </c>
      <c r="Q227" s="4">
        <f>SUM('Step 1'!Q227:AN227)</f>
        <v>16408</v>
      </c>
      <c r="R227" s="4">
        <f>SUM('Step 1'!R227:AO227)</f>
        <v>16382</v>
      </c>
      <c r="S227" s="4">
        <f>SUM('Step 1'!S227:AP227)</f>
        <v>16361</v>
      </c>
      <c r="T227" s="4">
        <f>SUM('Step 1'!T227:AQ227)</f>
        <v>16345</v>
      </c>
    </row>
    <row r="228" spans="1:20">
      <c r="A228" s="5" t="s">
        <v>225</v>
      </c>
      <c r="B228" s="4">
        <f>SUM('Step 1'!B228:Y228)</f>
        <v>3296</v>
      </c>
      <c r="C228" s="4">
        <f>SUM('Step 1'!C228:Z228)</f>
        <v>3294</v>
      </c>
      <c r="D228" s="4">
        <f>SUM('Step 1'!D228:AA228)</f>
        <v>3292</v>
      </c>
      <c r="E228" s="4">
        <f>SUM('Step 1'!E228:AB228)</f>
        <v>3286</v>
      </c>
      <c r="F228" s="4">
        <f>SUM('Step 1'!F228:AC228)</f>
        <v>3270</v>
      </c>
      <c r="G228" s="4">
        <f>SUM('Step 1'!G228:AD228)</f>
        <v>3265</v>
      </c>
      <c r="H228" s="4">
        <f>SUM('Step 1'!H228:AE228)</f>
        <v>3250</v>
      </c>
      <c r="I228" s="4">
        <f>SUM('Step 1'!I228:AF228)</f>
        <v>3237</v>
      </c>
      <c r="J228" s="4">
        <f>SUM('Step 1'!J228:AG228)</f>
        <v>3218</v>
      </c>
      <c r="K228" s="4">
        <f>SUM('Step 1'!K228:AH228)</f>
        <v>3195</v>
      </c>
      <c r="L228" s="4">
        <f>SUM('Step 1'!L228:AI228)</f>
        <v>3185</v>
      </c>
      <c r="M228" s="4">
        <f>SUM('Step 1'!M228:AJ228)</f>
        <v>3179</v>
      </c>
      <c r="N228" s="4">
        <f>SUM('Step 1'!N228:AK228)</f>
        <v>3179</v>
      </c>
      <c r="O228" s="4">
        <f>SUM('Step 1'!O228:AL228)</f>
        <v>3174</v>
      </c>
      <c r="P228" s="4">
        <f>SUM('Step 1'!P228:AM228)</f>
        <v>3168</v>
      </c>
      <c r="Q228" s="4">
        <f>SUM('Step 1'!Q228:AN228)</f>
        <v>3164</v>
      </c>
      <c r="R228" s="4">
        <f>SUM('Step 1'!R228:AO228)</f>
        <v>3155</v>
      </c>
      <c r="S228" s="4">
        <f>SUM('Step 1'!S228:AP228)</f>
        <v>3151</v>
      </c>
      <c r="T228" s="4">
        <f>SUM('Step 1'!T228:AQ228)</f>
        <v>3148</v>
      </c>
    </row>
    <row r="229" spans="1:20">
      <c r="A229" s="5" t="s">
        <v>226</v>
      </c>
      <c r="B229" s="4">
        <f>SUM('Step 1'!B229:Y229)</f>
        <v>7733</v>
      </c>
      <c r="C229" s="4">
        <f>SUM('Step 1'!C229:Z229)</f>
        <v>7742</v>
      </c>
      <c r="D229" s="4">
        <f>SUM('Step 1'!D229:AA229)</f>
        <v>7746</v>
      </c>
      <c r="E229" s="4">
        <f>SUM('Step 1'!E229:AB229)</f>
        <v>7731</v>
      </c>
      <c r="F229" s="4">
        <f>SUM('Step 1'!F229:AC229)</f>
        <v>7719</v>
      </c>
      <c r="G229" s="4">
        <f>SUM('Step 1'!G229:AD229)</f>
        <v>7712</v>
      </c>
      <c r="H229" s="4">
        <f>SUM('Step 1'!H229:AE229)</f>
        <v>7705</v>
      </c>
      <c r="I229" s="4">
        <f>SUM('Step 1'!I229:AF229)</f>
        <v>7697</v>
      </c>
      <c r="J229" s="4">
        <f>SUM('Step 1'!J229:AG229)</f>
        <v>7685</v>
      </c>
      <c r="K229" s="4">
        <f>SUM('Step 1'!K229:AH229)</f>
        <v>7676</v>
      </c>
      <c r="L229" s="4">
        <f>SUM('Step 1'!L229:AI229)</f>
        <v>7669</v>
      </c>
      <c r="M229" s="4">
        <f>SUM('Step 1'!M229:AJ229)</f>
        <v>7674</v>
      </c>
      <c r="N229" s="4">
        <f>SUM('Step 1'!N229:AK229)</f>
        <v>7674</v>
      </c>
      <c r="O229" s="4">
        <f>SUM('Step 1'!O229:AL229)</f>
        <v>7680</v>
      </c>
      <c r="P229" s="4">
        <f>SUM('Step 1'!P229:AM229)</f>
        <v>7680</v>
      </c>
      <c r="Q229" s="4">
        <f>SUM('Step 1'!Q229:AN229)</f>
        <v>7675</v>
      </c>
      <c r="R229" s="4">
        <f>SUM('Step 1'!R229:AO229)</f>
        <v>7664</v>
      </c>
      <c r="S229" s="4">
        <f>SUM('Step 1'!S229:AP229)</f>
        <v>7656</v>
      </c>
      <c r="T229" s="4">
        <f>SUM('Step 1'!T229:AQ229)</f>
        <v>7651</v>
      </c>
    </row>
    <row r="230" spans="1:20">
      <c r="A230" s="5" t="s">
        <v>227</v>
      </c>
      <c r="B230" s="4">
        <f>SUM('Step 1'!B230:Y230)</f>
        <v>11994</v>
      </c>
      <c r="C230" s="4">
        <f>SUM('Step 1'!C230:Z230)</f>
        <v>11992</v>
      </c>
      <c r="D230" s="4">
        <f>SUM('Step 1'!D230:AA230)</f>
        <v>11986</v>
      </c>
      <c r="E230" s="4">
        <f>SUM('Step 1'!E230:AB230)</f>
        <v>11978</v>
      </c>
      <c r="F230" s="4">
        <f>SUM('Step 1'!F230:AC230)</f>
        <v>11953</v>
      </c>
      <c r="G230" s="4">
        <f>SUM('Step 1'!G230:AD230)</f>
        <v>11948</v>
      </c>
      <c r="H230" s="4">
        <f>SUM('Step 1'!H230:AE230)</f>
        <v>11942</v>
      </c>
      <c r="I230" s="4">
        <f>SUM('Step 1'!I230:AF230)</f>
        <v>11939</v>
      </c>
      <c r="J230" s="4">
        <f>SUM('Step 1'!J230:AG230)</f>
        <v>11936</v>
      </c>
      <c r="K230" s="4">
        <f>SUM('Step 1'!K230:AH230)</f>
        <v>11932</v>
      </c>
      <c r="L230" s="4">
        <f>SUM('Step 1'!L230:AI230)</f>
        <v>11939</v>
      </c>
      <c r="M230" s="4">
        <f>SUM('Step 1'!M230:AJ230)</f>
        <v>11941</v>
      </c>
      <c r="N230" s="4">
        <f>SUM('Step 1'!N230:AK230)</f>
        <v>11952</v>
      </c>
      <c r="O230" s="4">
        <f>SUM('Step 1'!O230:AL230)</f>
        <v>11953</v>
      </c>
      <c r="P230" s="4">
        <f>SUM('Step 1'!P230:AM230)</f>
        <v>11955</v>
      </c>
      <c r="Q230" s="4">
        <f>SUM('Step 1'!Q230:AN230)</f>
        <v>11947</v>
      </c>
      <c r="R230" s="4">
        <f>SUM('Step 1'!R230:AO230)</f>
        <v>11930</v>
      </c>
      <c r="S230" s="4">
        <f>SUM('Step 1'!S230:AP230)</f>
        <v>11925</v>
      </c>
      <c r="T230" s="4">
        <f>SUM('Step 1'!T230:AQ230)</f>
        <v>11926</v>
      </c>
    </row>
    <row r="231" spans="1:20">
      <c r="A231" s="5" t="s">
        <v>228</v>
      </c>
      <c r="B231" s="4">
        <f>SUM('Step 1'!B231:Y231)</f>
        <v>13117</v>
      </c>
      <c r="C231" s="4">
        <f>SUM('Step 1'!C231:Z231)</f>
        <v>13094</v>
      </c>
      <c r="D231" s="4">
        <f>SUM('Step 1'!D231:AA231)</f>
        <v>13073</v>
      </c>
      <c r="E231" s="4">
        <f>SUM('Step 1'!E231:AB231)</f>
        <v>13054</v>
      </c>
      <c r="F231" s="4">
        <f>SUM('Step 1'!F231:AC231)</f>
        <v>13025</v>
      </c>
      <c r="G231" s="4">
        <f>SUM('Step 1'!G231:AD231)</f>
        <v>12982</v>
      </c>
      <c r="H231" s="4">
        <f>SUM('Step 1'!H231:AE231)</f>
        <v>12956</v>
      </c>
      <c r="I231" s="4">
        <f>SUM('Step 1'!I231:AF231)</f>
        <v>12937</v>
      </c>
      <c r="J231" s="4">
        <f>SUM('Step 1'!J231:AG231)</f>
        <v>12912</v>
      </c>
      <c r="K231" s="4">
        <f>SUM('Step 1'!K231:AH231)</f>
        <v>12884</v>
      </c>
      <c r="L231" s="4">
        <f>SUM('Step 1'!L231:AI231)</f>
        <v>12847</v>
      </c>
      <c r="M231" s="4">
        <f>SUM('Step 1'!M231:AJ231)</f>
        <v>12818</v>
      </c>
      <c r="N231" s="4">
        <f>SUM('Step 1'!N231:AK231)</f>
        <v>12776</v>
      </c>
      <c r="O231" s="4">
        <f>SUM('Step 1'!O231:AL231)</f>
        <v>12742</v>
      </c>
      <c r="P231" s="4">
        <f>SUM('Step 1'!P231:AM231)</f>
        <v>12723</v>
      </c>
      <c r="Q231" s="4">
        <f>SUM('Step 1'!Q231:AN231)</f>
        <v>12689</v>
      </c>
      <c r="R231" s="4">
        <f>SUM('Step 1'!R231:AO231)</f>
        <v>12667</v>
      </c>
      <c r="S231" s="4">
        <f>SUM('Step 1'!S231:AP231)</f>
        <v>12640</v>
      </c>
      <c r="T231" s="4">
        <f>SUM('Step 1'!T231:AQ231)</f>
        <v>12600</v>
      </c>
    </row>
    <row r="232" spans="1:20">
      <c r="A232" s="5" t="s">
        <v>229</v>
      </c>
      <c r="B232" s="4">
        <f>SUM('Step 1'!B232:Y232)</f>
        <v>87579</v>
      </c>
      <c r="C232" s="4">
        <f>SUM('Step 1'!C232:Z232)</f>
        <v>87638</v>
      </c>
      <c r="D232" s="4">
        <f>SUM('Step 1'!D232:AA232)</f>
        <v>87698</v>
      </c>
      <c r="E232" s="4">
        <f>SUM('Step 1'!E232:AB232)</f>
        <v>87735</v>
      </c>
      <c r="F232" s="4">
        <f>SUM('Step 1'!F232:AC232)</f>
        <v>87723</v>
      </c>
      <c r="G232" s="4">
        <f>SUM('Step 1'!G232:AD232)</f>
        <v>87741</v>
      </c>
      <c r="H232" s="4">
        <f>SUM('Step 1'!H232:AE232)</f>
        <v>87783</v>
      </c>
      <c r="I232" s="4">
        <f>SUM('Step 1'!I232:AF232)</f>
        <v>87796</v>
      </c>
      <c r="J232" s="4">
        <f>SUM('Step 1'!J232:AG232)</f>
        <v>87802</v>
      </c>
      <c r="K232" s="4">
        <f>SUM('Step 1'!K232:AH232)</f>
        <v>87839</v>
      </c>
      <c r="L232" s="4">
        <f>SUM('Step 1'!L232:AI232)</f>
        <v>87861</v>
      </c>
      <c r="M232" s="4">
        <f>SUM('Step 1'!M232:AJ232)</f>
        <v>87870</v>
      </c>
      <c r="N232" s="4">
        <f>SUM('Step 1'!N232:AK232)</f>
        <v>87814</v>
      </c>
      <c r="O232" s="4">
        <f>SUM('Step 1'!O232:AL232)</f>
        <v>87738</v>
      </c>
      <c r="P232" s="4">
        <f>SUM('Step 1'!P232:AM232)</f>
        <v>87650</v>
      </c>
      <c r="Q232" s="4">
        <f>SUM('Step 1'!Q232:AN232)</f>
        <v>87581</v>
      </c>
      <c r="R232" s="4">
        <f>SUM('Step 1'!R232:AO232)</f>
        <v>87581</v>
      </c>
      <c r="S232" s="4">
        <f>SUM('Step 1'!S232:AP232)</f>
        <v>87534</v>
      </c>
      <c r="T232" s="4">
        <f>SUM('Step 1'!T232:AQ232)</f>
        <v>87501</v>
      </c>
    </row>
    <row r="233" spans="1:20">
      <c r="A233" s="5" t="s">
        <v>230</v>
      </c>
      <c r="B233" s="4">
        <f>SUM('Step 1'!B233:Y233)</f>
        <v>345560</v>
      </c>
      <c r="C233" s="4">
        <f>SUM('Step 1'!C233:Z233)</f>
        <v>345639</v>
      </c>
      <c r="D233" s="4">
        <f>SUM('Step 1'!D233:AA233)</f>
        <v>345711</v>
      </c>
      <c r="E233" s="4">
        <f>SUM('Step 1'!E233:AB233)</f>
        <v>345702</v>
      </c>
      <c r="F233" s="4">
        <f>SUM('Step 1'!F233:AC233)</f>
        <v>345574</v>
      </c>
      <c r="G233" s="4">
        <f>SUM('Step 1'!G233:AD233)</f>
        <v>345617</v>
      </c>
      <c r="H233" s="4">
        <f>SUM('Step 1'!H233:AE233)</f>
        <v>345835</v>
      </c>
      <c r="I233" s="4">
        <f>SUM('Step 1'!I233:AF233)</f>
        <v>345874</v>
      </c>
      <c r="J233" s="4">
        <f>SUM('Step 1'!J233:AG233)</f>
        <v>345881</v>
      </c>
      <c r="K233" s="4">
        <f>SUM('Step 1'!K233:AH233)</f>
        <v>345985</v>
      </c>
      <c r="L233" s="4">
        <f>SUM('Step 1'!L233:AI233)</f>
        <v>346091</v>
      </c>
      <c r="M233" s="4">
        <f>SUM('Step 1'!M233:AJ233)</f>
        <v>346052</v>
      </c>
      <c r="N233" s="4">
        <f>SUM('Step 1'!N233:AK233)</f>
        <v>345842</v>
      </c>
      <c r="O233" s="4">
        <f>SUM('Step 1'!O233:AL233)</f>
        <v>345583</v>
      </c>
      <c r="P233" s="4">
        <f>SUM('Step 1'!P233:AM233)</f>
        <v>345176</v>
      </c>
      <c r="Q233" s="4">
        <f>SUM('Step 1'!Q233:AN233)</f>
        <v>344840</v>
      </c>
      <c r="R233" s="4">
        <f>SUM('Step 1'!R233:AO233)</f>
        <v>344684</v>
      </c>
      <c r="S233" s="4">
        <f>SUM('Step 1'!S233:AP233)</f>
        <v>344469</v>
      </c>
      <c r="T233" s="4">
        <f>SUM('Step 1'!T233:AQ233)</f>
        <v>344399</v>
      </c>
    </row>
    <row r="234" spans="1:20">
      <c r="A234" s="5" t="s">
        <v>231</v>
      </c>
      <c r="B234" s="4">
        <f>SUM('Step 1'!B234:Y234)</f>
        <v>41494</v>
      </c>
      <c r="C234" s="4">
        <f>SUM('Step 1'!C234:Z234)</f>
        <v>41492</v>
      </c>
      <c r="D234" s="4">
        <f>SUM('Step 1'!D234:AA234)</f>
        <v>41498</v>
      </c>
      <c r="E234" s="4">
        <f>SUM('Step 1'!E234:AB234)</f>
        <v>41492</v>
      </c>
      <c r="F234" s="4">
        <f>SUM('Step 1'!F234:AC234)</f>
        <v>41484</v>
      </c>
      <c r="G234" s="4">
        <f>SUM('Step 1'!G234:AD234)</f>
        <v>41465</v>
      </c>
      <c r="H234" s="4">
        <f>SUM('Step 1'!H234:AE234)</f>
        <v>41433</v>
      </c>
      <c r="I234" s="4">
        <f>SUM('Step 1'!I234:AF234)</f>
        <v>41402</v>
      </c>
      <c r="J234" s="4">
        <f>SUM('Step 1'!J234:AG234)</f>
        <v>41372</v>
      </c>
      <c r="K234" s="4">
        <f>SUM('Step 1'!K234:AH234)</f>
        <v>41351</v>
      </c>
      <c r="L234" s="4">
        <f>SUM('Step 1'!L234:AI234)</f>
        <v>41338</v>
      </c>
      <c r="M234" s="4">
        <f>SUM('Step 1'!M234:AJ234)</f>
        <v>41304</v>
      </c>
      <c r="N234" s="4">
        <f>SUM('Step 1'!N234:AK234)</f>
        <v>41272</v>
      </c>
      <c r="O234" s="4">
        <f>SUM('Step 1'!O234:AL234)</f>
        <v>41214</v>
      </c>
      <c r="P234" s="4">
        <f>SUM('Step 1'!P234:AM234)</f>
        <v>41158</v>
      </c>
      <c r="Q234" s="4">
        <f>SUM('Step 1'!Q234:AN234)</f>
        <v>41101</v>
      </c>
      <c r="R234" s="4">
        <f>SUM('Step 1'!R234:AO234)</f>
        <v>41041</v>
      </c>
      <c r="S234" s="4">
        <f>SUM('Step 1'!S234:AP234)</f>
        <v>40980</v>
      </c>
      <c r="T234" s="4">
        <f>SUM('Step 1'!T234:AQ234)</f>
        <v>40928</v>
      </c>
    </row>
    <row r="235" spans="1:20">
      <c r="A235" s="5" t="s">
        <v>232</v>
      </c>
      <c r="B235" s="4">
        <f>SUM('Step 1'!B235:Y235)</f>
        <v>8128</v>
      </c>
      <c r="C235" s="4">
        <f>SUM('Step 1'!C235:Z235)</f>
        <v>8129</v>
      </c>
      <c r="D235" s="4">
        <f>SUM('Step 1'!D235:AA235)</f>
        <v>8134</v>
      </c>
      <c r="E235" s="4">
        <f>SUM('Step 1'!E235:AB235)</f>
        <v>8134</v>
      </c>
      <c r="F235" s="4">
        <f>SUM('Step 1'!F235:AC235)</f>
        <v>8125</v>
      </c>
      <c r="G235" s="4">
        <f>SUM('Step 1'!G235:AD235)</f>
        <v>8123</v>
      </c>
      <c r="H235" s="4">
        <f>SUM('Step 1'!H235:AE235)</f>
        <v>8122</v>
      </c>
      <c r="I235" s="4">
        <f>SUM('Step 1'!I235:AF235)</f>
        <v>8114</v>
      </c>
      <c r="J235" s="4">
        <f>SUM('Step 1'!J235:AG235)</f>
        <v>8103</v>
      </c>
      <c r="K235" s="4">
        <f>SUM('Step 1'!K235:AH235)</f>
        <v>8100</v>
      </c>
      <c r="L235" s="4">
        <f>SUM('Step 1'!L235:AI235)</f>
        <v>8099</v>
      </c>
      <c r="M235" s="4">
        <f>SUM('Step 1'!M235:AJ235)</f>
        <v>8107</v>
      </c>
      <c r="N235" s="4">
        <f>SUM('Step 1'!N235:AK235)</f>
        <v>8110</v>
      </c>
      <c r="O235" s="4">
        <f>SUM('Step 1'!O235:AL235)</f>
        <v>8111</v>
      </c>
      <c r="P235" s="4">
        <f>SUM('Step 1'!P235:AM235)</f>
        <v>8110</v>
      </c>
      <c r="Q235" s="4">
        <f>SUM('Step 1'!Q235:AN235)</f>
        <v>8101</v>
      </c>
      <c r="R235" s="4">
        <f>SUM('Step 1'!R235:AO235)</f>
        <v>8096</v>
      </c>
      <c r="S235" s="4">
        <f>SUM('Step 1'!S235:AP235)</f>
        <v>8086</v>
      </c>
      <c r="T235" s="4">
        <f>SUM('Step 1'!T235:AQ235)</f>
        <v>8069</v>
      </c>
    </row>
    <row r="236" spans="1:20">
      <c r="A236" s="5" t="s">
        <v>233</v>
      </c>
      <c r="B236" s="4">
        <f>SUM('Step 1'!B236:Y236)</f>
        <v>14526</v>
      </c>
      <c r="C236" s="4">
        <f>SUM('Step 1'!C236:Z236)</f>
        <v>14494</v>
      </c>
      <c r="D236" s="4">
        <f>SUM('Step 1'!D236:AA236)</f>
        <v>14470</v>
      </c>
      <c r="E236" s="4">
        <f>SUM('Step 1'!E236:AB236)</f>
        <v>14452</v>
      </c>
      <c r="F236" s="4">
        <f>SUM('Step 1'!F236:AC236)</f>
        <v>14435</v>
      </c>
      <c r="G236" s="4">
        <f>SUM('Step 1'!G236:AD236)</f>
        <v>14438</v>
      </c>
      <c r="H236" s="4">
        <f>SUM('Step 1'!H236:AE236)</f>
        <v>14405</v>
      </c>
      <c r="I236" s="4">
        <f>SUM('Step 1'!I236:AF236)</f>
        <v>14393</v>
      </c>
      <c r="J236" s="4">
        <f>SUM('Step 1'!J236:AG236)</f>
        <v>14383</v>
      </c>
      <c r="K236" s="4">
        <f>SUM('Step 1'!K236:AH236)</f>
        <v>14369</v>
      </c>
      <c r="L236" s="4">
        <f>SUM('Step 1'!L236:AI236)</f>
        <v>14342</v>
      </c>
      <c r="M236" s="4">
        <f>SUM('Step 1'!M236:AJ236)</f>
        <v>14311</v>
      </c>
      <c r="N236" s="4">
        <f>SUM('Step 1'!N236:AK236)</f>
        <v>14277</v>
      </c>
      <c r="O236" s="4">
        <f>SUM('Step 1'!O236:AL236)</f>
        <v>14260</v>
      </c>
      <c r="P236" s="4">
        <f>SUM('Step 1'!P236:AM236)</f>
        <v>14232</v>
      </c>
      <c r="Q236" s="4">
        <f>SUM('Step 1'!Q236:AN236)</f>
        <v>14199</v>
      </c>
      <c r="R236" s="4">
        <f>SUM('Step 1'!R236:AO236)</f>
        <v>14171</v>
      </c>
      <c r="S236" s="4">
        <f>SUM('Step 1'!S236:AP236)</f>
        <v>14142</v>
      </c>
      <c r="T236" s="4">
        <f>SUM('Step 1'!T236:AQ236)</f>
        <v>14106</v>
      </c>
    </row>
    <row r="237" spans="1:20">
      <c r="A237" s="5" t="s">
        <v>234</v>
      </c>
      <c r="B237" s="4">
        <f>SUM('Step 1'!B237:Y237)</f>
        <v>16061</v>
      </c>
      <c r="C237" s="4">
        <f>SUM('Step 1'!C237:Z237)</f>
        <v>16075</v>
      </c>
      <c r="D237" s="4">
        <f>SUM('Step 1'!D237:AA237)</f>
        <v>16076</v>
      </c>
      <c r="E237" s="4">
        <f>SUM('Step 1'!E237:AB237)</f>
        <v>16068</v>
      </c>
      <c r="F237" s="4">
        <f>SUM('Step 1'!F237:AC237)</f>
        <v>16031</v>
      </c>
      <c r="G237" s="4">
        <f>SUM('Step 1'!G237:AD237)</f>
        <v>16017</v>
      </c>
      <c r="H237" s="4">
        <f>SUM('Step 1'!H237:AE237)</f>
        <v>16029</v>
      </c>
      <c r="I237" s="4">
        <f>SUM('Step 1'!I237:AF237)</f>
        <v>16047</v>
      </c>
      <c r="J237" s="4">
        <f>SUM('Step 1'!J237:AG237)</f>
        <v>16065</v>
      </c>
      <c r="K237" s="4">
        <f>SUM('Step 1'!K237:AH237)</f>
        <v>16085</v>
      </c>
      <c r="L237" s="4">
        <f>SUM('Step 1'!L237:AI237)</f>
        <v>16112</v>
      </c>
      <c r="M237" s="4">
        <f>SUM('Step 1'!M237:AJ237)</f>
        <v>16142</v>
      </c>
      <c r="N237" s="4">
        <f>SUM('Step 1'!N237:AK237)</f>
        <v>16153</v>
      </c>
      <c r="O237" s="4">
        <f>SUM('Step 1'!O237:AL237)</f>
        <v>16128</v>
      </c>
      <c r="P237" s="4">
        <f>SUM('Step 1'!P237:AM237)</f>
        <v>16100</v>
      </c>
      <c r="Q237" s="4">
        <f>SUM('Step 1'!Q237:AN237)</f>
        <v>16072</v>
      </c>
      <c r="R237" s="4">
        <f>SUM('Step 1'!R237:AO237)</f>
        <v>16024</v>
      </c>
      <c r="S237" s="4">
        <f>SUM('Step 1'!S237:AP237)</f>
        <v>15989</v>
      </c>
      <c r="T237" s="4">
        <f>SUM('Step 1'!T237:AQ237)</f>
        <v>15952</v>
      </c>
    </row>
    <row r="238" spans="1:20">
      <c r="A238" s="5" t="s">
        <v>235</v>
      </c>
      <c r="B238" s="4">
        <f>SUM('Step 1'!B238:Y238)</f>
        <v>24489</v>
      </c>
      <c r="C238" s="4">
        <f>SUM('Step 1'!C238:Z238)</f>
        <v>24490</v>
      </c>
      <c r="D238" s="4">
        <f>SUM('Step 1'!D238:AA238)</f>
        <v>24495</v>
      </c>
      <c r="E238" s="4">
        <f>SUM('Step 1'!E238:AB238)</f>
        <v>24506</v>
      </c>
      <c r="F238" s="4">
        <f>SUM('Step 1'!F238:AC238)</f>
        <v>24503</v>
      </c>
      <c r="G238" s="4">
        <f>SUM('Step 1'!G238:AD238)</f>
        <v>24482</v>
      </c>
      <c r="H238" s="4">
        <f>SUM('Step 1'!H238:AE238)</f>
        <v>24444</v>
      </c>
      <c r="I238" s="4">
        <f>SUM('Step 1'!I238:AF238)</f>
        <v>24418</v>
      </c>
      <c r="J238" s="4">
        <f>SUM('Step 1'!J238:AG238)</f>
        <v>24392</v>
      </c>
      <c r="K238" s="4">
        <f>SUM('Step 1'!K238:AH238)</f>
        <v>24378</v>
      </c>
      <c r="L238" s="4">
        <f>SUM('Step 1'!L238:AI238)</f>
        <v>24369</v>
      </c>
      <c r="M238" s="4">
        <f>SUM('Step 1'!M238:AJ238)</f>
        <v>24392</v>
      </c>
      <c r="N238" s="4">
        <f>SUM('Step 1'!N238:AK238)</f>
        <v>24397</v>
      </c>
      <c r="O238" s="4">
        <f>SUM('Step 1'!O238:AL238)</f>
        <v>24399</v>
      </c>
      <c r="P238" s="4">
        <f>SUM('Step 1'!P238:AM238)</f>
        <v>24402</v>
      </c>
      <c r="Q238" s="4">
        <f>SUM('Step 1'!Q238:AN238)</f>
        <v>24408</v>
      </c>
      <c r="R238" s="4">
        <f>SUM('Step 1'!R238:AO238)</f>
        <v>24381</v>
      </c>
      <c r="S238" s="4">
        <f>SUM('Step 1'!S238:AP238)</f>
        <v>24354</v>
      </c>
      <c r="T238" s="4">
        <f>SUM('Step 1'!T238:AQ238)</f>
        <v>24318</v>
      </c>
    </row>
    <row r="239" spans="1:20">
      <c r="A239" s="5" t="s">
        <v>236</v>
      </c>
      <c r="B239" s="4">
        <f>SUM('Step 1'!B239:Y239)</f>
        <v>17212</v>
      </c>
      <c r="C239" s="4">
        <f>SUM('Step 1'!C239:Z239)</f>
        <v>17216</v>
      </c>
      <c r="D239" s="4">
        <f>SUM('Step 1'!D239:AA239)</f>
        <v>17227</v>
      </c>
      <c r="E239" s="4">
        <f>SUM('Step 1'!E239:AB239)</f>
        <v>17216</v>
      </c>
      <c r="F239" s="4">
        <f>SUM('Step 1'!F239:AC239)</f>
        <v>17214</v>
      </c>
      <c r="G239" s="4">
        <f>SUM('Step 1'!G239:AD239)</f>
        <v>17211</v>
      </c>
      <c r="H239" s="4">
        <f>SUM('Step 1'!H239:AE239)</f>
        <v>17210</v>
      </c>
      <c r="I239" s="4">
        <f>SUM('Step 1'!I239:AF239)</f>
        <v>17198</v>
      </c>
      <c r="J239" s="4">
        <f>SUM('Step 1'!J239:AG239)</f>
        <v>17183</v>
      </c>
      <c r="K239" s="4">
        <f>SUM('Step 1'!K239:AH239)</f>
        <v>17171</v>
      </c>
      <c r="L239" s="4">
        <f>SUM('Step 1'!L239:AI239)</f>
        <v>17151</v>
      </c>
      <c r="M239" s="4">
        <f>SUM('Step 1'!M239:AJ239)</f>
        <v>17146</v>
      </c>
      <c r="N239" s="4">
        <f>SUM('Step 1'!N239:AK239)</f>
        <v>17137</v>
      </c>
      <c r="O239" s="4">
        <f>SUM('Step 1'!O239:AL239)</f>
        <v>17134</v>
      </c>
      <c r="P239" s="4">
        <f>SUM('Step 1'!P239:AM239)</f>
        <v>17113</v>
      </c>
      <c r="Q239" s="4">
        <f>SUM('Step 1'!Q239:AN239)</f>
        <v>17092</v>
      </c>
      <c r="R239" s="4">
        <f>SUM('Step 1'!R239:AO239)</f>
        <v>17065</v>
      </c>
      <c r="S239" s="4">
        <f>SUM('Step 1'!S239:AP239)</f>
        <v>17039</v>
      </c>
      <c r="T239" s="4">
        <f>SUM('Step 1'!T239:AQ239)</f>
        <v>17017</v>
      </c>
    </row>
    <row r="240" spans="1:20">
      <c r="A240" s="5" t="s">
        <v>237</v>
      </c>
      <c r="B240" s="4">
        <f>SUM('Step 1'!B240:Y240)</f>
        <v>43435</v>
      </c>
      <c r="C240" s="4">
        <f>SUM('Step 1'!C240:Z240)</f>
        <v>43443</v>
      </c>
      <c r="D240" s="4">
        <f>SUM('Step 1'!D240:AA240)</f>
        <v>43453</v>
      </c>
      <c r="E240" s="4">
        <f>SUM('Step 1'!E240:AB240)</f>
        <v>43445</v>
      </c>
      <c r="F240" s="4">
        <f>SUM('Step 1'!F240:AC240)</f>
        <v>43422</v>
      </c>
      <c r="G240" s="4">
        <f>SUM('Step 1'!G240:AD240)</f>
        <v>43407</v>
      </c>
      <c r="H240" s="4">
        <f>SUM('Step 1'!H240:AE240)</f>
        <v>43417</v>
      </c>
      <c r="I240" s="4">
        <f>SUM('Step 1'!I240:AF240)</f>
        <v>43416</v>
      </c>
      <c r="J240" s="4">
        <f>SUM('Step 1'!J240:AG240)</f>
        <v>43412</v>
      </c>
      <c r="K240" s="4">
        <f>SUM('Step 1'!K240:AH240)</f>
        <v>43422</v>
      </c>
      <c r="L240" s="4">
        <f>SUM('Step 1'!L240:AI240)</f>
        <v>43425</v>
      </c>
      <c r="M240" s="4">
        <f>SUM('Step 1'!M240:AJ240)</f>
        <v>43427</v>
      </c>
      <c r="N240" s="4">
        <f>SUM('Step 1'!N240:AK240)</f>
        <v>43419</v>
      </c>
      <c r="O240" s="4">
        <f>SUM('Step 1'!O240:AL240)</f>
        <v>43404</v>
      </c>
      <c r="P240" s="4">
        <f>SUM('Step 1'!P240:AM240)</f>
        <v>43377</v>
      </c>
      <c r="Q240" s="4">
        <f>SUM('Step 1'!Q240:AN240)</f>
        <v>43376</v>
      </c>
      <c r="R240" s="4">
        <f>SUM('Step 1'!R240:AO240)</f>
        <v>43390</v>
      </c>
      <c r="S240" s="4">
        <f>SUM('Step 1'!S240:AP240)</f>
        <v>43371</v>
      </c>
      <c r="T240" s="4">
        <f>SUM('Step 1'!T240:AQ240)</f>
        <v>43387</v>
      </c>
    </row>
    <row r="241" spans="1:20">
      <c r="A241" s="5" t="s">
        <v>238</v>
      </c>
      <c r="B241" s="4">
        <f>SUM('Step 1'!B241:Y241)</f>
        <v>34948</v>
      </c>
      <c r="C241" s="4">
        <f>SUM('Step 1'!C241:Z241)</f>
        <v>34918</v>
      </c>
      <c r="D241" s="4">
        <f>SUM('Step 1'!D241:AA241)</f>
        <v>34923</v>
      </c>
      <c r="E241" s="4">
        <f>SUM('Step 1'!E241:AB241)</f>
        <v>34906</v>
      </c>
      <c r="F241" s="4">
        <f>SUM('Step 1'!F241:AC241)</f>
        <v>34879</v>
      </c>
      <c r="G241" s="4">
        <f>SUM('Step 1'!G241:AD241)</f>
        <v>34877</v>
      </c>
      <c r="H241" s="4">
        <f>SUM('Step 1'!H241:AE241)</f>
        <v>34875</v>
      </c>
      <c r="I241" s="4">
        <f>SUM('Step 1'!I241:AF241)</f>
        <v>34846</v>
      </c>
      <c r="J241" s="4">
        <f>SUM('Step 1'!J241:AG241)</f>
        <v>34815</v>
      </c>
      <c r="K241" s="4">
        <f>SUM('Step 1'!K241:AH241)</f>
        <v>34797</v>
      </c>
      <c r="L241" s="4">
        <f>SUM('Step 1'!L241:AI241)</f>
        <v>34777</v>
      </c>
      <c r="M241" s="4">
        <f>SUM('Step 1'!M241:AJ241)</f>
        <v>34740</v>
      </c>
      <c r="N241" s="4">
        <f>SUM('Step 1'!N241:AK241)</f>
        <v>34716</v>
      </c>
      <c r="O241" s="4">
        <f>SUM('Step 1'!O241:AL241)</f>
        <v>34689</v>
      </c>
      <c r="P241" s="4">
        <f>SUM('Step 1'!P241:AM241)</f>
        <v>34655</v>
      </c>
      <c r="Q241" s="4">
        <f>SUM('Step 1'!Q241:AN241)</f>
        <v>34624</v>
      </c>
      <c r="R241" s="4">
        <f>SUM('Step 1'!R241:AO241)</f>
        <v>34639</v>
      </c>
      <c r="S241" s="4">
        <f>SUM('Step 1'!S241:AP241)</f>
        <v>34635</v>
      </c>
      <c r="T241" s="4">
        <f>SUM('Step 1'!T241:AQ241)</f>
        <v>34637</v>
      </c>
    </row>
    <row r="242" spans="1:20">
      <c r="A242" s="5" t="s">
        <v>239</v>
      </c>
      <c r="B242" s="4">
        <f>SUM('Step 1'!B242:Y242)</f>
        <v>30751</v>
      </c>
      <c r="C242" s="4">
        <f>SUM('Step 1'!C242:Z242)</f>
        <v>30750</v>
      </c>
      <c r="D242" s="4">
        <f>SUM('Step 1'!D242:AA242)</f>
        <v>30738</v>
      </c>
      <c r="E242" s="4">
        <f>SUM('Step 1'!E242:AB242)</f>
        <v>30702</v>
      </c>
      <c r="F242" s="4">
        <f>SUM('Step 1'!F242:AC242)</f>
        <v>30659</v>
      </c>
      <c r="G242" s="4">
        <f>SUM('Step 1'!G242:AD242)</f>
        <v>30641</v>
      </c>
      <c r="H242" s="4">
        <f>SUM('Step 1'!H242:AE242)</f>
        <v>30665</v>
      </c>
      <c r="I242" s="4">
        <f>SUM('Step 1'!I242:AF242)</f>
        <v>30695</v>
      </c>
      <c r="J242" s="4">
        <f>SUM('Step 1'!J242:AG242)</f>
        <v>30727</v>
      </c>
      <c r="K242" s="4">
        <f>SUM('Step 1'!K242:AH242)</f>
        <v>30741</v>
      </c>
      <c r="L242" s="4">
        <f>SUM('Step 1'!L242:AI242)</f>
        <v>30765</v>
      </c>
      <c r="M242" s="4">
        <f>SUM('Step 1'!M242:AJ242)</f>
        <v>30769</v>
      </c>
      <c r="N242" s="4">
        <f>SUM('Step 1'!N242:AK242)</f>
        <v>30756</v>
      </c>
      <c r="O242" s="4">
        <f>SUM('Step 1'!O242:AL242)</f>
        <v>30683</v>
      </c>
      <c r="P242" s="4">
        <f>SUM('Step 1'!P242:AM242)</f>
        <v>30609</v>
      </c>
      <c r="Q242" s="4">
        <f>SUM('Step 1'!Q242:AN242)</f>
        <v>30515</v>
      </c>
      <c r="R242" s="4">
        <f>SUM('Step 1'!R242:AO242)</f>
        <v>30450</v>
      </c>
      <c r="S242" s="4">
        <f>SUM('Step 1'!S242:AP242)</f>
        <v>30392</v>
      </c>
      <c r="T242" s="4">
        <f>SUM('Step 1'!T242:AQ242)</f>
        <v>30365</v>
      </c>
    </row>
    <row r="243" spans="1:20">
      <c r="A243" s="5" t="s">
        <v>240</v>
      </c>
      <c r="B243" s="4">
        <f>SUM('Step 1'!B243:Y243)</f>
        <v>9952</v>
      </c>
      <c r="C243" s="4">
        <f>SUM('Step 1'!C243:Z243)</f>
        <v>9953</v>
      </c>
      <c r="D243" s="4">
        <f>SUM('Step 1'!D243:AA243)</f>
        <v>9950</v>
      </c>
      <c r="E243" s="4">
        <f>SUM('Step 1'!E243:AB243)</f>
        <v>9941</v>
      </c>
      <c r="F243" s="4">
        <f>SUM('Step 1'!F243:AC243)</f>
        <v>9936</v>
      </c>
      <c r="G243" s="4">
        <f>SUM('Step 1'!G243:AD243)</f>
        <v>9928</v>
      </c>
      <c r="H243" s="4">
        <f>SUM('Step 1'!H243:AE243)</f>
        <v>9915</v>
      </c>
      <c r="I243" s="4">
        <f>SUM('Step 1'!I243:AF243)</f>
        <v>9903</v>
      </c>
      <c r="J243" s="4">
        <f>SUM('Step 1'!J243:AG243)</f>
        <v>9899</v>
      </c>
      <c r="K243" s="4">
        <f>SUM('Step 1'!K243:AH243)</f>
        <v>9894</v>
      </c>
      <c r="L243" s="4">
        <f>SUM('Step 1'!L243:AI243)</f>
        <v>9883</v>
      </c>
      <c r="M243" s="4">
        <f>SUM('Step 1'!M243:AJ243)</f>
        <v>9869</v>
      </c>
      <c r="N243" s="4">
        <f>SUM('Step 1'!N243:AK243)</f>
        <v>9855</v>
      </c>
      <c r="O243" s="4">
        <f>SUM('Step 1'!O243:AL243)</f>
        <v>9838</v>
      </c>
      <c r="P243" s="4">
        <f>SUM('Step 1'!P243:AM243)</f>
        <v>9815</v>
      </c>
      <c r="Q243" s="4">
        <f>SUM('Step 1'!Q243:AN243)</f>
        <v>9788</v>
      </c>
      <c r="R243" s="4">
        <f>SUM('Step 1'!R243:AO243)</f>
        <v>9765</v>
      </c>
      <c r="S243" s="4">
        <f>SUM('Step 1'!S243:AP243)</f>
        <v>9747</v>
      </c>
      <c r="T243" s="4">
        <f>SUM('Step 1'!T243:AQ243)</f>
        <v>9734</v>
      </c>
    </row>
    <row r="244" spans="1:20">
      <c r="A244" s="5" t="s">
        <v>241</v>
      </c>
      <c r="B244" s="4">
        <f>SUM('Step 1'!B244:Y244)</f>
        <v>900</v>
      </c>
      <c r="C244" s="4">
        <f>SUM('Step 1'!C244:Z244)</f>
        <v>896</v>
      </c>
      <c r="D244" s="4">
        <f>SUM('Step 1'!D244:AA244)</f>
        <v>892</v>
      </c>
      <c r="E244" s="4">
        <f>SUM('Step 1'!E244:AB244)</f>
        <v>888</v>
      </c>
      <c r="F244" s="4">
        <f>SUM('Step 1'!F244:AC244)</f>
        <v>883</v>
      </c>
      <c r="G244" s="4">
        <f>SUM('Step 1'!G244:AD244)</f>
        <v>877</v>
      </c>
      <c r="H244" s="4">
        <f>SUM('Step 1'!H244:AE244)</f>
        <v>872</v>
      </c>
      <c r="I244" s="4">
        <f>SUM('Step 1'!I244:AF244)</f>
        <v>870</v>
      </c>
      <c r="J244" s="4">
        <f>SUM('Step 1'!J244:AG244)</f>
        <v>869</v>
      </c>
      <c r="K244" s="4">
        <f>SUM('Step 1'!K244:AH244)</f>
        <v>867</v>
      </c>
      <c r="L244" s="4">
        <f>SUM('Step 1'!L244:AI244)</f>
        <v>865</v>
      </c>
      <c r="M244" s="4">
        <f>SUM('Step 1'!M244:AJ244)</f>
        <v>863</v>
      </c>
      <c r="N244" s="4">
        <f>SUM('Step 1'!N244:AK244)</f>
        <v>863</v>
      </c>
      <c r="O244" s="4">
        <f>SUM('Step 1'!O244:AL244)</f>
        <v>863</v>
      </c>
      <c r="P244" s="4">
        <f>SUM('Step 1'!P244:AM244)</f>
        <v>865</v>
      </c>
      <c r="Q244" s="4">
        <f>SUM('Step 1'!Q244:AN244)</f>
        <v>863</v>
      </c>
      <c r="R244" s="4">
        <f>SUM('Step 1'!R244:AO244)</f>
        <v>861</v>
      </c>
      <c r="S244" s="4">
        <f>SUM('Step 1'!S244:AP244)</f>
        <v>859</v>
      </c>
      <c r="T244" s="4">
        <f>SUM('Step 1'!T244:AQ244)</f>
        <v>857</v>
      </c>
    </row>
    <row r="245" spans="1:20">
      <c r="A245" s="5" t="s">
        <v>242</v>
      </c>
      <c r="B245" s="4">
        <f>SUM('Step 1'!B245:Y245)</f>
        <v>28772</v>
      </c>
      <c r="C245" s="4">
        <f>SUM('Step 1'!C245:Z245)</f>
        <v>28710</v>
      </c>
      <c r="D245" s="4">
        <f>SUM('Step 1'!D245:AA245)</f>
        <v>28661</v>
      </c>
      <c r="E245" s="4">
        <f>SUM('Step 1'!E245:AB245)</f>
        <v>28603</v>
      </c>
      <c r="F245" s="4">
        <f>SUM('Step 1'!F245:AC245)</f>
        <v>28431</v>
      </c>
      <c r="G245" s="4">
        <f>SUM('Step 1'!G245:AD245)</f>
        <v>28405</v>
      </c>
      <c r="H245" s="4">
        <f>SUM('Step 1'!H245:AE245)</f>
        <v>28392</v>
      </c>
      <c r="I245" s="4">
        <f>SUM('Step 1'!I245:AF245)</f>
        <v>28363</v>
      </c>
      <c r="J245" s="4">
        <f>SUM('Step 1'!J245:AG245)</f>
        <v>28353</v>
      </c>
      <c r="K245" s="4">
        <f>SUM('Step 1'!K245:AH245)</f>
        <v>28328</v>
      </c>
      <c r="L245" s="4">
        <f>SUM('Step 1'!L245:AI245)</f>
        <v>28287</v>
      </c>
      <c r="M245" s="4">
        <f>SUM('Step 1'!M245:AJ245)</f>
        <v>28259</v>
      </c>
      <c r="N245" s="4">
        <f>SUM('Step 1'!N245:AK245)</f>
        <v>28209</v>
      </c>
      <c r="O245" s="4">
        <f>SUM('Step 1'!O245:AL245)</f>
        <v>28158</v>
      </c>
      <c r="P245" s="4">
        <f>SUM('Step 1'!P245:AM245)</f>
        <v>28110</v>
      </c>
      <c r="Q245" s="4">
        <f>SUM('Step 1'!Q245:AN245)</f>
        <v>28032</v>
      </c>
      <c r="R245" s="4">
        <f>SUM('Step 1'!R245:AO245)</f>
        <v>27886</v>
      </c>
      <c r="S245" s="4">
        <f>SUM('Step 1'!S245:AP245)</f>
        <v>27838</v>
      </c>
      <c r="T245" s="4">
        <f>SUM('Step 1'!T245:AQ245)</f>
        <v>27815</v>
      </c>
    </row>
    <row r="246" spans="1:20">
      <c r="A246" s="5" t="s">
        <v>243</v>
      </c>
      <c r="B246" s="4">
        <f>SUM('Step 1'!B246:Y246)</f>
        <v>11899</v>
      </c>
      <c r="C246" s="4">
        <f>SUM('Step 1'!C246:Z246)</f>
        <v>11884</v>
      </c>
      <c r="D246" s="4">
        <f>SUM('Step 1'!D246:AA246)</f>
        <v>11878</v>
      </c>
      <c r="E246" s="4">
        <f>SUM('Step 1'!E246:AB246)</f>
        <v>11867</v>
      </c>
      <c r="F246" s="4">
        <f>SUM('Step 1'!F246:AC246)</f>
        <v>11850</v>
      </c>
      <c r="G246" s="4">
        <f>SUM('Step 1'!G246:AD246)</f>
        <v>11823</v>
      </c>
      <c r="H246" s="4">
        <f>SUM('Step 1'!H246:AE246)</f>
        <v>11804</v>
      </c>
      <c r="I246" s="4">
        <f>SUM('Step 1'!I246:AF246)</f>
        <v>11789</v>
      </c>
      <c r="J246" s="4">
        <f>SUM('Step 1'!J246:AG246)</f>
        <v>11771</v>
      </c>
      <c r="K246" s="4">
        <f>SUM('Step 1'!K246:AH246)</f>
        <v>11752</v>
      </c>
      <c r="L246" s="4">
        <f>SUM('Step 1'!L246:AI246)</f>
        <v>11729</v>
      </c>
      <c r="M246" s="4">
        <f>SUM('Step 1'!M246:AJ246)</f>
        <v>11705</v>
      </c>
      <c r="N246" s="4">
        <f>SUM('Step 1'!N246:AK246)</f>
        <v>11675</v>
      </c>
      <c r="O246" s="4">
        <f>SUM('Step 1'!O246:AL246)</f>
        <v>11647</v>
      </c>
      <c r="P246" s="4">
        <f>SUM('Step 1'!P246:AM246)</f>
        <v>11625</v>
      </c>
      <c r="Q246" s="4">
        <f>SUM('Step 1'!Q246:AN246)</f>
        <v>11597</v>
      </c>
      <c r="R246" s="4">
        <f>SUM('Step 1'!R246:AO246)</f>
        <v>11575</v>
      </c>
      <c r="S246" s="4">
        <f>SUM('Step 1'!S246:AP246)</f>
        <v>11551</v>
      </c>
      <c r="T246" s="4">
        <f>SUM('Step 1'!T246:AQ246)</f>
        <v>11527</v>
      </c>
    </row>
    <row r="247" spans="1:20">
      <c r="A247" s="5" t="s">
        <v>244</v>
      </c>
      <c r="B247" s="4">
        <f>SUM('Step 1'!B247:Y247)</f>
        <v>30032</v>
      </c>
      <c r="C247" s="4">
        <f>SUM('Step 1'!C247:Z247)</f>
        <v>30045</v>
      </c>
      <c r="D247" s="4">
        <f>SUM('Step 1'!D247:AA247)</f>
        <v>30048</v>
      </c>
      <c r="E247" s="4">
        <f>SUM('Step 1'!E247:AB247)</f>
        <v>30027</v>
      </c>
      <c r="F247" s="4">
        <f>SUM('Step 1'!F247:AC247)</f>
        <v>29980</v>
      </c>
      <c r="G247" s="4">
        <f>SUM('Step 1'!G247:AD247)</f>
        <v>29969</v>
      </c>
      <c r="H247" s="4">
        <f>SUM('Step 1'!H247:AE247)</f>
        <v>29936</v>
      </c>
      <c r="I247" s="4">
        <f>SUM('Step 1'!I247:AF247)</f>
        <v>29890</v>
      </c>
      <c r="J247" s="4">
        <f>SUM('Step 1'!J247:AG247)</f>
        <v>29840</v>
      </c>
      <c r="K247" s="4">
        <f>SUM('Step 1'!K247:AH247)</f>
        <v>29803</v>
      </c>
      <c r="L247" s="4">
        <f>SUM('Step 1'!L247:AI247)</f>
        <v>29779</v>
      </c>
      <c r="M247" s="4">
        <f>SUM('Step 1'!M247:AJ247)</f>
        <v>29761</v>
      </c>
      <c r="N247" s="4">
        <f>SUM('Step 1'!N247:AK247)</f>
        <v>29749</v>
      </c>
      <c r="O247" s="4">
        <f>SUM('Step 1'!O247:AL247)</f>
        <v>29724</v>
      </c>
      <c r="P247" s="4">
        <f>SUM('Step 1'!P247:AM247)</f>
        <v>29674</v>
      </c>
      <c r="Q247" s="4">
        <f>SUM('Step 1'!Q247:AN247)</f>
        <v>29624</v>
      </c>
      <c r="R247" s="4">
        <f>SUM('Step 1'!R247:AO247)</f>
        <v>29581</v>
      </c>
      <c r="S247" s="4">
        <f>SUM('Step 1'!S247:AP247)</f>
        <v>29538</v>
      </c>
      <c r="T247" s="4">
        <f>SUM('Step 1'!T247:AQ247)</f>
        <v>29499</v>
      </c>
    </row>
    <row r="248" spans="1:20">
      <c r="A248" s="5" t="s">
        <v>245</v>
      </c>
      <c r="B248" s="4">
        <f>SUM('Step 1'!B248:Y248)</f>
        <v>6858</v>
      </c>
      <c r="C248" s="4">
        <f>SUM('Step 1'!C248:Z248)</f>
        <v>6856</v>
      </c>
      <c r="D248" s="4">
        <f>SUM('Step 1'!D248:AA248)</f>
        <v>6859</v>
      </c>
      <c r="E248" s="4">
        <f>SUM('Step 1'!E248:AB248)</f>
        <v>6860</v>
      </c>
      <c r="F248" s="4">
        <f>SUM('Step 1'!F248:AC248)</f>
        <v>6857</v>
      </c>
      <c r="G248" s="4">
        <f>SUM('Step 1'!G248:AD248)</f>
        <v>6849</v>
      </c>
      <c r="H248" s="4">
        <f>SUM('Step 1'!H248:AE248)</f>
        <v>6836</v>
      </c>
      <c r="I248" s="4">
        <f>SUM('Step 1'!I248:AF248)</f>
        <v>6820</v>
      </c>
      <c r="J248" s="4">
        <f>SUM('Step 1'!J248:AG248)</f>
        <v>6802</v>
      </c>
      <c r="K248" s="4">
        <f>SUM('Step 1'!K248:AH248)</f>
        <v>6784</v>
      </c>
      <c r="L248" s="4">
        <f>SUM('Step 1'!L248:AI248)</f>
        <v>6761</v>
      </c>
      <c r="M248" s="4">
        <f>SUM('Step 1'!M248:AJ248)</f>
        <v>6739</v>
      </c>
      <c r="N248" s="4">
        <f>SUM('Step 1'!N248:AK248)</f>
        <v>6713</v>
      </c>
      <c r="O248" s="4">
        <f>SUM('Step 1'!O248:AL248)</f>
        <v>6707</v>
      </c>
      <c r="P248" s="4">
        <f>SUM('Step 1'!P248:AM248)</f>
        <v>6700</v>
      </c>
      <c r="Q248" s="4">
        <f>SUM('Step 1'!Q248:AN248)</f>
        <v>6692</v>
      </c>
      <c r="R248" s="4">
        <f>SUM('Step 1'!R248:AO248)</f>
        <v>6683</v>
      </c>
      <c r="S248" s="4">
        <f>SUM('Step 1'!S248:AP248)</f>
        <v>6674</v>
      </c>
      <c r="T248" s="4">
        <f>SUM('Step 1'!T248:AQ248)</f>
        <v>6651</v>
      </c>
    </row>
    <row r="249" spans="1:20">
      <c r="A249" s="5" t="s">
        <v>246</v>
      </c>
      <c r="B249" s="4">
        <f>SUM('Step 1'!B249:Y249)</f>
        <v>12423</v>
      </c>
      <c r="C249" s="4">
        <f>SUM('Step 1'!C249:Z249)</f>
        <v>12412</v>
      </c>
      <c r="D249" s="4">
        <f>SUM('Step 1'!D249:AA249)</f>
        <v>12406</v>
      </c>
      <c r="E249" s="4">
        <f>SUM('Step 1'!E249:AB249)</f>
        <v>12401</v>
      </c>
      <c r="F249" s="4">
        <f>SUM('Step 1'!F249:AC249)</f>
        <v>12390</v>
      </c>
      <c r="G249" s="4">
        <f>SUM('Step 1'!G249:AD249)</f>
        <v>12366</v>
      </c>
      <c r="H249" s="4">
        <f>SUM('Step 1'!H249:AE249)</f>
        <v>12370</v>
      </c>
      <c r="I249" s="4">
        <f>SUM('Step 1'!I249:AF249)</f>
        <v>12370</v>
      </c>
      <c r="J249" s="4">
        <f>SUM('Step 1'!J249:AG249)</f>
        <v>12375</v>
      </c>
      <c r="K249" s="4">
        <f>SUM('Step 1'!K249:AH249)</f>
        <v>12374</v>
      </c>
      <c r="L249" s="4">
        <f>SUM('Step 1'!L249:AI249)</f>
        <v>12394</v>
      </c>
      <c r="M249" s="4">
        <f>SUM('Step 1'!M249:AJ249)</f>
        <v>12403</v>
      </c>
      <c r="N249" s="4">
        <f>SUM('Step 1'!N249:AK249)</f>
        <v>12407</v>
      </c>
      <c r="O249" s="4">
        <f>SUM('Step 1'!O249:AL249)</f>
        <v>12398</v>
      </c>
      <c r="P249" s="4">
        <f>SUM('Step 1'!P249:AM249)</f>
        <v>12373</v>
      </c>
      <c r="Q249" s="4">
        <f>SUM('Step 1'!Q249:AN249)</f>
        <v>12345</v>
      </c>
      <c r="R249" s="4">
        <f>SUM('Step 1'!R249:AO249)</f>
        <v>12325</v>
      </c>
      <c r="S249" s="4">
        <f>SUM('Step 1'!S249:AP249)</f>
        <v>12310</v>
      </c>
      <c r="T249" s="4">
        <f>SUM('Step 1'!T249:AQ249)</f>
        <v>12314</v>
      </c>
    </row>
    <row r="250" spans="1:20">
      <c r="A250" s="5" t="s">
        <v>247</v>
      </c>
      <c r="B250" s="4">
        <f>SUM('Step 1'!B250:Y250)</f>
        <v>27115</v>
      </c>
      <c r="C250" s="4">
        <f>SUM('Step 1'!C250:Z250)</f>
        <v>27040</v>
      </c>
      <c r="D250" s="4">
        <f>SUM('Step 1'!D250:AA250)</f>
        <v>26988</v>
      </c>
      <c r="E250" s="4">
        <f>SUM('Step 1'!E250:AB250)</f>
        <v>26910</v>
      </c>
      <c r="F250" s="4">
        <f>SUM('Step 1'!F250:AC250)</f>
        <v>26771</v>
      </c>
      <c r="G250" s="4">
        <f>SUM('Step 1'!G250:AD250)</f>
        <v>26755</v>
      </c>
      <c r="H250" s="4">
        <f>SUM('Step 1'!H250:AE250)</f>
        <v>26757</v>
      </c>
      <c r="I250" s="4">
        <f>SUM('Step 1'!I250:AF250)</f>
        <v>26755</v>
      </c>
      <c r="J250" s="4">
        <f>SUM('Step 1'!J250:AG250)</f>
        <v>26759</v>
      </c>
      <c r="K250" s="4">
        <f>SUM('Step 1'!K250:AH250)</f>
        <v>26754</v>
      </c>
      <c r="L250" s="4">
        <f>SUM('Step 1'!L250:AI250)</f>
        <v>26732</v>
      </c>
      <c r="M250" s="4">
        <f>SUM('Step 1'!M250:AJ250)</f>
        <v>26698</v>
      </c>
      <c r="N250" s="4">
        <f>SUM('Step 1'!N250:AK250)</f>
        <v>26638</v>
      </c>
      <c r="O250" s="4">
        <f>SUM('Step 1'!O250:AL250)</f>
        <v>26597</v>
      </c>
      <c r="P250" s="4">
        <f>SUM('Step 1'!P250:AM250)</f>
        <v>26560</v>
      </c>
      <c r="Q250" s="4">
        <f>SUM('Step 1'!Q250:AN250)</f>
        <v>26479</v>
      </c>
      <c r="R250" s="4">
        <f>SUM('Step 1'!R250:AO250)</f>
        <v>26323</v>
      </c>
      <c r="S250" s="4">
        <f>SUM('Step 1'!S250:AP250)</f>
        <v>26266</v>
      </c>
      <c r="T250" s="4">
        <f>SUM('Step 1'!T250:AQ250)</f>
        <v>26240</v>
      </c>
    </row>
    <row r="251" spans="1:20">
      <c r="A251" s="5" t="s">
        <v>248</v>
      </c>
      <c r="B251" s="4">
        <f>SUM('Step 1'!B251:Y251)</f>
        <v>103067</v>
      </c>
      <c r="C251" s="4">
        <f>SUM('Step 1'!C251:Z251)</f>
        <v>102861</v>
      </c>
      <c r="D251" s="4">
        <f>SUM('Step 1'!D251:AA251)</f>
        <v>102703</v>
      </c>
      <c r="E251" s="4">
        <f>SUM('Step 1'!E251:AB251)</f>
        <v>102473</v>
      </c>
      <c r="F251" s="4">
        <f>SUM('Step 1'!F251:AC251)</f>
        <v>101915</v>
      </c>
      <c r="G251" s="4">
        <f>SUM('Step 1'!G251:AD251)</f>
        <v>101870</v>
      </c>
      <c r="H251" s="4">
        <f>SUM('Step 1'!H251:AE251)</f>
        <v>101876</v>
      </c>
      <c r="I251" s="4">
        <f>SUM('Step 1'!I251:AF251)</f>
        <v>101834</v>
      </c>
      <c r="J251" s="4">
        <f>SUM('Step 1'!J251:AG251)</f>
        <v>101818</v>
      </c>
      <c r="K251" s="4">
        <f>SUM('Step 1'!K251:AH251)</f>
        <v>101793</v>
      </c>
      <c r="L251" s="4">
        <f>SUM('Step 1'!L251:AI251)</f>
        <v>101709</v>
      </c>
      <c r="M251" s="4">
        <f>SUM('Step 1'!M251:AJ251)</f>
        <v>101608</v>
      </c>
      <c r="N251" s="4">
        <f>SUM('Step 1'!N251:AK251)</f>
        <v>101437</v>
      </c>
      <c r="O251" s="4">
        <f>SUM('Step 1'!O251:AL251)</f>
        <v>101294</v>
      </c>
      <c r="P251" s="4">
        <f>SUM('Step 1'!P251:AM251)</f>
        <v>101159</v>
      </c>
      <c r="Q251" s="4">
        <f>SUM('Step 1'!Q251:AN251)</f>
        <v>100872</v>
      </c>
      <c r="R251" s="4">
        <f>SUM('Step 1'!R251:AO251)</f>
        <v>100331</v>
      </c>
      <c r="S251" s="4">
        <f>SUM('Step 1'!S251:AP251)</f>
        <v>100172</v>
      </c>
      <c r="T251" s="4">
        <f>SUM('Step 1'!T251:AQ251)</f>
        <v>100080</v>
      </c>
    </row>
    <row r="252" spans="1:20">
      <c r="A252" s="5" t="s">
        <v>249</v>
      </c>
      <c r="B252" s="4">
        <f>SUM('Step 1'!B252:Y252)</f>
        <v>835255</v>
      </c>
      <c r="C252" s="4">
        <f>SUM('Step 1'!C252:Z252)</f>
        <v>834683</v>
      </c>
      <c r="D252" s="4">
        <f>SUM('Step 1'!D252:AA252)</f>
        <v>834245</v>
      </c>
      <c r="E252" s="4">
        <f>SUM('Step 1'!E252:AB252)</f>
        <v>833469</v>
      </c>
      <c r="F252" s="4">
        <f>SUM('Step 1'!F252:AC252)</f>
        <v>832100</v>
      </c>
      <c r="G252" s="4">
        <f>SUM('Step 1'!G252:AD252)</f>
        <v>831501</v>
      </c>
      <c r="H252" s="4">
        <f>SUM('Step 1'!H252:AE252)</f>
        <v>831199</v>
      </c>
      <c r="I252" s="4">
        <f>SUM('Step 1'!I252:AF252)</f>
        <v>830783</v>
      </c>
      <c r="J252" s="4">
        <f>SUM('Step 1'!J252:AG252)</f>
        <v>830247</v>
      </c>
      <c r="K252" s="4">
        <f>SUM('Step 1'!K252:AH252)</f>
        <v>829936</v>
      </c>
      <c r="L252" s="4">
        <f>SUM('Step 1'!L252:AI252)</f>
        <v>829650</v>
      </c>
      <c r="M252" s="4">
        <f>SUM('Step 1'!M252:AJ252)</f>
        <v>829236</v>
      </c>
      <c r="N252" s="4">
        <f>SUM('Step 1'!N252:AK252)</f>
        <v>829741</v>
      </c>
      <c r="O252" s="4">
        <f>SUM('Step 1'!O252:AL252)</f>
        <v>830048</v>
      </c>
      <c r="P252" s="4">
        <f>SUM('Step 1'!P252:AM252)</f>
        <v>830088</v>
      </c>
      <c r="Q252" s="4">
        <f>SUM('Step 1'!Q252:AN252)</f>
        <v>830150</v>
      </c>
      <c r="R252" s="4">
        <f>SUM('Step 1'!R252:AO252)</f>
        <v>830185</v>
      </c>
      <c r="S252" s="4">
        <f>SUM('Step 1'!S252:AP252)</f>
        <v>830568</v>
      </c>
      <c r="T252" s="4">
        <f>SUM('Step 1'!T252:AQ252)</f>
        <v>831430</v>
      </c>
    </row>
    <row r="253" spans="1:20">
      <c r="A253" s="5" t="s">
        <v>250</v>
      </c>
      <c r="B253" s="4">
        <f>SUM('Step 1'!B253:Y253)</f>
        <v>15309</v>
      </c>
      <c r="C253" s="4">
        <f>SUM('Step 1'!C253:Z253)</f>
        <v>15304</v>
      </c>
      <c r="D253" s="4">
        <f>SUM('Step 1'!D253:AA253)</f>
        <v>15289</v>
      </c>
      <c r="E253" s="4">
        <f>SUM('Step 1'!E253:AB253)</f>
        <v>15284</v>
      </c>
      <c r="F253" s="4">
        <f>SUM('Step 1'!F253:AC253)</f>
        <v>15271</v>
      </c>
      <c r="G253" s="4">
        <f>SUM('Step 1'!G253:AD253)</f>
        <v>15257</v>
      </c>
      <c r="H253" s="4">
        <f>SUM('Step 1'!H253:AE253)</f>
        <v>15259</v>
      </c>
      <c r="I253" s="4">
        <f>SUM('Step 1'!I253:AF253)</f>
        <v>15270</v>
      </c>
      <c r="J253" s="4">
        <f>SUM('Step 1'!J253:AG253)</f>
        <v>15284</v>
      </c>
      <c r="K253" s="4">
        <f>SUM('Step 1'!K253:AH253)</f>
        <v>15276</v>
      </c>
      <c r="L253" s="4">
        <f>SUM('Step 1'!L253:AI253)</f>
        <v>15274</v>
      </c>
      <c r="M253" s="4">
        <f>SUM('Step 1'!M253:AJ253)</f>
        <v>15261</v>
      </c>
      <c r="N253" s="4">
        <f>SUM('Step 1'!N253:AK253)</f>
        <v>15272</v>
      </c>
      <c r="O253" s="4">
        <f>SUM('Step 1'!O253:AL253)</f>
        <v>15268</v>
      </c>
      <c r="P253" s="4">
        <f>SUM('Step 1'!P253:AM253)</f>
        <v>15259</v>
      </c>
      <c r="Q253" s="4">
        <f>SUM('Step 1'!Q253:AN253)</f>
        <v>15258</v>
      </c>
      <c r="R253" s="4">
        <f>SUM('Step 1'!R253:AO253)</f>
        <v>15263</v>
      </c>
      <c r="S253" s="4">
        <f>SUM('Step 1'!S253:AP253)</f>
        <v>15279</v>
      </c>
      <c r="T253" s="4">
        <f>SUM('Step 1'!T253:AQ253)</f>
        <v>15305</v>
      </c>
    </row>
    <row r="254" spans="1:20">
      <c r="A254" s="5" t="s">
        <v>251</v>
      </c>
      <c r="B254" s="4">
        <f>SUM('Step 1'!B254:Y254)</f>
        <v>84136</v>
      </c>
      <c r="C254" s="4">
        <f>SUM('Step 1'!C254:Z254)</f>
        <v>84153</v>
      </c>
      <c r="D254" s="4">
        <f>SUM('Step 1'!D254:AA254)</f>
        <v>84159</v>
      </c>
      <c r="E254" s="4">
        <f>SUM('Step 1'!E254:AB254)</f>
        <v>84144</v>
      </c>
      <c r="F254" s="4">
        <f>SUM('Step 1'!F254:AC254)</f>
        <v>84064</v>
      </c>
      <c r="G254" s="4">
        <f>SUM('Step 1'!G254:AD254)</f>
        <v>84040</v>
      </c>
      <c r="H254" s="4">
        <f>SUM('Step 1'!H254:AE254)</f>
        <v>84077</v>
      </c>
      <c r="I254" s="4">
        <f>SUM('Step 1'!I254:AF254)</f>
        <v>84064</v>
      </c>
      <c r="J254" s="4">
        <f>SUM('Step 1'!J254:AG254)</f>
        <v>84091</v>
      </c>
      <c r="K254" s="4">
        <f>SUM('Step 1'!K254:AH254)</f>
        <v>84078</v>
      </c>
      <c r="L254" s="4">
        <f>SUM('Step 1'!L254:AI254)</f>
        <v>84190</v>
      </c>
      <c r="M254" s="4">
        <f>SUM('Step 1'!M254:AJ254)</f>
        <v>84246</v>
      </c>
      <c r="N254" s="4">
        <f>SUM('Step 1'!N254:AK254)</f>
        <v>84302</v>
      </c>
      <c r="O254" s="4">
        <f>SUM('Step 1'!O254:AL254)</f>
        <v>84318</v>
      </c>
      <c r="P254" s="4">
        <f>SUM('Step 1'!P254:AM254)</f>
        <v>84296</v>
      </c>
      <c r="Q254" s="4">
        <f>SUM('Step 1'!Q254:AN254)</f>
        <v>84285</v>
      </c>
      <c r="R254" s="4">
        <f>SUM('Step 1'!R254:AO254)</f>
        <v>84178</v>
      </c>
      <c r="S254" s="4">
        <f>SUM('Step 1'!S254:AP254)</f>
        <v>84162</v>
      </c>
      <c r="T254" s="4">
        <f>SUM('Step 1'!T254:AQ254)</f>
        <v>84166</v>
      </c>
    </row>
    <row r="255" spans="1:20">
      <c r="A255" s="5" t="s">
        <v>252</v>
      </c>
      <c r="B255" s="4">
        <f>SUM('Step 1'!B255:Y255)</f>
        <v>18410</v>
      </c>
      <c r="C255" s="4">
        <f>SUM('Step 1'!C255:Z255)</f>
        <v>18371</v>
      </c>
      <c r="D255" s="4">
        <f>SUM('Step 1'!D255:AA255)</f>
        <v>18333</v>
      </c>
      <c r="E255" s="4">
        <f>SUM('Step 1'!E255:AB255)</f>
        <v>18298</v>
      </c>
      <c r="F255" s="4">
        <f>SUM('Step 1'!F255:AC255)</f>
        <v>18262</v>
      </c>
      <c r="G255" s="4">
        <f>SUM('Step 1'!G255:AD255)</f>
        <v>18213</v>
      </c>
      <c r="H255" s="4">
        <f>SUM('Step 1'!H255:AE255)</f>
        <v>18175</v>
      </c>
      <c r="I255" s="4">
        <f>SUM('Step 1'!I255:AF255)</f>
        <v>18137</v>
      </c>
      <c r="J255" s="4">
        <f>SUM('Step 1'!J255:AG255)</f>
        <v>18105</v>
      </c>
      <c r="K255" s="4">
        <f>SUM('Step 1'!K255:AH255)</f>
        <v>18072</v>
      </c>
      <c r="L255" s="4">
        <f>SUM('Step 1'!L255:AI255)</f>
        <v>18052</v>
      </c>
      <c r="M255" s="4">
        <f>SUM('Step 1'!M255:AJ255)</f>
        <v>18033</v>
      </c>
      <c r="N255" s="4">
        <f>SUM('Step 1'!N255:AK255)</f>
        <v>17991</v>
      </c>
      <c r="O255" s="4">
        <f>SUM('Step 1'!O255:AL255)</f>
        <v>17943</v>
      </c>
      <c r="P255" s="4">
        <f>SUM('Step 1'!P255:AM255)</f>
        <v>17898</v>
      </c>
      <c r="Q255" s="4">
        <f>SUM('Step 1'!Q255:AN255)</f>
        <v>17840</v>
      </c>
      <c r="R255" s="4">
        <f>SUM('Step 1'!R255:AO255)</f>
        <v>17816</v>
      </c>
      <c r="S255" s="4">
        <f>SUM('Step 1'!S255:AP255)</f>
        <v>17777</v>
      </c>
      <c r="T255" s="4">
        <f>SUM('Step 1'!T255:AQ255)</f>
        <v>17743</v>
      </c>
    </row>
    <row r="256" spans="1:20">
      <c r="A256" s="5" t="s">
        <v>253</v>
      </c>
      <c r="B256" s="4">
        <f>SUM('Step 1'!B256:Y256)</f>
        <v>10382</v>
      </c>
      <c r="C256" s="4">
        <f>SUM('Step 1'!C256:Z256)</f>
        <v>10392</v>
      </c>
      <c r="D256" s="4">
        <f>SUM('Step 1'!D256:AA256)</f>
        <v>10392</v>
      </c>
      <c r="E256" s="4">
        <f>SUM('Step 1'!E256:AB256)</f>
        <v>10405</v>
      </c>
      <c r="F256" s="4">
        <f>SUM('Step 1'!F256:AC256)</f>
        <v>10404</v>
      </c>
      <c r="G256" s="4">
        <f>SUM('Step 1'!G256:AD256)</f>
        <v>10409</v>
      </c>
      <c r="H256" s="4">
        <f>SUM('Step 1'!H256:AE256)</f>
        <v>10415</v>
      </c>
      <c r="I256" s="4">
        <f>SUM('Step 1'!I256:AF256)</f>
        <v>10411</v>
      </c>
      <c r="J256" s="4">
        <f>SUM('Step 1'!J256:AG256)</f>
        <v>10407</v>
      </c>
      <c r="K256" s="4">
        <f>SUM('Step 1'!K256:AH256)</f>
        <v>10397</v>
      </c>
      <c r="L256" s="4">
        <f>SUM('Step 1'!L256:AI256)</f>
        <v>10411</v>
      </c>
      <c r="M256" s="4">
        <f>SUM('Step 1'!M256:AJ256)</f>
        <v>10415</v>
      </c>
      <c r="N256" s="4">
        <f>SUM('Step 1'!N256:AK256)</f>
        <v>10412</v>
      </c>
      <c r="O256" s="4">
        <f>SUM('Step 1'!O256:AL256)</f>
        <v>10401</v>
      </c>
      <c r="P256" s="4">
        <f>SUM('Step 1'!P256:AM256)</f>
        <v>10396</v>
      </c>
      <c r="Q256" s="4">
        <f>SUM('Step 1'!Q256:AN256)</f>
        <v>10385</v>
      </c>
      <c r="R256" s="4">
        <f>SUM('Step 1'!R256:AO256)</f>
        <v>10366</v>
      </c>
      <c r="S256" s="4">
        <f>SUM('Step 1'!S256:AP256)</f>
        <v>10350</v>
      </c>
      <c r="T256" s="4">
        <f>SUM('Step 1'!T256:AQ256)</f>
        <v>10352</v>
      </c>
    </row>
    <row r="257" spans="1:20">
      <c r="A257" s="5" t="s">
        <v>254</v>
      </c>
      <c r="B257" s="4">
        <f>SUM('Step 1'!B257:Y257)</f>
        <v>35743</v>
      </c>
      <c r="C257" s="4">
        <f>SUM('Step 1'!C257:Z257)</f>
        <v>35666</v>
      </c>
      <c r="D257" s="4">
        <f>SUM('Step 1'!D257:AA257)</f>
        <v>35595</v>
      </c>
      <c r="E257" s="4">
        <f>SUM('Step 1'!E257:AB257)</f>
        <v>35514</v>
      </c>
      <c r="F257" s="4">
        <f>SUM('Step 1'!F257:AC257)</f>
        <v>35390</v>
      </c>
      <c r="G257" s="4">
        <f>SUM('Step 1'!G257:AD257)</f>
        <v>35320</v>
      </c>
      <c r="H257" s="4">
        <f>SUM('Step 1'!H257:AE257)</f>
        <v>35249</v>
      </c>
      <c r="I257" s="4">
        <f>SUM('Step 1'!I257:AF257)</f>
        <v>35188</v>
      </c>
      <c r="J257" s="4">
        <f>SUM('Step 1'!J257:AG257)</f>
        <v>35132</v>
      </c>
      <c r="K257" s="4">
        <f>SUM('Step 1'!K257:AH257)</f>
        <v>35072</v>
      </c>
      <c r="L257" s="4">
        <f>SUM('Step 1'!L257:AI257)</f>
        <v>35041</v>
      </c>
      <c r="M257" s="4">
        <f>SUM('Step 1'!M257:AJ257)</f>
        <v>35018</v>
      </c>
      <c r="N257" s="4">
        <f>SUM('Step 1'!N257:AK257)</f>
        <v>34949</v>
      </c>
      <c r="O257" s="4">
        <f>SUM('Step 1'!O257:AL257)</f>
        <v>34897</v>
      </c>
      <c r="P257" s="4">
        <f>SUM('Step 1'!P257:AM257)</f>
        <v>34807</v>
      </c>
      <c r="Q257" s="4">
        <f>SUM('Step 1'!Q257:AN257)</f>
        <v>34724</v>
      </c>
      <c r="R257" s="4">
        <f>SUM('Step 1'!R257:AO257)</f>
        <v>34619</v>
      </c>
      <c r="S257" s="4">
        <f>SUM('Step 1'!S257:AP257)</f>
        <v>34553</v>
      </c>
      <c r="T257" s="4">
        <f>SUM('Step 1'!T257:AQ257)</f>
        <v>34499</v>
      </c>
    </row>
    <row r="258" spans="1:20">
      <c r="A258" s="5" t="s">
        <v>255</v>
      </c>
      <c r="B258" s="4">
        <f>SUM('Step 1'!B258:Y258)</f>
        <v>13342</v>
      </c>
      <c r="C258" s="4">
        <f>SUM('Step 1'!C258:Z258)</f>
        <v>13322</v>
      </c>
      <c r="D258" s="4">
        <f>SUM('Step 1'!D258:AA258)</f>
        <v>13290</v>
      </c>
      <c r="E258" s="4">
        <f>SUM('Step 1'!E258:AB258)</f>
        <v>13245</v>
      </c>
      <c r="F258" s="4">
        <f>SUM('Step 1'!F258:AC258)</f>
        <v>13202</v>
      </c>
      <c r="G258" s="4">
        <f>SUM('Step 1'!G258:AD258)</f>
        <v>13187</v>
      </c>
      <c r="H258" s="4">
        <f>SUM('Step 1'!H258:AE258)</f>
        <v>13169</v>
      </c>
      <c r="I258" s="4">
        <f>SUM('Step 1'!I258:AF258)</f>
        <v>13171</v>
      </c>
      <c r="J258" s="4">
        <f>SUM('Step 1'!J258:AG258)</f>
        <v>13167</v>
      </c>
      <c r="K258" s="4">
        <f>SUM('Step 1'!K258:AH258)</f>
        <v>13154</v>
      </c>
      <c r="L258" s="4">
        <f>SUM('Step 1'!L258:AI258)</f>
        <v>13151</v>
      </c>
      <c r="M258" s="4">
        <f>SUM('Step 1'!M258:AJ258)</f>
        <v>13145</v>
      </c>
      <c r="N258" s="4">
        <f>SUM('Step 1'!N258:AK258)</f>
        <v>13138</v>
      </c>
      <c r="O258" s="4">
        <f>SUM('Step 1'!O258:AL258)</f>
        <v>13090</v>
      </c>
      <c r="P258" s="4">
        <f>SUM('Step 1'!P258:AM258)</f>
        <v>13060</v>
      </c>
      <c r="Q258" s="4">
        <f>SUM('Step 1'!Q258:AN258)</f>
        <v>13039</v>
      </c>
      <c r="R258" s="4">
        <f>SUM('Step 1'!R258:AO258)</f>
        <v>13010</v>
      </c>
      <c r="S258" s="4">
        <f>SUM('Step 1'!S258:AP258)</f>
        <v>12998</v>
      </c>
      <c r="T258" s="4">
        <f>SUM('Step 1'!T258:AQ258)</f>
        <v>12976</v>
      </c>
    </row>
    <row r="259" spans="1:20">
      <c r="A259" s="5" t="s">
        <v>256</v>
      </c>
      <c r="B259" s="4">
        <f>SUM('Step 1'!B259:Y259)</f>
        <v>9706</v>
      </c>
      <c r="C259" s="4">
        <f>SUM('Step 1'!C259:Z259)</f>
        <v>9715</v>
      </c>
      <c r="D259" s="4">
        <f>SUM('Step 1'!D259:AA259)</f>
        <v>9724</v>
      </c>
      <c r="E259" s="4">
        <f>SUM('Step 1'!E259:AB259)</f>
        <v>9727</v>
      </c>
      <c r="F259" s="4">
        <f>SUM('Step 1'!F259:AC259)</f>
        <v>9732</v>
      </c>
      <c r="G259" s="4">
        <f>SUM('Step 1'!G259:AD259)</f>
        <v>9733</v>
      </c>
      <c r="H259" s="4">
        <f>SUM('Step 1'!H259:AE259)</f>
        <v>9736</v>
      </c>
      <c r="I259" s="4">
        <f>SUM('Step 1'!I259:AF259)</f>
        <v>9736</v>
      </c>
      <c r="J259" s="4">
        <f>SUM('Step 1'!J259:AG259)</f>
        <v>9733</v>
      </c>
      <c r="K259" s="4">
        <f>SUM('Step 1'!K259:AH259)</f>
        <v>9731</v>
      </c>
      <c r="L259" s="4">
        <f>SUM('Step 1'!L259:AI259)</f>
        <v>9730</v>
      </c>
      <c r="M259" s="4">
        <f>SUM('Step 1'!M259:AJ259)</f>
        <v>9728</v>
      </c>
      <c r="N259" s="4">
        <f>SUM('Step 1'!N259:AK259)</f>
        <v>9726</v>
      </c>
      <c r="O259" s="4">
        <f>SUM('Step 1'!O259:AL259)</f>
        <v>9710</v>
      </c>
      <c r="P259" s="4">
        <f>SUM('Step 1'!P259:AM259)</f>
        <v>9694</v>
      </c>
      <c r="Q259" s="4">
        <f>SUM('Step 1'!Q259:AN259)</f>
        <v>9679</v>
      </c>
      <c r="R259" s="4">
        <f>SUM('Step 1'!R259:AO259)</f>
        <v>9665</v>
      </c>
      <c r="S259" s="4">
        <f>SUM('Step 1'!S259:AP259)</f>
        <v>9648</v>
      </c>
      <c r="T259" s="4">
        <f>SUM('Step 1'!T259:AQ259)</f>
        <v>9632</v>
      </c>
    </row>
    <row r="260" spans="1:20">
      <c r="A260" s="5" t="s">
        <v>257</v>
      </c>
      <c r="B260" s="4">
        <f>SUM('Step 1'!B260:Y260)</f>
        <v>3966</v>
      </c>
      <c r="C260" s="4">
        <f>SUM('Step 1'!C260:Z260)</f>
        <v>3961</v>
      </c>
      <c r="D260" s="4">
        <f>SUM('Step 1'!D260:AA260)</f>
        <v>3950</v>
      </c>
      <c r="E260" s="4">
        <f>SUM('Step 1'!E260:AB260)</f>
        <v>3941</v>
      </c>
      <c r="F260" s="4">
        <f>SUM('Step 1'!F260:AC260)</f>
        <v>3929</v>
      </c>
      <c r="G260" s="4">
        <f>SUM('Step 1'!G260:AD260)</f>
        <v>3920</v>
      </c>
      <c r="H260" s="4">
        <f>SUM('Step 1'!H260:AE260)</f>
        <v>3917</v>
      </c>
      <c r="I260" s="4">
        <f>SUM('Step 1'!I260:AF260)</f>
        <v>3914</v>
      </c>
      <c r="J260" s="4">
        <f>SUM('Step 1'!J260:AG260)</f>
        <v>3906</v>
      </c>
      <c r="K260" s="4">
        <f>SUM('Step 1'!K260:AH260)</f>
        <v>3891</v>
      </c>
      <c r="L260" s="4">
        <f>SUM('Step 1'!L260:AI260)</f>
        <v>3884</v>
      </c>
      <c r="M260" s="4">
        <f>SUM('Step 1'!M260:AJ260)</f>
        <v>3875</v>
      </c>
      <c r="N260" s="4">
        <f>SUM('Step 1'!N260:AK260)</f>
        <v>3868</v>
      </c>
      <c r="O260" s="4">
        <f>SUM('Step 1'!O260:AL260)</f>
        <v>3859</v>
      </c>
      <c r="P260" s="4">
        <f>SUM('Step 1'!P260:AM260)</f>
        <v>3854</v>
      </c>
      <c r="Q260" s="4">
        <f>SUM('Step 1'!Q260:AN260)</f>
        <v>3846</v>
      </c>
      <c r="R260" s="4">
        <f>SUM('Step 1'!R260:AO260)</f>
        <v>3839</v>
      </c>
      <c r="S260" s="4">
        <f>SUM('Step 1'!S260:AP260)</f>
        <v>3835</v>
      </c>
      <c r="T260" s="4">
        <f>SUM('Step 1'!T260:AQ260)</f>
        <v>3827</v>
      </c>
    </row>
    <row r="261" spans="1:20">
      <c r="A261" s="5" t="s">
        <v>258</v>
      </c>
      <c r="B261" s="4">
        <f>SUM('Step 1'!B261:Y261)</f>
        <v>33453</v>
      </c>
      <c r="C261" s="4">
        <f>SUM('Step 1'!C261:Z261)</f>
        <v>33484</v>
      </c>
      <c r="D261" s="4">
        <f>SUM('Step 1'!D261:AA261)</f>
        <v>33489</v>
      </c>
      <c r="E261" s="4">
        <f>SUM('Step 1'!E261:AB261)</f>
        <v>33437</v>
      </c>
      <c r="F261" s="4">
        <f>SUM('Step 1'!F261:AC261)</f>
        <v>33373</v>
      </c>
      <c r="G261" s="4">
        <f>SUM('Step 1'!G261:AD261)</f>
        <v>33354</v>
      </c>
      <c r="H261" s="4">
        <f>SUM('Step 1'!H261:AE261)</f>
        <v>33332</v>
      </c>
      <c r="I261" s="4">
        <f>SUM('Step 1'!I261:AF261)</f>
        <v>33283</v>
      </c>
      <c r="J261" s="4">
        <f>SUM('Step 1'!J261:AG261)</f>
        <v>33232</v>
      </c>
      <c r="K261" s="4">
        <f>SUM('Step 1'!K261:AH261)</f>
        <v>33162</v>
      </c>
      <c r="L261" s="4">
        <f>SUM('Step 1'!L261:AI261)</f>
        <v>33122</v>
      </c>
      <c r="M261" s="4">
        <f>SUM('Step 1'!M261:AJ261)</f>
        <v>33081</v>
      </c>
      <c r="N261" s="4">
        <f>SUM('Step 1'!N261:AK261)</f>
        <v>33016</v>
      </c>
      <c r="O261" s="4">
        <f>SUM('Step 1'!O261:AL261)</f>
        <v>32927</v>
      </c>
      <c r="P261" s="4">
        <f>SUM('Step 1'!P261:AM261)</f>
        <v>32829</v>
      </c>
      <c r="Q261" s="4">
        <f>SUM('Step 1'!Q261:AN261)</f>
        <v>32749</v>
      </c>
      <c r="R261" s="4">
        <f>SUM('Step 1'!R261:AO261)</f>
        <v>32705</v>
      </c>
      <c r="S261" s="4">
        <f>SUM('Step 1'!S261:AP261)</f>
        <v>32654</v>
      </c>
      <c r="T261" s="4">
        <f>SUM('Step 1'!T261:AQ261)</f>
        <v>32622</v>
      </c>
    </row>
    <row r="262" spans="1:20">
      <c r="A262" s="5" t="s">
        <v>259</v>
      </c>
      <c r="B262" s="4">
        <f>SUM('Step 1'!B262:Y262)</f>
        <v>15006</v>
      </c>
      <c r="C262" s="4">
        <f>SUM('Step 1'!C262:Z262)</f>
        <v>14972</v>
      </c>
      <c r="D262" s="4">
        <f>SUM('Step 1'!D262:AA262)</f>
        <v>14937</v>
      </c>
      <c r="E262" s="4">
        <f>SUM('Step 1'!E262:AB262)</f>
        <v>14894</v>
      </c>
      <c r="F262" s="4">
        <f>SUM('Step 1'!F262:AC262)</f>
        <v>14837</v>
      </c>
      <c r="G262" s="4">
        <f>SUM('Step 1'!G262:AD262)</f>
        <v>14789</v>
      </c>
      <c r="H262" s="4">
        <f>SUM('Step 1'!H262:AE262)</f>
        <v>14751</v>
      </c>
      <c r="I262" s="4">
        <f>SUM('Step 1'!I262:AF262)</f>
        <v>14714</v>
      </c>
      <c r="J262" s="4">
        <f>SUM('Step 1'!J262:AG262)</f>
        <v>14690</v>
      </c>
      <c r="K262" s="4">
        <f>SUM('Step 1'!K262:AH262)</f>
        <v>14655</v>
      </c>
      <c r="L262" s="4">
        <f>SUM('Step 1'!L262:AI262)</f>
        <v>14627</v>
      </c>
      <c r="M262" s="4">
        <f>SUM('Step 1'!M262:AJ262)</f>
        <v>14593</v>
      </c>
      <c r="N262" s="4">
        <f>SUM('Step 1'!N262:AK262)</f>
        <v>14543</v>
      </c>
      <c r="O262" s="4">
        <f>SUM('Step 1'!O262:AL262)</f>
        <v>14505</v>
      </c>
      <c r="P262" s="4">
        <f>SUM('Step 1'!P262:AM262)</f>
        <v>14475</v>
      </c>
      <c r="Q262" s="4">
        <f>SUM('Step 1'!Q262:AN262)</f>
        <v>14449</v>
      </c>
      <c r="R262" s="4">
        <f>SUM('Step 1'!R262:AO262)</f>
        <v>14409</v>
      </c>
      <c r="S262" s="4">
        <f>SUM('Step 1'!S262:AP262)</f>
        <v>14388</v>
      </c>
      <c r="T262" s="4">
        <f>SUM('Step 1'!T262:AQ262)</f>
        <v>14372</v>
      </c>
    </row>
    <row r="263" spans="1:20">
      <c r="A263" s="5" t="s">
        <v>260</v>
      </c>
      <c r="B263" s="4">
        <f>SUM('Step 1'!B263:Y263)</f>
        <v>7878</v>
      </c>
      <c r="C263" s="4">
        <f>SUM('Step 1'!C263:Z263)</f>
        <v>7883</v>
      </c>
      <c r="D263" s="4">
        <f>SUM('Step 1'!D263:AA263)</f>
        <v>7899</v>
      </c>
      <c r="E263" s="4">
        <f>SUM('Step 1'!E263:AB263)</f>
        <v>7911</v>
      </c>
      <c r="F263" s="4">
        <f>SUM('Step 1'!F263:AC263)</f>
        <v>7906</v>
      </c>
      <c r="G263" s="4">
        <f>SUM('Step 1'!G263:AD263)</f>
        <v>7901</v>
      </c>
      <c r="H263" s="4">
        <f>SUM('Step 1'!H263:AE263)</f>
        <v>7894</v>
      </c>
      <c r="I263" s="4">
        <f>SUM('Step 1'!I263:AF263)</f>
        <v>7874</v>
      </c>
      <c r="J263" s="4">
        <f>SUM('Step 1'!J263:AG263)</f>
        <v>7864</v>
      </c>
      <c r="K263" s="4">
        <f>SUM('Step 1'!K263:AH263)</f>
        <v>7857</v>
      </c>
      <c r="L263" s="4">
        <f>SUM('Step 1'!L263:AI263)</f>
        <v>7864</v>
      </c>
      <c r="M263" s="4">
        <f>SUM('Step 1'!M263:AJ263)</f>
        <v>7867</v>
      </c>
      <c r="N263" s="4">
        <f>SUM('Step 1'!N263:AK263)</f>
        <v>7860</v>
      </c>
      <c r="O263" s="4">
        <f>SUM('Step 1'!O263:AL263)</f>
        <v>7860</v>
      </c>
      <c r="P263" s="4">
        <f>SUM('Step 1'!P263:AM263)</f>
        <v>7865</v>
      </c>
      <c r="Q263" s="4">
        <f>SUM('Step 1'!Q263:AN263)</f>
        <v>7873</v>
      </c>
      <c r="R263" s="4">
        <f>SUM('Step 1'!R263:AO263)</f>
        <v>7861</v>
      </c>
      <c r="S263" s="4">
        <f>SUM('Step 1'!S263:AP263)</f>
        <v>7853</v>
      </c>
      <c r="T263" s="4">
        <f>SUM('Step 1'!T263:AQ263)</f>
        <v>7849</v>
      </c>
    </row>
    <row r="264" spans="1:20">
      <c r="A264" s="5" t="s">
        <v>261</v>
      </c>
      <c r="B264" s="4">
        <f>SUM('Step 1'!B264:Y264)</f>
        <v>29281</v>
      </c>
      <c r="C264" s="4">
        <f>SUM('Step 1'!C264:Z264)</f>
        <v>29302</v>
      </c>
      <c r="D264" s="4">
        <f>SUM('Step 1'!D264:AA264)</f>
        <v>29322</v>
      </c>
      <c r="E264" s="4">
        <f>SUM('Step 1'!E264:AB264)</f>
        <v>29339</v>
      </c>
      <c r="F264" s="4">
        <f>SUM('Step 1'!F264:AC264)</f>
        <v>29336</v>
      </c>
      <c r="G264" s="4">
        <f>SUM('Step 1'!G264:AD264)</f>
        <v>29342</v>
      </c>
      <c r="H264" s="4">
        <f>SUM('Step 1'!H264:AE264)</f>
        <v>29376</v>
      </c>
      <c r="I264" s="4">
        <f>SUM('Step 1'!I264:AF264)</f>
        <v>29389</v>
      </c>
      <c r="J264" s="4">
        <f>SUM('Step 1'!J264:AG264)</f>
        <v>29400</v>
      </c>
      <c r="K264" s="4">
        <f>SUM('Step 1'!K264:AH264)</f>
        <v>29423</v>
      </c>
      <c r="L264" s="4">
        <f>SUM('Step 1'!L264:AI264)</f>
        <v>29438</v>
      </c>
      <c r="M264" s="4">
        <f>SUM('Step 1'!M264:AJ264)</f>
        <v>29448</v>
      </c>
      <c r="N264" s="4">
        <f>SUM('Step 1'!N264:AK264)</f>
        <v>29450</v>
      </c>
      <c r="O264" s="4">
        <f>SUM('Step 1'!O264:AL264)</f>
        <v>29446</v>
      </c>
      <c r="P264" s="4">
        <f>SUM('Step 1'!P264:AM264)</f>
        <v>29435</v>
      </c>
      <c r="Q264" s="4">
        <f>SUM('Step 1'!Q264:AN264)</f>
        <v>29431</v>
      </c>
      <c r="R264" s="4">
        <f>SUM('Step 1'!R264:AO264)</f>
        <v>29435</v>
      </c>
      <c r="S264" s="4">
        <f>SUM('Step 1'!S264:AP264)</f>
        <v>29426</v>
      </c>
      <c r="T264" s="4">
        <f>SUM('Step 1'!T264:AQ264)</f>
        <v>29418</v>
      </c>
    </row>
    <row r="265" spans="1:20">
      <c r="A265" s="5" t="s">
        <v>262</v>
      </c>
      <c r="B265" s="4">
        <f>SUM('Step 1'!B265:Y265)</f>
        <v>43909</v>
      </c>
      <c r="C265" s="4">
        <f>SUM('Step 1'!C265:Z265)</f>
        <v>43912</v>
      </c>
      <c r="D265" s="4">
        <f>SUM('Step 1'!D265:AA265)</f>
        <v>43909</v>
      </c>
      <c r="E265" s="4">
        <f>SUM('Step 1'!E265:AB265)</f>
        <v>43887</v>
      </c>
      <c r="F265" s="4">
        <f>SUM('Step 1'!F265:AC265)</f>
        <v>43840</v>
      </c>
      <c r="G265" s="4">
        <f>SUM('Step 1'!G265:AD265)</f>
        <v>43820</v>
      </c>
      <c r="H265" s="4">
        <f>SUM('Step 1'!H265:AE265)</f>
        <v>43842</v>
      </c>
      <c r="I265" s="4">
        <f>SUM('Step 1'!I265:AF265)</f>
        <v>43870</v>
      </c>
      <c r="J265" s="4">
        <f>SUM('Step 1'!J265:AG265)</f>
        <v>43866</v>
      </c>
      <c r="K265" s="4">
        <f>SUM('Step 1'!K265:AH265)</f>
        <v>43860</v>
      </c>
      <c r="L265" s="4">
        <f>SUM('Step 1'!L265:AI265)</f>
        <v>43883</v>
      </c>
      <c r="M265" s="4">
        <f>SUM('Step 1'!M265:AJ265)</f>
        <v>43894</v>
      </c>
      <c r="N265" s="4">
        <f>SUM('Step 1'!N265:AK265)</f>
        <v>43912</v>
      </c>
      <c r="O265" s="4">
        <f>SUM('Step 1'!O265:AL265)</f>
        <v>43863</v>
      </c>
      <c r="P265" s="4">
        <f>SUM('Step 1'!P265:AM265)</f>
        <v>43796</v>
      </c>
      <c r="Q265" s="4">
        <f>SUM('Step 1'!Q265:AN265)</f>
        <v>43708</v>
      </c>
      <c r="R265" s="4">
        <f>SUM('Step 1'!R265:AO265)</f>
        <v>43665</v>
      </c>
      <c r="S265" s="4">
        <f>SUM('Step 1'!S265:AP265)</f>
        <v>43605</v>
      </c>
      <c r="T265" s="4">
        <f>SUM('Step 1'!T265:AQ265)</f>
        <v>43577</v>
      </c>
    </row>
    <row r="266" spans="1:20">
      <c r="A266" s="5" t="s">
        <v>263</v>
      </c>
      <c r="B266" s="4">
        <f>SUM('Step 1'!B266:Y266)</f>
        <v>4703</v>
      </c>
      <c r="C266" s="4">
        <f>SUM('Step 1'!C266:Z266)</f>
        <v>4707</v>
      </c>
      <c r="D266" s="4">
        <f>SUM('Step 1'!D266:AA266)</f>
        <v>4717</v>
      </c>
      <c r="E266" s="4">
        <f>SUM('Step 1'!E266:AB266)</f>
        <v>4722</v>
      </c>
      <c r="F266" s="4">
        <f>SUM('Step 1'!F266:AC266)</f>
        <v>4725</v>
      </c>
      <c r="G266" s="4">
        <f>SUM('Step 1'!G266:AD266)</f>
        <v>4728</v>
      </c>
      <c r="H266" s="4">
        <f>SUM('Step 1'!H266:AE266)</f>
        <v>4730</v>
      </c>
      <c r="I266" s="4">
        <f>SUM('Step 1'!I266:AF266)</f>
        <v>4733</v>
      </c>
      <c r="J266" s="4">
        <f>SUM('Step 1'!J266:AG266)</f>
        <v>4735</v>
      </c>
      <c r="K266" s="4">
        <f>SUM('Step 1'!K266:AH266)</f>
        <v>4739</v>
      </c>
      <c r="L266" s="4">
        <f>SUM('Step 1'!L266:AI266)</f>
        <v>4744</v>
      </c>
      <c r="M266" s="4">
        <f>SUM('Step 1'!M266:AJ266)</f>
        <v>4753</v>
      </c>
      <c r="N266" s="4">
        <f>SUM('Step 1'!N266:AK266)</f>
        <v>4759</v>
      </c>
      <c r="O266" s="4">
        <f>SUM('Step 1'!O266:AL266)</f>
        <v>4764</v>
      </c>
      <c r="P266" s="4">
        <f>SUM('Step 1'!P266:AM266)</f>
        <v>4771</v>
      </c>
      <c r="Q266" s="4">
        <f>SUM('Step 1'!Q266:AN266)</f>
        <v>4780</v>
      </c>
      <c r="R266" s="4">
        <f>SUM('Step 1'!R266:AO266)</f>
        <v>4781</v>
      </c>
      <c r="S266" s="4">
        <f>SUM('Step 1'!S266:AP266)</f>
        <v>4785</v>
      </c>
      <c r="T266" s="4">
        <f>SUM('Step 1'!T266:AQ266)</f>
        <v>4785</v>
      </c>
    </row>
    <row r="267" spans="1:20">
      <c r="A267" s="5" t="s">
        <v>264</v>
      </c>
      <c r="B267" s="4">
        <f>SUM('Step 1'!B267:Y267)</f>
        <v>7414</v>
      </c>
      <c r="C267" s="4">
        <f>SUM('Step 1'!C267:Z267)</f>
        <v>7410</v>
      </c>
      <c r="D267" s="4">
        <f>SUM('Step 1'!D267:AA267)</f>
        <v>7407</v>
      </c>
      <c r="E267" s="4">
        <f>SUM('Step 1'!E267:AB267)</f>
        <v>7398</v>
      </c>
      <c r="F267" s="4">
        <f>SUM('Step 1'!F267:AC267)</f>
        <v>7385</v>
      </c>
      <c r="G267" s="4">
        <f>SUM('Step 1'!G267:AD267)</f>
        <v>7371</v>
      </c>
      <c r="H267" s="4">
        <f>SUM('Step 1'!H267:AE267)</f>
        <v>7352</v>
      </c>
      <c r="I267" s="4">
        <f>SUM('Step 1'!I267:AF267)</f>
        <v>7341</v>
      </c>
      <c r="J267" s="4">
        <f>SUM('Step 1'!J267:AG267)</f>
        <v>7329</v>
      </c>
      <c r="K267" s="4">
        <f>SUM('Step 1'!K267:AH267)</f>
        <v>7309</v>
      </c>
      <c r="L267" s="4">
        <f>SUM('Step 1'!L267:AI267)</f>
        <v>7303</v>
      </c>
      <c r="M267" s="4">
        <f>SUM('Step 1'!M267:AJ267)</f>
        <v>7292</v>
      </c>
      <c r="N267" s="4">
        <f>SUM('Step 1'!N267:AK267)</f>
        <v>7286</v>
      </c>
      <c r="O267" s="4">
        <f>SUM('Step 1'!O267:AL267)</f>
        <v>7276</v>
      </c>
      <c r="P267" s="4">
        <f>SUM('Step 1'!P267:AM267)</f>
        <v>7261</v>
      </c>
      <c r="Q267" s="4">
        <f>SUM('Step 1'!Q267:AN267)</f>
        <v>7245</v>
      </c>
      <c r="R267" s="4">
        <f>SUM('Step 1'!R267:AO267)</f>
        <v>7216</v>
      </c>
      <c r="S267" s="4">
        <f>SUM('Step 1'!S267:AP267)</f>
        <v>7200</v>
      </c>
      <c r="T267" s="4">
        <f>SUM('Step 1'!T267:AQ267)</f>
        <v>7182</v>
      </c>
    </row>
    <row r="268" spans="1:20">
      <c r="A268" s="5" t="s">
        <v>265</v>
      </c>
      <c r="B268" s="4">
        <f>SUM('Step 1'!B268:Y268)</f>
        <v>11018</v>
      </c>
      <c r="C268" s="4">
        <f>SUM('Step 1'!C268:Z268)</f>
        <v>11009</v>
      </c>
      <c r="D268" s="4">
        <f>SUM('Step 1'!D268:AA268)</f>
        <v>11006</v>
      </c>
      <c r="E268" s="4">
        <f>SUM('Step 1'!E268:AB268)</f>
        <v>11010</v>
      </c>
      <c r="F268" s="4">
        <f>SUM('Step 1'!F268:AC268)</f>
        <v>10998</v>
      </c>
      <c r="G268" s="4">
        <f>SUM('Step 1'!G268:AD268)</f>
        <v>10981</v>
      </c>
      <c r="H268" s="4">
        <f>SUM('Step 1'!H268:AE268)</f>
        <v>10960</v>
      </c>
      <c r="I268" s="4">
        <f>SUM('Step 1'!I268:AF268)</f>
        <v>10925</v>
      </c>
      <c r="J268" s="4">
        <f>SUM('Step 1'!J268:AG268)</f>
        <v>10886</v>
      </c>
      <c r="K268" s="4">
        <f>SUM('Step 1'!K268:AH268)</f>
        <v>10839</v>
      </c>
      <c r="L268" s="4">
        <f>SUM('Step 1'!L268:AI268)</f>
        <v>10795</v>
      </c>
      <c r="M268" s="4">
        <f>SUM('Step 1'!M268:AJ268)</f>
        <v>10753</v>
      </c>
      <c r="N268" s="4">
        <f>SUM('Step 1'!N268:AK268)</f>
        <v>10716</v>
      </c>
      <c r="O268" s="4">
        <f>SUM('Step 1'!O268:AL268)</f>
        <v>10705</v>
      </c>
      <c r="P268" s="4">
        <f>SUM('Step 1'!P268:AM268)</f>
        <v>10695</v>
      </c>
      <c r="Q268" s="4">
        <f>SUM('Step 1'!Q268:AN268)</f>
        <v>10676</v>
      </c>
      <c r="R268" s="4">
        <f>SUM('Step 1'!R268:AO268)</f>
        <v>10660</v>
      </c>
      <c r="S268" s="4">
        <f>SUM('Step 1'!S268:AP268)</f>
        <v>10648</v>
      </c>
      <c r="T268" s="4">
        <f>SUM('Step 1'!T268:AQ268)</f>
        <v>10620</v>
      </c>
    </row>
    <row r="269" spans="1:20">
      <c r="A269" s="5" t="s">
        <v>266</v>
      </c>
      <c r="B269" s="4">
        <f>SUM('Step 1'!B269:Y269)</f>
        <v>9707</v>
      </c>
      <c r="C269" s="4">
        <f>SUM('Step 1'!C269:Z269)</f>
        <v>9668</v>
      </c>
      <c r="D269" s="4">
        <f>SUM('Step 1'!D269:AA269)</f>
        <v>9635</v>
      </c>
      <c r="E269" s="4">
        <f>SUM('Step 1'!E269:AB269)</f>
        <v>9603</v>
      </c>
      <c r="F269" s="4">
        <f>SUM('Step 1'!F269:AC269)</f>
        <v>9559</v>
      </c>
      <c r="G269" s="4">
        <f>SUM('Step 1'!G269:AD269)</f>
        <v>9520</v>
      </c>
      <c r="H269" s="4">
        <f>SUM('Step 1'!H269:AE269)</f>
        <v>9493</v>
      </c>
      <c r="I269" s="4">
        <f>SUM('Step 1'!I269:AF269)</f>
        <v>9461</v>
      </c>
      <c r="J269" s="4">
        <f>SUM('Step 1'!J269:AG269)</f>
        <v>9428</v>
      </c>
      <c r="K269" s="4">
        <f>SUM('Step 1'!K269:AH269)</f>
        <v>9396</v>
      </c>
      <c r="L269" s="4">
        <f>SUM('Step 1'!L269:AI269)</f>
        <v>9379</v>
      </c>
      <c r="M269" s="4">
        <f>SUM('Step 1'!M269:AJ269)</f>
        <v>9363</v>
      </c>
      <c r="N269" s="4">
        <f>SUM('Step 1'!N269:AK269)</f>
        <v>9341</v>
      </c>
      <c r="O269" s="4">
        <f>SUM('Step 1'!O269:AL269)</f>
        <v>9318</v>
      </c>
      <c r="P269" s="4">
        <f>SUM('Step 1'!P269:AM269)</f>
        <v>9298</v>
      </c>
      <c r="Q269" s="4">
        <f>SUM('Step 1'!Q269:AN269)</f>
        <v>9272</v>
      </c>
      <c r="R269" s="4">
        <f>SUM('Step 1'!R269:AO269)</f>
        <v>9252</v>
      </c>
      <c r="S269" s="4">
        <f>SUM('Step 1'!S269:AP269)</f>
        <v>9226</v>
      </c>
      <c r="T269" s="4">
        <f>SUM('Step 1'!T269:AQ269)</f>
        <v>9203</v>
      </c>
    </row>
    <row r="270" spans="1:20">
      <c r="A270" s="5" t="s">
        <v>267</v>
      </c>
      <c r="B270" s="4">
        <f>SUM('Step 1'!B270:Y270)</f>
        <v>5992</v>
      </c>
      <c r="C270" s="4">
        <f>SUM('Step 1'!C270:Z270)</f>
        <v>5974</v>
      </c>
      <c r="D270" s="4">
        <f>SUM('Step 1'!D270:AA270)</f>
        <v>5965</v>
      </c>
      <c r="E270" s="4">
        <f>SUM('Step 1'!E270:AB270)</f>
        <v>5952</v>
      </c>
      <c r="F270" s="4">
        <f>SUM('Step 1'!F270:AC270)</f>
        <v>5937</v>
      </c>
      <c r="G270" s="4">
        <f>SUM('Step 1'!G270:AD270)</f>
        <v>5925</v>
      </c>
      <c r="H270" s="4">
        <f>SUM('Step 1'!H270:AE270)</f>
        <v>5918</v>
      </c>
      <c r="I270" s="4">
        <f>SUM('Step 1'!I270:AF270)</f>
        <v>5894</v>
      </c>
      <c r="J270" s="4">
        <f>SUM('Step 1'!J270:AG270)</f>
        <v>5873</v>
      </c>
      <c r="K270" s="4">
        <f>SUM('Step 1'!K270:AH270)</f>
        <v>5851</v>
      </c>
      <c r="L270" s="4">
        <f>SUM('Step 1'!L270:AI270)</f>
        <v>5835</v>
      </c>
      <c r="M270" s="4">
        <f>SUM('Step 1'!M270:AJ270)</f>
        <v>5813</v>
      </c>
      <c r="N270" s="4">
        <f>SUM('Step 1'!N270:AK270)</f>
        <v>5771</v>
      </c>
      <c r="O270" s="4">
        <f>SUM('Step 1'!O270:AL270)</f>
        <v>5750</v>
      </c>
      <c r="P270" s="4">
        <f>SUM('Step 1'!P270:AM270)</f>
        <v>5722</v>
      </c>
      <c r="Q270" s="4">
        <f>SUM('Step 1'!Q270:AN270)</f>
        <v>5700</v>
      </c>
      <c r="R270" s="4">
        <f>SUM('Step 1'!R270:AO270)</f>
        <v>5676</v>
      </c>
      <c r="S270" s="4">
        <f>SUM('Step 1'!S270:AP270)</f>
        <v>5652</v>
      </c>
      <c r="T270" s="4">
        <f>SUM('Step 1'!T270:AQ270)</f>
        <v>5617</v>
      </c>
    </row>
    <row r="271" spans="1:20">
      <c r="A271" s="5" t="s">
        <v>268</v>
      </c>
      <c r="B271" s="4">
        <f>SUM('Step 1'!B271:Y271)</f>
        <v>18984</v>
      </c>
      <c r="C271" s="4">
        <f>SUM('Step 1'!C271:Z271)</f>
        <v>18986</v>
      </c>
      <c r="D271" s="4">
        <f>SUM('Step 1'!D271:AA271)</f>
        <v>18979</v>
      </c>
      <c r="E271" s="4">
        <f>SUM('Step 1'!E271:AB271)</f>
        <v>18962</v>
      </c>
      <c r="F271" s="4">
        <f>SUM('Step 1'!F271:AC271)</f>
        <v>18920</v>
      </c>
      <c r="G271" s="4">
        <f>SUM('Step 1'!G271:AD271)</f>
        <v>18885</v>
      </c>
      <c r="H271" s="4">
        <f>SUM('Step 1'!H271:AE271)</f>
        <v>18875</v>
      </c>
      <c r="I271" s="4">
        <f>SUM('Step 1'!I271:AF271)</f>
        <v>18870</v>
      </c>
      <c r="J271" s="4">
        <f>SUM('Step 1'!J271:AG271)</f>
        <v>18879</v>
      </c>
      <c r="K271" s="4">
        <f>SUM('Step 1'!K271:AH271)</f>
        <v>18883</v>
      </c>
      <c r="L271" s="4">
        <f>SUM('Step 1'!L271:AI271)</f>
        <v>18919</v>
      </c>
      <c r="M271" s="4">
        <f>SUM('Step 1'!M271:AJ271)</f>
        <v>18948</v>
      </c>
      <c r="N271" s="4">
        <f>SUM('Step 1'!N271:AK271)</f>
        <v>18969</v>
      </c>
      <c r="O271" s="4">
        <f>SUM('Step 1'!O271:AL271)</f>
        <v>18958</v>
      </c>
      <c r="P271" s="4">
        <f>SUM('Step 1'!P271:AM271)</f>
        <v>18912</v>
      </c>
      <c r="Q271" s="4">
        <f>SUM('Step 1'!Q271:AN271)</f>
        <v>18866</v>
      </c>
      <c r="R271" s="4">
        <f>SUM('Step 1'!R271:AO271)</f>
        <v>18809</v>
      </c>
      <c r="S271" s="4">
        <f>SUM('Step 1'!S271:AP271)</f>
        <v>18772</v>
      </c>
      <c r="T271" s="4">
        <f>SUM('Step 1'!T271:AQ271)</f>
        <v>18756</v>
      </c>
    </row>
    <row r="272" spans="1:20">
      <c r="A272" s="5" t="s">
        <v>269</v>
      </c>
      <c r="B272" s="4">
        <f>SUM('Step 1'!B272:Y272)</f>
        <v>46987</v>
      </c>
      <c r="C272" s="4">
        <f>SUM('Step 1'!C272:Z272)</f>
        <v>46969</v>
      </c>
      <c r="D272" s="4">
        <f>SUM('Step 1'!D272:AA272)</f>
        <v>46928</v>
      </c>
      <c r="E272" s="4">
        <f>SUM('Step 1'!E272:AB272)</f>
        <v>46890</v>
      </c>
      <c r="F272" s="4">
        <f>SUM('Step 1'!F272:AC272)</f>
        <v>46804</v>
      </c>
      <c r="G272" s="4">
        <f>SUM('Step 1'!G272:AD272)</f>
        <v>46738</v>
      </c>
      <c r="H272" s="4">
        <f>SUM('Step 1'!H272:AE272)</f>
        <v>46687</v>
      </c>
      <c r="I272" s="4">
        <f>SUM('Step 1'!I272:AF272)</f>
        <v>46659</v>
      </c>
      <c r="J272" s="4">
        <f>SUM('Step 1'!J272:AG272)</f>
        <v>46600</v>
      </c>
      <c r="K272" s="4">
        <f>SUM('Step 1'!K272:AH272)</f>
        <v>46585</v>
      </c>
      <c r="L272" s="4">
        <f>SUM('Step 1'!L272:AI272)</f>
        <v>46590</v>
      </c>
      <c r="M272" s="4">
        <f>SUM('Step 1'!M272:AJ272)</f>
        <v>46595</v>
      </c>
      <c r="N272" s="4">
        <f>SUM('Step 1'!N272:AK272)</f>
        <v>46633</v>
      </c>
      <c r="O272" s="4">
        <f>SUM('Step 1'!O272:AL272)</f>
        <v>46675</v>
      </c>
      <c r="P272" s="4">
        <f>SUM('Step 1'!P272:AM272)</f>
        <v>46674</v>
      </c>
      <c r="Q272" s="4">
        <f>SUM('Step 1'!Q272:AN272)</f>
        <v>46685</v>
      </c>
      <c r="R272" s="4">
        <f>SUM('Step 1'!R272:AO272)</f>
        <v>46718</v>
      </c>
      <c r="S272" s="4">
        <f>SUM('Step 1'!S272:AP272)</f>
        <v>46743</v>
      </c>
      <c r="T272" s="4">
        <f>SUM('Step 1'!T272:AQ272)</f>
        <v>46812</v>
      </c>
    </row>
    <row r="273" spans="1:20">
      <c r="A273" s="5" t="s">
        <v>270</v>
      </c>
      <c r="B273" s="4">
        <f>SUM('Step 1'!B273:Y273)</f>
        <v>120991</v>
      </c>
      <c r="C273" s="4">
        <f>SUM('Step 1'!C273:Z273)</f>
        <v>121074</v>
      </c>
      <c r="D273" s="4">
        <f>SUM('Step 1'!D273:AA273)</f>
        <v>121175</v>
      </c>
      <c r="E273" s="4">
        <f>SUM('Step 1'!E273:AB273)</f>
        <v>121267</v>
      </c>
      <c r="F273" s="4">
        <f>SUM('Step 1'!F273:AC273)</f>
        <v>121283</v>
      </c>
      <c r="G273" s="4">
        <f>SUM('Step 1'!G273:AD273)</f>
        <v>121311</v>
      </c>
      <c r="H273" s="4">
        <f>SUM('Step 1'!H273:AE273)</f>
        <v>121409</v>
      </c>
      <c r="I273" s="4">
        <f>SUM('Step 1'!I273:AF273)</f>
        <v>121447</v>
      </c>
      <c r="J273" s="4">
        <f>SUM('Step 1'!J273:AG273)</f>
        <v>121447</v>
      </c>
      <c r="K273" s="4">
        <f>SUM('Step 1'!K273:AH273)</f>
        <v>121527</v>
      </c>
      <c r="L273" s="4">
        <f>SUM('Step 1'!L273:AI273)</f>
        <v>121597</v>
      </c>
      <c r="M273" s="4">
        <f>SUM('Step 1'!M273:AJ273)</f>
        <v>121639</v>
      </c>
      <c r="N273" s="4">
        <f>SUM('Step 1'!N273:AK273)</f>
        <v>121677</v>
      </c>
      <c r="O273" s="4">
        <f>SUM('Step 1'!O273:AL273)</f>
        <v>121669</v>
      </c>
      <c r="P273" s="4">
        <f>SUM('Step 1'!P273:AM273)</f>
        <v>121600</v>
      </c>
      <c r="Q273" s="4">
        <f>SUM('Step 1'!Q273:AN273)</f>
        <v>121590</v>
      </c>
      <c r="R273" s="4">
        <f>SUM('Step 1'!R273:AO273)</f>
        <v>121608</v>
      </c>
      <c r="S273" s="4">
        <f>SUM('Step 1'!S273:AP273)</f>
        <v>121585</v>
      </c>
      <c r="T273" s="4">
        <f>SUM('Step 1'!T273:AQ273)</f>
        <v>121628</v>
      </c>
    </row>
    <row r="274" spans="1:20">
      <c r="A274" s="5" t="s">
        <v>271</v>
      </c>
      <c r="B274" s="4">
        <f>SUM('Step 1'!B274:Y274)</f>
        <v>28275</v>
      </c>
      <c r="C274" s="4">
        <f>SUM('Step 1'!C274:Z274)</f>
        <v>28267</v>
      </c>
      <c r="D274" s="4">
        <f>SUM('Step 1'!D274:AA274)</f>
        <v>28253</v>
      </c>
      <c r="E274" s="4">
        <f>SUM('Step 1'!E274:AB274)</f>
        <v>28241</v>
      </c>
      <c r="F274" s="4">
        <f>SUM('Step 1'!F274:AC274)</f>
        <v>28204</v>
      </c>
      <c r="G274" s="4">
        <f>SUM('Step 1'!G274:AD274)</f>
        <v>28161</v>
      </c>
      <c r="H274" s="4">
        <f>SUM('Step 1'!H274:AE274)</f>
        <v>28139</v>
      </c>
      <c r="I274" s="4">
        <f>SUM('Step 1'!I274:AF274)</f>
        <v>28118</v>
      </c>
      <c r="J274" s="4">
        <f>SUM('Step 1'!J274:AG274)</f>
        <v>28112</v>
      </c>
      <c r="K274" s="4">
        <f>SUM('Step 1'!K274:AH274)</f>
        <v>28106</v>
      </c>
      <c r="L274" s="4">
        <f>SUM('Step 1'!L274:AI274)</f>
        <v>28124</v>
      </c>
      <c r="M274" s="4">
        <f>SUM('Step 1'!M274:AJ274)</f>
        <v>28112</v>
      </c>
      <c r="N274" s="4">
        <f>SUM('Step 1'!N274:AK274)</f>
        <v>28085</v>
      </c>
      <c r="O274" s="4">
        <f>SUM('Step 1'!O274:AL274)</f>
        <v>28046</v>
      </c>
      <c r="P274" s="4">
        <f>SUM('Step 1'!P274:AM274)</f>
        <v>28000</v>
      </c>
      <c r="Q274" s="4">
        <f>SUM('Step 1'!Q274:AN274)</f>
        <v>27930</v>
      </c>
      <c r="R274" s="4">
        <f>SUM('Step 1'!R274:AO274)</f>
        <v>27836</v>
      </c>
      <c r="S274" s="4">
        <f>SUM('Step 1'!S274:AP274)</f>
        <v>27766</v>
      </c>
      <c r="T274" s="4">
        <f>SUM('Step 1'!T274:AQ274)</f>
        <v>27741</v>
      </c>
    </row>
    <row r="275" spans="1:20">
      <c r="A275" s="5" t="s">
        <v>272</v>
      </c>
      <c r="B275" s="4">
        <f>SUM('Step 1'!B275:Y275)</f>
        <v>609660</v>
      </c>
      <c r="C275" s="4">
        <f>SUM('Step 1'!C275:Z275)</f>
        <v>609599</v>
      </c>
      <c r="D275" s="4">
        <f>SUM('Step 1'!D275:AA275)</f>
        <v>609403</v>
      </c>
      <c r="E275" s="4">
        <f>SUM('Step 1'!E275:AB275)</f>
        <v>608981</v>
      </c>
      <c r="F275" s="4">
        <f>SUM('Step 1'!F275:AC275)</f>
        <v>608185</v>
      </c>
      <c r="G275" s="4">
        <f>SUM('Step 1'!G275:AD275)</f>
        <v>607650</v>
      </c>
      <c r="H275" s="4">
        <f>SUM('Step 1'!H275:AE275)</f>
        <v>607777</v>
      </c>
      <c r="I275" s="4">
        <f>SUM('Step 1'!I275:AF275)</f>
        <v>608123</v>
      </c>
      <c r="J275" s="4">
        <f>SUM('Step 1'!J275:AG275)</f>
        <v>608444</v>
      </c>
      <c r="K275" s="4">
        <f>SUM('Step 1'!K275:AH275)</f>
        <v>608733</v>
      </c>
      <c r="L275" s="4">
        <f>SUM('Step 1'!L275:AI275)</f>
        <v>609377</v>
      </c>
      <c r="M275" s="4">
        <f>SUM('Step 1'!M275:AJ275)</f>
        <v>609718</v>
      </c>
      <c r="N275" s="4">
        <f>SUM('Step 1'!N275:AK275)</f>
        <v>609889</v>
      </c>
      <c r="O275" s="4">
        <f>SUM('Step 1'!O275:AL275)</f>
        <v>609147</v>
      </c>
      <c r="P275" s="4">
        <f>SUM('Step 1'!P275:AM275)</f>
        <v>607957</v>
      </c>
      <c r="Q275" s="4">
        <f>SUM('Step 1'!Q275:AN275)</f>
        <v>606578</v>
      </c>
      <c r="R275" s="4">
        <f>SUM('Step 1'!R275:AO275)</f>
        <v>605523</v>
      </c>
      <c r="S275" s="4">
        <f>SUM('Step 1'!S275:AP275)</f>
        <v>604559</v>
      </c>
      <c r="T275" s="4">
        <f>SUM('Step 1'!T275:AQ275)</f>
        <v>604109</v>
      </c>
    </row>
    <row r="276" spans="1:20">
      <c r="A276" s="5" t="s">
        <v>273</v>
      </c>
      <c r="B276" s="4">
        <f>SUM('Step 1'!B276:Y276)</f>
        <v>5814</v>
      </c>
      <c r="C276" s="4">
        <f>SUM('Step 1'!C276:Z276)</f>
        <v>5813</v>
      </c>
      <c r="D276" s="4">
        <f>SUM('Step 1'!D276:AA276)</f>
        <v>5818</v>
      </c>
      <c r="E276" s="4">
        <f>SUM('Step 1'!E276:AB276)</f>
        <v>5820</v>
      </c>
      <c r="F276" s="4">
        <f>SUM('Step 1'!F276:AC276)</f>
        <v>5810</v>
      </c>
      <c r="G276" s="4">
        <f>SUM('Step 1'!G276:AD276)</f>
        <v>5801</v>
      </c>
      <c r="H276" s="4">
        <f>SUM('Step 1'!H276:AE276)</f>
        <v>5795</v>
      </c>
      <c r="I276" s="4">
        <f>SUM('Step 1'!I276:AF276)</f>
        <v>5796</v>
      </c>
      <c r="J276" s="4">
        <f>SUM('Step 1'!J276:AG276)</f>
        <v>5801</v>
      </c>
      <c r="K276" s="4">
        <f>SUM('Step 1'!K276:AH276)</f>
        <v>5810</v>
      </c>
      <c r="L276" s="4">
        <f>SUM('Step 1'!L276:AI276)</f>
        <v>5818</v>
      </c>
      <c r="M276" s="4">
        <f>SUM('Step 1'!M276:AJ276)</f>
        <v>5819</v>
      </c>
      <c r="N276" s="4">
        <f>SUM('Step 1'!N276:AK276)</f>
        <v>5819</v>
      </c>
      <c r="O276" s="4">
        <f>SUM('Step 1'!O276:AL276)</f>
        <v>5816</v>
      </c>
      <c r="P276" s="4">
        <f>SUM('Step 1'!P276:AM276)</f>
        <v>5804</v>
      </c>
      <c r="Q276" s="4">
        <f>SUM('Step 1'!Q276:AN276)</f>
        <v>5794</v>
      </c>
      <c r="R276" s="4">
        <f>SUM('Step 1'!R276:AO276)</f>
        <v>5784</v>
      </c>
      <c r="S276" s="4">
        <f>SUM('Step 1'!S276:AP276)</f>
        <v>5782</v>
      </c>
      <c r="T276" s="4">
        <f>SUM('Step 1'!T276:AQ276)</f>
        <v>5778</v>
      </c>
    </row>
    <row r="277" spans="1:20">
      <c r="A277" s="5" t="s">
        <v>274</v>
      </c>
      <c r="B277" s="4">
        <f>SUM('Step 1'!B277:Y277)</f>
        <v>783208</v>
      </c>
      <c r="C277" s="4">
        <f>SUM('Step 1'!C277:Z277)</f>
        <v>782331</v>
      </c>
      <c r="D277" s="4">
        <f>SUM('Step 1'!D277:AA277)</f>
        <v>781501</v>
      </c>
      <c r="E277" s="4">
        <f>SUM('Step 1'!E277:AB277)</f>
        <v>780384</v>
      </c>
      <c r="F277" s="4">
        <f>SUM('Step 1'!F277:AC277)</f>
        <v>778934</v>
      </c>
      <c r="G277" s="4">
        <f>SUM('Step 1'!G277:AD277)</f>
        <v>777867</v>
      </c>
      <c r="H277" s="4">
        <f>SUM('Step 1'!H277:AE277)</f>
        <v>776874</v>
      </c>
      <c r="I277" s="4">
        <f>SUM('Step 1'!I277:AF277)</f>
        <v>775832</v>
      </c>
      <c r="J277" s="4">
        <f>SUM('Step 1'!J277:AG277)</f>
        <v>774911</v>
      </c>
      <c r="K277" s="4">
        <f>SUM('Step 1'!K277:AH277)</f>
        <v>773869</v>
      </c>
      <c r="L277" s="4">
        <f>SUM('Step 1'!L277:AI277)</f>
        <v>773027</v>
      </c>
      <c r="M277" s="4">
        <f>SUM('Step 1'!M277:AJ277)</f>
        <v>772114</v>
      </c>
      <c r="N277" s="4">
        <f>SUM('Step 1'!N277:AK277)</f>
        <v>770960</v>
      </c>
      <c r="O277" s="4">
        <f>SUM('Step 1'!O277:AL277)</f>
        <v>769672</v>
      </c>
      <c r="P277" s="4">
        <f>SUM('Step 1'!P277:AM277)</f>
        <v>768263</v>
      </c>
      <c r="Q277" s="4">
        <f>SUM('Step 1'!Q277:AN277)</f>
        <v>766772</v>
      </c>
      <c r="R277" s="4">
        <f>SUM('Step 1'!R277:AO277)</f>
        <v>765093</v>
      </c>
      <c r="S277" s="4">
        <f>SUM('Step 1'!S277:AP277)</f>
        <v>763841</v>
      </c>
      <c r="T277" s="4">
        <f>SUM('Step 1'!T277:AQ277)</f>
        <v>762754</v>
      </c>
    </row>
    <row r="278" spans="1:20">
      <c r="A278" s="5" t="s">
        <v>275</v>
      </c>
      <c r="B278" s="4">
        <f>SUM('Step 1'!B278:Y278)</f>
        <v>45730</v>
      </c>
      <c r="C278" s="4">
        <f>SUM('Step 1'!C278:Z278)</f>
        <v>45682</v>
      </c>
      <c r="D278" s="4">
        <f>SUM('Step 1'!D278:AA278)</f>
        <v>45627</v>
      </c>
      <c r="E278" s="4">
        <f>SUM('Step 1'!E278:AB278)</f>
        <v>45537</v>
      </c>
      <c r="F278" s="4">
        <f>SUM('Step 1'!F278:AC278)</f>
        <v>45488</v>
      </c>
      <c r="G278" s="4">
        <f>SUM('Step 1'!G278:AD278)</f>
        <v>45435</v>
      </c>
      <c r="H278" s="4">
        <f>SUM('Step 1'!H278:AE278)</f>
        <v>45384</v>
      </c>
      <c r="I278" s="4">
        <f>SUM('Step 1'!I278:AF278)</f>
        <v>45326</v>
      </c>
      <c r="J278" s="4">
        <f>SUM('Step 1'!J278:AG278)</f>
        <v>45273</v>
      </c>
      <c r="K278" s="4">
        <f>SUM('Step 1'!K278:AH278)</f>
        <v>45231</v>
      </c>
      <c r="L278" s="4">
        <f>SUM('Step 1'!L278:AI278)</f>
        <v>45198</v>
      </c>
      <c r="M278" s="4">
        <f>SUM('Step 1'!M278:AJ278)</f>
        <v>45135</v>
      </c>
      <c r="N278" s="4">
        <f>SUM('Step 1'!N278:AK278)</f>
        <v>45071</v>
      </c>
      <c r="O278" s="4">
        <f>SUM('Step 1'!O278:AL278)</f>
        <v>44985</v>
      </c>
      <c r="P278" s="4">
        <f>SUM('Step 1'!P278:AM278)</f>
        <v>44902</v>
      </c>
      <c r="Q278" s="4">
        <f>SUM('Step 1'!Q278:AN278)</f>
        <v>44816</v>
      </c>
      <c r="R278" s="4">
        <f>SUM('Step 1'!R278:AO278)</f>
        <v>44729</v>
      </c>
      <c r="S278" s="4">
        <f>SUM('Step 1'!S278:AP278)</f>
        <v>44660</v>
      </c>
      <c r="T278" s="4">
        <f>SUM('Step 1'!T278:AQ278)</f>
        <v>44598</v>
      </c>
    </row>
    <row r="279" spans="1:20">
      <c r="A279" s="5" t="s">
        <v>276</v>
      </c>
      <c r="B279" s="4">
        <f>SUM('Step 1'!B279:Y279)</f>
        <v>11620</v>
      </c>
      <c r="C279" s="4">
        <f>SUM('Step 1'!C279:Z279)</f>
        <v>11620</v>
      </c>
      <c r="D279" s="4">
        <f>SUM('Step 1'!D279:AA279)</f>
        <v>11621</v>
      </c>
      <c r="E279" s="4">
        <f>SUM('Step 1'!E279:AB279)</f>
        <v>11610</v>
      </c>
      <c r="F279" s="4">
        <f>SUM('Step 1'!F279:AC279)</f>
        <v>11601</v>
      </c>
      <c r="G279" s="4">
        <f>SUM('Step 1'!G279:AD279)</f>
        <v>11583</v>
      </c>
      <c r="H279" s="4">
        <f>SUM('Step 1'!H279:AE279)</f>
        <v>11544</v>
      </c>
      <c r="I279" s="4">
        <f>SUM('Step 1'!I279:AF279)</f>
        <v>11522</v>
      </c>
      <c r="J279" s="4">
        <f>SUM('Step 1'!J279:AG279)</f>
        <v>11499</v>
      </c>
      <c r="K279" s="4">
        <f>SUM('Step 1'!K279:AH279)</f>
        <v>11472</v>
      </c>
      <c r="L279" s="4">
        <f>SUM('Step 1'!L279:AI279)</f>
        <v>11460</v>
      </c>
      <c r="M279" s="4">
        <f>SUM('Step 1'!M279:AJ279)</f>
        <v>11434</v>
      </c>
      <c r="N279" s="4">
        <f>SUM('Step 1'!N279:AK279)</f>
        <v>11431</v>
      </c>
      <c r="O279" s="4">
        <f>SUM('Step 1'!O279:AL279)</f>
        <v>11424</v>
      </c>
      <c r="P279" s="4">
        <f>SUM('Step 1'!P279:AM279)</f>
        <v>11417</v>
      </c>
      <c r="Q279" s="4">
        <f>SUM('Step 1'!Q279:AN279)</f>
        <v>11402</v>
      </c>
      <c r="R279" s="4">
        <f>SUM('Step 1'!R279:AO279)</f>
        <v>11352</v>
      </c>
      <c r="S279" s="4">
        <f>SUM('Step 1'!S279:AP279)</f>
        <v>11320</v>
      </c>
      <c r="T279" s="4">
        <f>SUM('Step 1'!T279:AQ279)</f>
        <v>11289</v>
      </c>
    </row>
    <row r="280" spans="1:20">
      <c r="A280" s="5" t="s">
        <v>277</v>
      </c>
      <c r="B280" s="4">
        <f>SUM('Step 1'!B280:Y280)</f>
        <v>97507</v>
      </c>
      <c r="C280" s="4">
        <f>SUM('Step 1'!C280:Z280)</f>
        <v>97590</v>
      </c>
      <c r="D280" s="4">
        <f>SUM('Step 1'!D280:AA280)</f>
        <v>97604</v>
      </c>
      <c r="E280" s="4">
        <f>SUM('Step 1'!E280:AB280)</f>
        <v>97578</v>
      </c>
      <c r="F280" s="4">
        <f>SUM('Step 1'!F280:AC280)</f>
        <v>97518</v>
      </c>
      <c r="G280" s="4">
        <f>SUM('Step 1'!G280:AD280)</f>
        <v>97504</v>
      </c>
      <c r="H280" s="4">
        <f>SUM('Step 1'!H280:AE280)</f>
        <v>97540</v>
      </c>
      <c r="I280" s="4">
        <f>SUM('Step 1'!I280:AF280)</f>
        <v>97516</v>
      </c>
      <c r="J280" s="4">
        <f>SUM('Step 1'!J280:AG280)</f>
        <v>97531</v>
      </c>
      <c r="K280" s="4">
        <f>SUM('Step 1'!K280:AH280)</f>
        <v>97610</v>
      </c>
      <c r="L280" s="4">
        <f>SUM('Step 1'!L280:AI280)</f>
        <v>97646</v>
      </c>
      <c r="M280" s="4">
        <f>SUM('Step 1'!M280:AJ280)</f>
        <v>97646</v>
      </c>
      <c r="N280" s="4">
        <f>SUM('Step 1'!N280:AK280)</f>
        <v>97644</v>
      </c>
      <c r="O280" s="4">
        <f>SUM('Step 1'!O280:AL280)</f>
        <v>97579</v>
      </c>
      <c r="P280" s="4">
        <f>SUM('Step 1'!P280:AM280)</f>
        <v>97453</v>
      </c>
      <c r="Q280" s="4">
        <f>SUM('Step 1'!Q280:AN280)</f>
        <v>97363</v>
      </c>
      <c r="R280" s="4">
        <f>SUM('Step 1'!R280:AO280)</f>
        <v>97356</v>
      </c>
      <c r="S280" s="4">
        <f>SUM('Step 1'!S280:AP280)</f>
        <v>97313</v>
      </c>
      <c r="T280" s="4">
        <f>SUM('Step 1'!T280:AQ280)</f>
        <v>97306</v>
      </c>
    </row>
    <row r="281" spans="1:20">
      <c r="A281" s="5" t="s">
        <v>278</v>
      </c>
      <c r="B281" s="4">
        <f>SUM('Step 1'!B281:Y281)</f>
        <v>27692</v>
      </c>
      <c r="C281" s="4">
        <f>SUM('Step 1'!C281:Z281)</f>
        <v>27717</v>
      </c>
      <c r="D281" s="4">
        <f>SUM('Step 1'!D281:AA281)</f>
        <v>27730</v>
      </c>
      <c r="E281" s="4">
        <f>SUM('Step 1'!E281:AB281)</f>
        <v>27745</v>
      </c>
      <c r="F281" s="4">
        <f>SUM('Step 1'!F281:AC281)</f>
        <v>27716</v>
      </c>
      <c r="G281" s="4">
        <f>SUM('Step 1'!G281:AD281)</f>
        <v>27715</v>
      </c>
      <c r="H281" s="4">
        <f>SUM('Step 1'!H281:AE281)</f>
        <v>27712</v>
      </c>
      <c r="I281" s="4">
        <f>SUM('Step 1'!I281:AF281)</f>
        <v>27691</v>
      </c>
      <c r="J281" s="4">
        <f>SUM('Step 1'!J281:AG281)</f>
        <v>27687</v>
      </c>
      <c r="K281" s="4">
        <f>SUM('Step 1'!K281:AH281)</f>
        <v>27683</v>
      </c>
      <c r="L281" s="4">
        <f>SUM('Step 1'!L281:AI281)</f>
        <v>27720</v>
      </c>
      <c r="M281" s="4">
        <f>SUM('Step 1'!M281:AJ281)</f>
        <v>27754</v>
      </c>
      <c r="N281" s="4">
        <f>SUM('Step 1'!N281:AK281)</f>
        <v>27770</v>
      </c>
      <c r="O281" s="4">
        <f>SUM('Step 1'!O281:AL281)</f>
        <v>27775</v>
      </c>
      <c r="P281" s="4">
        <f>SUM('Step 1'!P281:AM281)</f>
        <v>27786</v>
      </c>
      <c r="Q281" s="4">
        <f>SUM('Step 1'!Q281:AN281)</f>
        <v>27785</v>
      </c>
      <c r="R281" s="4">
        <f>SUM('Step 1'!R281:AO281)</f>
        <v>27753</v>
      </c>
      <c r="S281" s="4">
        <f>SUM('Step 1'!S281:AP281)</f>
        <v>27741</v>
      </c>
      <c r="T281" s="4">
        <f>SUM('Step 1'!T281:AQ281)</f>
        <v>27739</v>
      </c>
    </row>
    <row r="282" spans="1:20">
      <c r="A282" s="5" t="s">
        <v>279</v>
      </c>
      <c r="B282" s="4">
        <f>SUM('Step 1'!B282:Y282)</f>
        <v>13697</v>
      </c>
      <c r="C282" s="4">
        <f>SUM('Step 1'!C282:Z282)</f>
        <v>13711</v>
      </c>
      <c r="D282" s="4">
        <f>SUM('Step 1'!D282:AA282)</f>
        <v>13723</v>
      </c>
      <c r="E282" s="4">
        <f>SUM('Step 1'!E282:AB282)</f>
        <v>13725</v>
      </c>
      <c r="F282" s="4">
        <f>SUM('Step 1'!F282:AC282)</f>
        <v>13721</v>
      </c>
      <c r="G282" s="4">
        <f>SUM('Step 1'!G282:AD282)</f>
        <v>13708</v>
      </c>
      <c r="H282" s="4">
        <f>SUM('Step 1'!H282:AE282)</f>
        <v>13692</v>
      </c>
      <c r="I282" s="4">
        <f>SUM('Step 1'!I282:AF282)</f>
        <v>13684</v>
      </c>
      <c r="J282" s="4">
        <f>SUM('Step 1'!J282:AG282)</f>
        <v>13665</v>
      </c>
      <c r="K282" s="4">
        <f>SUM('Step 1'!K282:AH282)</f>
        <v>13657</v>
      </c>
      <c r="L282" s="4">
        <f>SUM('Step 1'!L282:AI282)</f>
        <v>13652</v>
      </c>
      <c r="M282" s="4">
        <f>SUM('Step 1'!M282:AJ282)</f>
        <v>13647</v>
      </c>
      <c r="N282" s="4">
        <f>SUM('Step 1'!N282:AK282)</f>
        <v>13662</v>
      </c>
      <c r="O282" s="4">
        <f>SUM('Step 1'!O282:AL282)</f>
        <v>13667</v>
      </c>
      <c r="P282" s="4">
        <f>SUM('Step 1'!P282:AM282)</f>
        <v>13676</v>
      </c>
      <c r="Q282" s="4">
        <f>SUM('Step 1'!Q282:AN282)</f>
        <v>13687</v>
      </c>
      <c r="R282" s="4">
        <f>SUM('Step 1'!R282:AO282)</f>
        <v>13710</v>
      </c>
      <c r="S282" s="4">
        <f>SUM('Step 1'!S282:AP282)</f>
        <v>13728</v>
      </c>
      <c r="T282" s="4">
        <f>SUM('Step 1'!T282:AQ282)</f>
        <v>13744</v>
      </c>
    </row>
    <row r="283" spans="1:20">
      <c r="A283" s="5" t="s">
        <v>280</v>
      </c>
      <c r="B283" s="4">
        <f>SUM('Step 1'!B283:Y283)</f>
        <v>5829</v>
      </c>
      <c r="C283" s="4">
        <f>SUM('Step 1'!C283:Z283)</f>
        <v>5786</v>
      </c>
      <c r="D283" s="4">
        <f>SUM('Step 1'!D283:AA283)</f>
        <v>5747</v>
      </c>
      <c r="E283" s="4">
        <f>SUM('Step 1'!E283:AB283)</f>
        <v>5706</v>
      </c>
      <c r="F283" s="4">
        <f>SUM('Step 1'!F283:AC283)</f>
        <v>5664</v>
      </c>
      <c r="G283" s="4">
        <f>SUM('Step 1'!G283:AD283)</f>
        <v>5642</v>
      </c>
      <c r="H283" s="4">
        <f>SUM('Step 1'!H283:AE283)</f>
        <v>5620</v>
      </c>
      <c r="I283" s="4">
        <f>SUM('Step 1'!I283:AF283)</f>
        <v>5611</v>
      </c>
      <c r="J283" s="4">
        <f>SUM('Step 1'!J283:AG283)</f>
        <v>5598</v>
      </c>
      <c r="K283" s="4">
        <f>SUM('Step 1'!K283:AH283)</f>
        <v>5585</v>
      </c>
      <c r="L283" s="4">
        <f>SUM('Step 1'!L283:AI283)</f>
        <v>5587</v>
      </c>
      <c r="M283" s="4">
        <f>SUM('Step 1'!M283:AJ283)</f>
        <v>5586</v>
      </c>
      <c r="N283" s="4">
        <f>SUM('Step 1'!N283:AK283)</f>
        <v>5579</v>
      </c>
      <c r="O283" s="4">
        <f>SUM('Step 1'!O283:AL283)</f>
        <v>5565</v>
      </c>
      <c r="P283" s="4">
        <f>SUM('Step 1'!P283:AM283)</f>
        <v>5548</v>
      </c>
      <c r="Q283" s="4">
        <f>SUM('Step 1'!Q283:AN283)</f>
        <v>5545</v>
      </c>
      <c r="R283" s="4">
        <f>SUM('Step 1'!R283:AO283)</f>
        <v>5530</v>
      </c>
      <c r="S283" s="4">
        <f>SUM('Step 1'!S283:AP283)</f>
        <v>5521</v>
      </c>
      <c r="T283" s="4">
        <f>SUM('Step 1'!T283:AQ283)</f>
        <v>5518</v>
      </c>
    </row>
    <row r="284" spans="1:20">
      <c r="A284" s="5" t="s">
        <v>281</v>
      </c>
      <c r="B284" s="4">
        <f>SUM('Step 1'!B284:Y284)</f>
        <v>46165</v>
      </c>
      <c r="C284" s="4">
        <f>SUM('Step 1'!C284:Z284)</f>
        <v>46133</v>
      </c>
      <c r="D284" s="4">
        <f>SUM('Step 1'!D284:AA284)</f>
        <v>46124</v>
      </c>
      <c r="E284" s="4">
        <f>SUM('Step 1'!E284:AB284)</f>
        <v>46137</v>
      </c>
      <c r="F284" s="4">
        <f>SUM('Step 1'!F284:AC284)</f>
        <v>46084</v>
      </c>
      <c r="G284" s="4">
        <f>SUM('Step 1'!G284:AD284)</f>
        <v>46064</v>
      </c>
      <c r="H284" s="4">
        <f>SUM('Step 1'!H284:AE284)</f>
        <v>46102</v>
      </c>
      <c r="I284" s="4">
        <f>SUM('Step 1'!I284:AF284)</f>
        <v>46040</v>
      </c>
      <c r="J284" s="4">
        <f>SUM('Step 1'!J284:AG284)</f>
        <v>45995</v>
      </c>
      <c r="K284" s="4">
        <f>SUM('Step 1'!K284:AH284)</f>
        <v>45940</v>
      </c>
      <c r="L284" s="4">
        <f>SUM('Step 1'!L284:AI284)</f>
        <v>45882</v>
      </c>
      <c r="M284" s="4">
        <f>SUM('Step 1'!M284:AJ284)</f>
        <v>45834</v>
      </c>
      <c r="N284" s="4">
        <f>SUM('Step 1'!N284:AK284)</f>
        <v>45773</v>
      </c>
      <c r="O284" s="4">
        <f>SUM('Step 1'!O284:AL284)</f>
        <v>45671</v>
      </c>
      <c r="P284" s="4">
        <f>SUM('Step 1'!P284:AM284)</f>
        <v>45568</v>
      </c>
      <c r="Q284" s="4">
        <f>SUM('Step 1'!Q284:AN284)</f>
        <v>45453</v>
      </c>
      <c r="R284" s="4">
        <f>SUM('Step 1'!R284:AO284)</f>
        <v>45342</v>
      </c>
      <c r="S284" s="4">
        <f>SUM('Step 1'!S284:AP284)</f>
        <v>45261</v>
      </c>
      <c r="T284" s="4">
        <f>SUM('Step 1'!T284:AQ284)</f>
        <v>45168</v>
      </c>
    </row>
    <row r="285" spans="1:20">
      <c r="A285" s="5" t="s">
        <v>282</v>
      </c>
      <c r="B285" s="4">
        <f>SUM('Step 1'!B285:Y285)</f>
        <v>85242</v>
      </c>
      <c r="C285" s="4">
        <f>SUM('Step 1'!C285:Z285)</f>
        <v>85164</v>
      </c>
      <c r="D285" s="4">
        <f>SUM('Step 1'!D285:AA285)</f>
        <v>85125</v>
      </c>
      <c r="E285" s="4">
        <f>SUM('Step 1'!E285:AB285)</f>
        <v>85122</v>
      </c>
      <c r="F285" s="4">
        <f>SUM('Step 1'!F285:AC285)</f>
        <v>85019</v>
      </c>
      <c r="G285" s="4">
        <f>SUM('Step 1'!G285:AD285)</f>
        <v>84972</v>
      </c>
      <c r="H285" s="4">
        <f>SUM('Step 1'!H285:AE285)</f>
        <v>85008</v>
      </c>
      <c r="I285" s="4">
        <f>SUM('Step 1'!I285:AF285)</f>
        <v>84872</v>
      </c>
      <c r="J285" s="4">
        <f>SUM('Step 1'!J285:AG285)</f>
        <v>84756</v>
      </c>
      <c r="K285" s="4">
        <f>SUM('Step 1'!K285:AH285)</f>
        <v>84623</v>
      </c>
      <c r="L285" s="4">
        <f>SUM('Step 1'!L285:AI285)</f>
        <v>84514</v>
      </c>
      <c r="M285" s="4">
        <f>SUM('Step 1'!M285:AJ285)</f>
        <v>84431</v>
      </c>
      <c r="N285" s="4">
        <f>SUM('Step 1'!N285:AK285)</f>
        <v>84332</v>
      </c>
      <c r="O285" s="4">
        <f>SUM('Step 1'!O285:AL285)</f>
        <v>84145</v>
      </c>
      <c r="P285" s="4">
        <f>SUM('Step 1'!P285:AM285)</f>
        <v>83949</v>
      </c>
      <c r="Q285" s="4">
        <f>SUM('Step 1'!Q285:AN285)</f>
        <v>83741</v>
      </c>
      <c r="R285" s="4">
        <f>SUM('Step 1'!R285:AO285)</f>
        <v>83563</v>
      </c>
      <c r="S285" s="4">
        <f>SUM('Step 1'!S285:AP285)</f>
        <v>83418</v>
      </c>
      <c r="T285" s="4">
        <f>SUM('Step 1'!T285:AQ285)</f>
        <v>83244</v>
      </c>
    </row>
    <row r="286" spans="1:20">
      <c r="A286" s="5" t="s">
        <v>283</v>
      </c>
      <c r="B286" s="4">
        <f>SUM('Step 1'!B286:Y286)</f>
        <v>14178</v>
      </c>
      <c r="C286" s="4">
        <f>SUM('Step 1'!C286:Z286)</f>
        <v>14169</v>
      </c>
      <c r="D286" s="4">
        <f>SUM('Step 1'!D286:AA286)</f>
        <v>14160</v>
      </c>
      <c r="E286" s="4">
        <f>SUM('Step 1'!E286:AB286)</f>
        <v>14150</v>
      </c>
      <c r="F286" s="4">
        <f>SUM('Step 1'!F286:AC286)</f>
        <v>14140</v>
      </c>
      <c r="G286" s="4">
        <f>SUM('Step 1'!G286:AD286)</f>
        <v>14131</v>
      </c>
      <c r="H286" s="4">
        <f>SUM('Step 1'!H286:AE286)</f>
        <v>14125</v>
      </c>
      <c r="I286" s="4">
        <f>SUM('Step 1'!I286:AF286)</f>
        <v>14126</v>
      </c>
      <c r="J286" s="4">
        <f>SUM('Step 1'!J286:AG286)</f>
        <v>14121</v>
      </c>
      <c r="K286" s="4">
        <f>SUM('Step 1'!K286:AH286)</f>
        <v>14117</v>
      </c>
      <c r="L286" s="4">
        <f>SUM('Step 1'!L286:AI286)</f>
        <v>14099</v>
      </c>
      <c r="M286" s="4">
        <f>SUM('Step 1'!M286:AJ286)</f>
        <v>14079</v>
      </c>
      <c r="N286" s="4">
        <f>SUM('Step 1'!N286:AK286)</f>
        <v>14089</v>
      </c>
      <c r="O286" s="4">
        <f>SUM('Step 1'!O286:AL286)</f>
        <v>14105</v>
      </c>
      <c r="P286" s="4">
        <f>SUM('Step 1'!P286:AM286)</f>
        <v>14119</v>
      </c>
      <c r="Q286" s="4">
        <f>SUM('Step 1'!Q286:AN286)</f>
        <v>14125</v>
      </c>
      <c r="R286" s="4">
        <f>SUM('Step 1'!R286:AO286)</f>
        <v>14137</v>
      </c>
      <c r="S286" s="4">
        <f>SUM('Step 1'!S286:AP286)</f>
        <v>14143</v>
      </c>
      <c r="T286" s="4">
        <f>SUM('Step 1'!T286:AQ286)</f>
        <v>14177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86"/>
  <sheetViews>
    <sheetView workbookViewId="0">
      <selection sqref="A1:A1048576"/>
    </sheetView>
  </sheetViews>
  <sheetFormatPr defaultRowHeight="12.75"/>
  <cols>
    <col min="1" max="1" width="30.625" style="2" customWidth="1"/>
  </cols>
  <sheetData>
    <row r="1" spans="1:15">
      <c r="A1" s="5" t="s">
        <v>287</v>
      </c>
      <c r="B1" s="3">
        <v>40817</v>
      </c>
      <c r="C1" s="3">
        <v>40848</v>
      </c>
      <c r="D1" s="3">
        <v>40878</v>
      </c>
      <c r="E1" s="3">
        <v>40909</v>
      </c>
      <c r="F1" s="3">
        <v>40940</v>
      </c>
      <c r="G1" s="3">
        <v>40969</v>
      </c>
      <c r="H1" s="3">
        <v>41000</v>
      </c>
      <c r="I1" s="3">
        <v>41030</v>
      </c>
      <c r="J1" s="3">
        <v>41061</v>
      </c>
      <c r="K1" s="3">
        <v>41091</v>
      </c>
      <c r="L1" s="3"/>
      <c r="M1" s="3"/>
      <c r="N1" s="3"/>
      <c r="O1" s="3"/>
    </row>
    <row r="2" spans="1:15">
      <c r="A2" s="5"/>
      <c r="B2" s="3">
        <v>41153</v>
      </c>
      <c r="C2" s="3">
        <v>41183</v>
      </c>
      <c r="D2" s="3">
        <v>41214</v>
      </c>
      <c r="E2" s="3">
        <v>41244</v>
      </c>
      <c r="F2" s="3">
        <v>41275</v>
      </c>
      <c r="G2" s="3">
        <v>41306</v>
      </c>
      <c r="H2" s="3">
        <v>41334</v>
      </c>
      <c r="I2" s="3">
        <v>41365</v>
      </c>
      <c r="J2" s="3">
        <v>41395</v>
      </c>
      <c r="K2" s="3">
        <v>41426</v>
      </c>
      <c r="L2" s="3"/>
      <c r="M2" s="3"/>
      <c r="N2" s="3"/>
      <c r="O2" s="3"/>
    </row>
    <row r="3" spans="1:15">
      <c r="A3" s="5" t="s">
        <v>0</v>
      </c>
      <c r="B3" s="4">
        <f>SUM('Step 1'!W3:AH3)</f>
        <v>248718</v>
      </c>
      <c r="C3" s="4">
        <f>SUM('Step 1'!X3:AI3)</f>
        <v>247927</v>
      </c>
      <c r="D3" s="4">
        <f>SUM('Step 1'!Y3:AJ3)</f>
        <v>246961</v>
      </c>
      <c r="E3" s="4">
        <f>SUM('Step 1'!Z3:AK3)</f>
        <v>245947</v>
      </c>
      <c r="F3" s="4">
        <f>SUM('Step 1'!AA3:AL3)</f>
        <v>245690</v>
      </c>
      <c r="G3" s="4">
        <f>SUM('Step 1'!AB3:AM3)</f>
        <v>245231</v>
      </c>
      <c r="H3" s="4">
        <f>SUM('Step 1'!AC3:AN3)</f>
        <v>244716</v>
      </c>
      <c r="I3" s="4">
        <f>SUM('Step 1'!AD3:AO3)</f>
        <v>244298</v>
      </c>
      <c r="J3" s="4">
        <f>SUM('Step 1'!AE3:AP3)</f>
        <v>243980</v>
      </c>
      <c r="K3" s="4">
        <f>SUM('Step 1'!AF3:AQ3)</f>
        <v>243439</v>
      </c>
    </row>
    <row r="4" spans="1:15">
      <c r="A4" s="5" t="s">
        <v>1</v>
      </c>
      <c r="B4" s="4">
        <f>SUM('Step 1'!W4:AH4)</f>
        <v>9297</v>
      </c>
      <c r="C4" s="4">
        <f>SUM('Step 1'!X4:AI4)</f>
        <v>9241</v>
      </c>
      <c r="D4" s="4">
        <f>SUM('Step 1'!Y4:AJ4)</f>
        <v>9179</v>
      </c>
      <c r="E4" s="4">
        <f>SUM('Step 1'!Z4:AK4)</f>
        <v>9120</v>
      </c>
      <c r="F4" s="4">
        <f>SUM('Step 1'!AA4:AL4)</f>
        <v>9105</v>
      </c>
      <c r="G4" s="4">
        <f>SUM('Step 1'!AB4:AM4)</f>
        <v>9081</v>
      </c>
      <c r="H4" s="4">
        <f>SUM('Step 1'!AC4:AN4)</f>
        <v>9060</v>
      </c>
      <c r="I4" s="4">
        <f>SUM('Step 1'!AD4:AO4)</f>
        <v>9043</v>
      </c>
      <c r="J4" s="4">
        <f>SUM('Step 1'!AE4:AP4)</f>
        <v>9024</v>
      </c>
      <c r="K4" s="4">
        <f>SUM('Step 1'!AF4:AQ4)</f>
        <v>8995</v>
      </c>
    </row>
    <row r="5" spans="1:15">
      <c r="A5" s="5" t="s">
        <v>2</v>
      </c>
      <c r="B5" s="4">
        <f>SUM('Step 1'!W5:AH5)</f>
        <v>5962</v>
      </c>
      <c r="C5" s="4">
        <f>SUM('Step 1'!X5:AI5)</f>
        <v>5971</v>
      </c>
      <c r="D5" s="4">
        <f>SUM('Step 1'!Y5:AJ5)</f>
        <v>5973</v>
      </c>
      <c r="E5" s="4">
        <f>SUM('Step 1'!Z5:AK5)</f>
        <v>5977</v>
      </c>
      <c r="F5" s="4">
        <f>SUM('Step 1'!AA5:AL5)</f>
        <v>5975</v>
      </c>
      <c r="G5" s="4">
        <f>SUM('Step 1'!AB5:AM5)</f>
        <v>5972</v>
      </c>
      <c r="H5" s="4">
        <f>SUM('Step 1'!AC5:AN5)</f>
        <v>5955</v>
      </c>
      <c r="I5" s="4">
        <f>SUM('Step 1'!AD5:AO5)</f>
        <v>5951</v>
      </c>
      <c r="J5" s="4">
        <f>SUM('Step 1'!AE5:AP5)</f>
        <v>5952</v>
      </c>
      <c r="K5" s="4">
        <f>SUM('Step 1'!AF5:AQ5)</f>
        <v>5944</v>
      </c>
    </row>
    <row r="6" spans="1:15">
      <c r="A6" s="5" t="s">
        <v>3</v>
      </c>
      <c r="B6" s="4">
        <f>SUM('Step 1'!W6:AH6)</f>
        <v>11973</v>
      </c>
      <c r="C6" s="4">
        <f>SUM('Step 1'!X6:AI6)</f>
        <v>11973</v>
      </c>
      <c r="D6" s="4">
        <f>SUM('Step 1'!Y6:AJ6)</f>
        <v>11975</v>
      </c>
      <c r="E6" s="4">
        <f>SUM('Step 1'!Z6:AK6)</f>
        <v>11971</v>
      </c>
      <c r="F6" s="4">
        <f>SUM('Step 1'!AA6:AL6)</f>
        <v>11969</v>
      </c>
      <c r="G6" s="4">
        <f>SUM('Step 1'!AB6:AM6)</f>
        <v>11952</v>
      </c>
      <c r="H6" s="4">
        <f>SUM('Step 1'!AC6:AN6)</f>
        <v>11938</v>
      </c>
      <c r="I6" s="4">
        <f>SUM('Step 1'!AD6:AO6)</f>
        <v>11941</v>
      </c>
      <c r="J6" s="4">
        <f>SUM('Step 1'!AE6:AP6)</f>
        <v>11929</v>
      </c>
      <c r="K6" s="4">
        <f>SUM('Step 1'!AF6:AQ6)</f>
        <v>11910</v>
      </c>
    </row>
    <row r="7" spans="1:15">
      <c r="A7" s="5" t="s">
        <v>4</v>
      </c>
      <c r="B7" s="4">
        <f>SUM('Step 1'!W7:AH7)</f>
        <v>3037</v>
      </c>
      <c r="C7" s="4">
        <f>SUM('Step 1'!X7:AI7)</f>
        <v>3031</v>
      </c>
      <c r="D7" s="4">
        <f>SUM('Step 1'!Y7:AJ7)</f>
        <v>3028</v>
      </c>
      <c r="E7" s="4">
        <f>SUM('Step 1'!Z7:AK7)</f>
        <v>3018</v>
      </c>
      <c r="F7" s="4">
        <f>SUM('Step 1'!AA7:AL7)</f>
        <v>3007</v>
      </c>
      <c r="G7" s="4">
        <f>SUM('Step 1'!AB7:AM7)</f>
        <v>3000</v>
      </c>
      <c r="H7" s="4">
        <f>SUM('Step 1'!AC7:AN7)</f>
        <v>2986</v>
      </c>
      <c r="I7" s="4">
        <f>SUM('Step 1'!AD7:AO7)</f>
        <v>2977</v>
      </c>
      <c r="J7" s="4">
        <f>SUM('Step 1'!AE7:AP7)</f>
        <v>2970</v>
      </c>
      <c r="K7" s="4">
        <f>SUM('Step 1'!AF7:AQ7)</f>
        <v>2964</v>
      </c>
    </row>
    <row r="8" spans="1:15">
      <c r="A8" s="5" t="s">
        <v>5</v>
      </c>
      <c r="B8" s="4">
        <f>SUM('Step 1'!W8:AH8)</f>
        <v>15643</v>
      </c>
      <c r="C8" s="4">
        <f>SUM('Step 1'!X8:AI8)</f>
        <v>15661</v>
      </c>
      <c r="D8" s="4">
        <f>SUM('Step 1'!Y8:AJ8)</f>
        <v>15676</v>
      </c>
      <c r="E8" s="4">
        <f>SUM('Step 1'!Z8:AK8)</f>
        <v>15671</v>
      </c>
      <c r="F8" s="4">
        <f>SUM('Step 1'!AA8:AL8)</f>
        <v>15666</v>
      </c>
      <c r="G8" s="4">
        <f>SUM('Step 1'!AB8:AM8)</f>
        <v>15639</v>
      </c>
      <c r="H8" s="4">
        <f>SUM('Step 1'!AC8:AN8)</f>
        <v>15604</v>
      </c>
      <c r="I8" s="4">
        <f>SUM('Step 1'!AD8:AO8)</f>
        <v>15578</v>
      </c>
      <c r="J8" s="4">
        <f>SUM('Step 1'!AE8:AP8)</f>
        <v>15572</v>
      </c>
      <c r="K8" s="4">
        <f>SUM('Step 1'!AF8:AQ8)</f>
        <v>15546</v>
      </c>
    </row>
    <row r="9" spans="1:15">
      <c r="A9" s="5" t="s">
        <v>6</v>
      </c>
      <c r="B9" s="4">
        <f>SUM('Step 1'!W9:AH9)</f>
        <v>3266</v>
      </c>
      <c r="C9" s="4">
        <f>SUM('Step 1'!X9:AI9)</f>
        <v>3264</v>
      </c>
      <c r="D9" s="4">
        <f>SUM('Step 1'!Y9:AJ9)</f>
        <v>3263</v>
      </c>
      <c r="E9" s="4">
        <f>SUM('Step 1'!Z9:AK9)</f>
        <v>3260</v>
      </c>
      <c r="F9" s="4">
        <f>SUM('Step 1'!AA9:AL9)</f>
        <v>3253</v>
      </c>
      <c r="G9" s="4">
        <f>SUM('Step 1'!AB9:AM9)</f>
        <v>3246</v>
      </c>
      <c r="H9" s="4">
        <f>SUM('Step 1'!AC9:AN9)</f>
        <v>3239</v>
      </c>
      <c r="I9" s="4">
        <f>SUM('Step 1'!AD9:AO9)</f>
        <v>3227</v>
      </c>
      <c r="J9" s="4">
        <f>SUM('Step 1'!AE9:AP9)</f>
        <v>3217</v>
      </c>
      <c r="K9" s="4">
        <f>SUM('Step 1'!AF9:AQ9)</f>
        <v>3200</v>
      </c>
    </row>
    <row r="10" spans="1:15">
      <c r="A10" s="5" t="s">
        <v>7</v>
      </c>
      <c r="B10" s="4">
        <f>SUM('Step 1'!W10:AH10)</f>
        <v>463</v>
      </c>
      <c r="C10" s="4">
        <f>SUM('Step 1'!X10:AI10)</f>
        <v>461</v>
      </c>
      <c r="D10" s="4">
        <f>SUM('Step 1'!Y10:AJ10)</f>
        <v>456</v>
      </c>
      <c r="E10" s="4">
        <f>SUM('Step 1'!Z10:AK10)</f>
        <v>453</v>
      </c>
      <c r="F10" s="4">
        <f>SUM('Step 1'!AA10:AL10)</f>
        <v>452</v>
      </c>
      <c r="G10" s="4">
        <f>SUM('Step 1'!AB10:AM10)</f>
        <v>449</v>
      </c>
      <c r="H10" s="4">
        <f>SUM('Step 1'!AC10:AN10)</f>
        <v>446</v>
      </c>
      <c r="I10" s="4">
        <f>SUM('Step 1'!AD10:AO10)</f>
        <v>443</v>
      </c>
      <c r="J10" s="4">
        <f>SUM('Step 1'!AE10:AP10)</f>
        <v>443</v>
      </c>
      <c r="K10" s="4">
        <f>SUM('Step 1'!AF10:AQ10)</f>
        <v>444</v>
      </c>
    </row>
    <row r="11" spans="1:15">
      <c r="A11" s="5" t="s">
        <v>8</v>
      </c>
      <c r="B11" s="4">
        <f>SUM('Step 1'!W11:AH11)</f>
        <v>8484</v>
      </c>
      <c r="C11" s="4">
        <f>SUM('Step 1'!X11:AI11)</f>
        <v>8487</v>
      </c>
      <c r="D11" s="4">
        <f>SUM('Step 1'!Y11:AJ11)</f>
        <v>8497</v>
      </c>
      <c r="E11" s="4">
        <f>SUM('Step 1'!Z11:AK11)</f>
        <v>8496</v>
      </c>
      <c r="F11" s="4">
        <f>SUM('Step 1'!AA11:AL11)</f>
        <v>8496</v>
      </c>
      <c r="G11" s="4">
        <f>SUM('Step 1'!AB11:AM11)</f>
        <v>8489</v>
      </c>
      <c r="H11" s="4">
        <f>SUM('Step 1'!AC11:AN11)</f>
        <v>8486</v>
      </c>
      <c r="I11" s="4">
        <f>SUM('Step 1'!AD11:AO11)</f>
        <v>8489</v>
      </c>
      <c r="J11" s="4">
        <f>SUM('Step 1'!AE11:AP11)</f>
        <v>8485</v>
      </c>
      <c r="K11" s="4">
        <f>SUM('Step 1'!AF11:AQ11)</f>
        <v>8480</v>
      </c>
    </row>
    <row r="12" spans="1:15">
      <c r="A12" s="5" t="s">
        <v>9</v>
      </c>
      <c r="B12" s="4">
        <f>SUM('Step 1'!W12:AH12)</f>
        <v>1979</v>
      </c>
      <c r="C12" s="4">
        <f>SUM('Step 1'!X12:AI12)</f>
        <v>1980</v>
      </c>
      <c r="D12" s="4">
        <f>SUM('Step 1'!Y12:AJ12)</f>
        <v>1979</v>
      </c>
      <c r="E12" s="4">
        <f>SUM('Step 1'!Z12:AK12)</f>
        <v>1980</v>
      </c>
      <c r="F12" s="4">
        <f>SUM('Step 1'!AA12:AL12)</f>
        <v>1980</v>
      </c>
      <c r="G12" s="4">
        <f>SUM('Step 1'!AB12:AM12)</f>
        <v>1979</v>
      </c>
      <c r="H12" s="4">
        <f>SUM('Step 1'!AC12:AN12)</f>
        <v>1971</v>
      </c>
      <c r="I12" s="4">
        <f>SUM('Step 1'!AD12:AO12)</f>
        <v>1963</v>
      </c>
      <c r="J12" s="4">
        <f>SUM('Step 1'!AE12:AP12)</f>
        <v>1951</v>
      </c>
      <c r="K12" s="4">
        <f>SUM('Step 1'!AF12:AQ12)</f>
        <v>1944</v>
      </c>
    </row>
    <row r="13" spans="1:15">
      <c r="A13" s="5" t="s">
        <v>10</v>
      </c>
      <c r="B13" s="4">
        <f>SUM('Step 1'!W13:AH13)</f>
        <v>6932</v>
      </c>
      <c r="C13" s="4">
        <f>SUM('Step 1'!X13:AI13)</f>
        <v>6928</v>
      </c>
      <c r="D13" s="4">
        <f>SUM('Step 1'!Y13:AJ13)</f>
        <v>6922</v>
      </c>
      <c r="E13" s="4">
        <f>SUM('Step 1'!Z13:AK13)</f>
        <v>6913</v>
      </c>
      <c r="F13" s="4">
        <f>SUM('Step 1'!AA13:AL13)</f>
        <v>6905</v>
      </c>
      <c r="G13" s="4">
        <f>SUM('Step 1'!AB13:AM13)</f>
        <v>6894</v>
      </c>
      <c r="H13" s="4">
        <f>SUM('Step 1'!AC13:AN13)</f>
        <v>6882</v>
      </c>
      <c r="I13" s="4">
        <f>SUM('Step 1'!AD13:AO13)</f>
        <v>6869</v>
      </c>
      <c r="J13" s="4">
        <f>SUM('Step 1'!AE13:AP13)</f>
        <v>6856</v>
      </c>
      <c r="K13" s="4">
        <f>SUM('Step 1'!AF13:AQ13)</f>
        <v>6841</v>
      </c>
    </row>
    <row r="14" spans="1:15">
      <c r="A14" s="5" t="s">
        <v>11</v>
      </c>
      <c r="B14" s="4">
        <f>SUM('Step 1'!W14:AH14)</f>
        <v>10470</v>
      </c>
      <c r="C14" s="4">
        <f>SUM('Step 1'!X14:AI14)</f>
        <v>10450</v>
      </c>
      <c r="D14" s="4">
        <f>SUM('Step 1'!Y14:AJ14)</f>
        <v>10416</v>
      </c>
      <c r="E14" s="4">
        <f>SUM('Step 1'!Z14:AK14)</f>
        <v>10391</v>
      </c>
      <c r="F14" s="4">
        <f>SUM('Step 1'!AA14:AL14)</f>
        <v>10355</v>
      </c>
      <c r="G14" s="4">
        <f>SUM('Step 1'!AB14:AM14)</f>
        <v>10321</v>
      </c>
      <c r="H14" s="4">
        <f>SUM('Step 1'!AC14:AN14)</f>
        <v>10297</v>
      </c>
      <c r="I14" s="4">
        <f>SUM('Step 1'!AD14:AO14)</f>
        <v>10277</v>
      </c>
      <c r="J14" s="4">
        <f>SUM('Step 1'!AE14:AP14)</f>
        <v>10248</v>
      </c>
      <c r="K14" s="4">
        <f>SUM('Step 1'!AF14:AQ14)</f>
        <v>10203</v>
      </c>
    </row>
    <row r="15" spans="1:15">
      <c r="A15" s="5" t="s">
        <v>12</v>
      </c>
      <c r="B15" s="4">
        <f>SUM('Step 1'!W15:AH15)</f>
        <v>57524</v>
      </c>
      <c r="C15" s="4">
        <f>SUM('Step 1'!X15:AI15)</f>
        <v>57505</v>
      </c>
      <c r="D15" s="4">
        <f>SUM('Step 1'!Y15:AJ15)</f>
        <v>57511</v>
      </c>
      <c r="E15" s="4">
        <f>SUM('Step 1'!Z15:AK15)</f>
        <v>57681</v>
      </c>
      <c r="F15" s="4">
        <f>SUM('Step 1'!AA15:AL15)</f>
        <v>57829</v>
      </c>
      <c r="G15" s="4">
        <f>SUM('Step 1'!AB15:AM15)</f>
        <v>57888</v>
      </c>
      <c r="H15" s="4">
        <f>SUM('Step 1'!AC15:AN15)</f>
        <v>58011</v>
      </c>
      <c r="I15" s="4">
        <f>SUM('Step 1'!AD15:AO15)</f>
        <v>58169</v>
      </c>
      <c r="J15" s="4">
        <f>SUM('Step 1'!AE15:AP15)</f>
        <v>58278</v>
      </c>
      <c r="K15" s="4">
        <f>SUM('Step 1'!AF15:AQ15)</f>
        <v>58418</v>
      </c>
    </row>
    <row r="16" spans="1:15">
      <c r="A16" s="5" t="s">
        <v>13</v>
      </c>
      <c r="B16" s="4">
        <f>SUM('Step 1'!W16:AH16)</f>
        <v>53151</v>
      </c>
      <c r="C16" s="4">
        <f>SUM('Step 1'!X16:AI16)</f>
        <v>53167</v>
      </c>
      <c r="D16" s="4">
        <f>SUM('Step 1'!Y16:AJ16)</f>
        <v>53170</v>
      </c>
      <c r="E16" s="4">
        <f>SUM('Step 1'!Z16:AK16)</f>
        <v>53342</v>
      </c>
      <c r="F16" s="4">
        <f>SUM('Step 1'!AA16:AL16)</f>
        <v>53500</v>
      </c>
      <c r="G16" s="4">
        <f>SUM('Step 1'!AB16:AM16)</f>
        <v>53604</v>
      </c>
      <c r="H16" s="4">
        <f>SUM('Step 1'!AC16:AN16)</f>
        <v>53755</v>
      </c>
      <c r="I16" s="4">
        <f>SUM('Step 1'!AD16:AO16)</f>
        <v>53930</v>
      </c>
      <c r="J16" s="4">
        <f>SUM('Step 1'!AE16:AP16)</f>
        <v>54078</v>
      </c>
      <c r="K16" s="4">
        <f>SUM('Step 1'!AF16:AQ16)</f>
        <v>54244</v>
      </c>
    </row>
    <row r="17" spans="1:11">
      <c r="A17" s="5" t="s">
        <v>14</v>
      </c>
      <c r="B17" s="4">
        <f>SUM('Step 1'!W17:AH17)</f>
        <v>344390</v>
      </c>
      <c r="C17" s="4">
        <f>SUM('Step 1'!X17:AI17)</f>
        <v>344409</v>
      </c>
      <c r="D17" s="4">
        <f>SUM('Step 1'!Y17:AJ17)</f>
        <v>344500</v>
      </c>
      <c r="E17" s="4">
        <f>SUM('Step 1'!Z17:AK17)</f>
        <v>345512</v>
      </c>
      <c r="F17" s="4">
        <f>SUM('Step 1'!AA17:AL17)</f>
        <v>346429</v>
      </c>
      <c r="G17" s="4">
        <f>SUM('Step 1'!AB17:AM17)</f>
        <v>346930</v>
      </c>
      <c r="H17" s="4">
        <f>SUM('Step 1'!AC17:AN17)</f>
        <v>347710</v>
      </c>
      <c r="I17" s="4">
        <f>SUM('Step 1'!AD17:AO17)</f>
        <v>348690</v>
      </c>
      <c r="J17" s="4">
        <f>SUM('Step 1'!AE17:AP17)</f>
        <v>349648</v>
      </c>
      <c r="K17" s="4">
        <f>SUM('Step 1'!AF17:AQ17)</f>
        <v>350612</v>
      </c>
    </row>
    <row r="18" spans="1:11">
      <c r="A18" s="5" t="s">
        <v>15</v>
      </c>
      <c r="B18" s="4">
        <f>SUM('Step 1'!W18:AH18)</f>
        <v>18500</v>
      </c>
      <c r="C18" s="4">
        <f>SUM('Step 1'!X18:AI18)</f>
        <v>18539</v>
      </c>
      <c r="D18" s="4">
        <f>SUM('Step 1'!Y18:AJ18)</f>
        <v>18587</v>
      </c>
      <c r="E18" s="4">
        <f>SUM('Step 1'!Z18:AK18)</f>
        <v>18614</v>
      </c>
      <c r="F18" s="4">
        <f>SUM('Step 1'!AA18:AL18)</f>
        <v>18582</v>
      </c>
      <c r="G18" s="4">
        <f>SUM('Step 1'!AB18:AM18)</f>
        <v>18526</v>
      </c>
      <c r="H18" s="4">
        <f>SUM('Step 1'!AC18:AN18)</f>
        <v>18460</v>
      </c>
      <c r="I18" s="4">
        <f>SUM('Step 1'!AD18:AO18)</f>
        <v>18419</v>
      </c>
      <c r="J18" s="4">
        <f>SUM('Step 1'!AE18:AP18)</f>
        <v>18369</v>
      </c>
      <c r="K18" s="4">
        <f>SUM('Step 1'!AF18:AQ18)</f>
        <v>18302</v>
      </c>
    </row>
    <row r="19" spans="1:11">
      <c r="A19" s="5" t="s">
        <v>16</v>
      </c>
      <c r="B19" s="4">
        <f>SUM('Step 1'!W19:AH19)</f>
        <v>2789</v>
      </c>
      <c r="C19" s="4">
        <f>SUM('Step 1'!X19:AI19)</f>
        <v>2786</v>
      </c>
      <c r="D19" s="4">
        <f>SUM('Step 1'!Y19:AJ19)</f>
        <v>2786</v>
      </c>
      <c r="E19" s="4">
        <f>SUM('Step 1'!Z19:AK19)</f>
        <v>2780</v>
      </c>
      <c r="F19" s="4">
        <f>SUM('Step 1'!AA19:AL19)</f>
        <v>2778</v>
      </c>
      <c r="G19" s="4">
        <f>SUM('Step 1'!AB19:AM19)</f>
        <v>2773</v>
      </c>
      <c r="H19" s="4">
        <f>SUM('Step 1'!AC19:AN19)</f>
        <v>2768</v>
      </c>
      <c r="I19" s="4">
        <f>SUM('Step 1'!AD19:AO19)</f>
        <v>2762</v>
      </c>
      <c r="J19" s="4">
        <f>SUM('Step 1'!AE19:AP19)</f>
        <v>2761</v>
      </c>
      <c r="K19" s="4">
        <f>SUM('Step 1'!AF19:AQ19)</f>
        <v>2761</v>
      </c>
    </row>
    <row r="20" spans="1:11">
      <c r="A20" s="5" t="s">
        <v>17</v>
      </c>
      <c r="B20" s="4">
        <f>SUM('Step 1'!W20:AH20)</f>
        <v>240148</v>
      </c>
      <c r="C20" s="4">
        <f>SUM('Step 1'!X20:AI20)</f>
        <v>240196</v>
      </c>
      <c r="D20" s="4">
        <f>SUM('Step 1'!Y20:AJ20)</f>
        <v>240283</v>
      </c>
      <c r="E20" s="4">
        <f>SUM('Step 1'!Z20:AK20)</f>
        <v>240279</v>
      </c>
      <c r="F20" s="4">
        <f>SUM('Step 1'!AA20:AL20)</f>
        <v>239912</v>
      </c>
      <c r="G20" s="4">
        <f>SUM('Step 1'!AB20:AM20)</f>
        <v>239279</v>
      </c>
      <c r="H20" s="4">
        <f>SUM('Step 1'!AC20:AN20)</f>
        <v>238699</v>
      </c>
      <c r="I20" s="4">
        <f>SUM('Step 1'!AD20:AO20)</f>
        <v>238149</v>
      </c>
      <c r="J20" s="4">
        <f>SUM('Step 1'!AE20:AP20)</f>
        <v>237651</v>
      </c>
      <c r="K20" s="4">
        <f>SUM('Step 1'!AF20:AQ20)</f>
        <v>237047</v>
      </c>
    </row>
    <row r="21" spans="1:11">
      <c r="A21" s="5" t="s">
        <v>18</v>
      </c>
      <c r="B21" s="4">
        <f>SUM('Step 1'!W21:AH21)</f>
        <v>99235</v>
      </c>
      <c r="C21" s="4">
        <f>SUM('Step 1'!X21:AI21)</f>
        <v>99310</v>
      </c>
      <c r="D21" s="4">
        <f>SUM('Step 1'!Y21:AJ21)</f>
        <v>99380</v>
      </c>
      <c r="E21" s="4">
        <f>SUM('Step 1'!Z21:AK21)</f>
        <v>99394</v>
      </c>
      <c r="F21" s="4">
        <f>SUM('Step 1'!AA21:AL21)</f>
        <v>99173</v>
      </c>
      <c r="G21" s="4">
        <f>SUM('Step 1'!AB21:AM21)</f>
        <v>98857</v>
      </c>
      <c r="H21" s="4">
        <f>SUM('Step 1'!AC21:AN21)</f>
        <v>98570</v>
      </c>
      <c r="I21" s="4">
        <f>SUM('Step 1'!AD21:AO21)</f>
        <v>98328</v>
      </c>
      <c r="J21" s="4">
        <f>SUM('Step 1'!AE21:AP21)</f>
        <v>98081</v>
      </c>
      <c r="K21" s="4">
        <f>SUM('Step 1'!AF21:AQ21)</f>
        <v>97789</v>
      </c>
    </row>
    <row r="22" spans="1:11">
      <c r="A22" s="5" t="s">
        <v>19</v>
      </c>
      <c r="B22" s="4">
        <f>SUM('Step 1'!W22:AH22)</f>
        <v>150510</v>
      </c>
      <c r="C22" s="4">
        <f>SUM('Step 1'!X22:AI22)</f>
        <v>150565</v>
      </c>
      <c r="D22" s="4">
        <f>SUM('Step 1'!Y22:AJ22)</f>
        <v>150679</v>
      </c>
      <c r="E22" s="4">
        <f>SUM('Step 1'!Z22:AK22)</f>
        <v>150706</v>
      </c>
      <c r="F22" s="4">
        <f>SUM('Step 1'!AA22:AL22)</f>
        <v>150380</v>
      </c>
      <c r="G22" s="4">
        <f>SUM('Step 1'!AB22:AM22)</f>
        <v>149897</v>
      </c>
      <c r="H22" s="4">
        <f>SUM('Step 1'!AC22:AN22)</f>
        <v>149462</v>
      </c>
      <c r="I22" s="4">
        <f>SUM('Step 1'!AD22:AO22)</f>
        <v>149097</v>
      </c>
      <c r="J22" s="4">
        <f>SUM('Step 1'!AE22:AP22)</f>
        <v>148738</v>
      </c>
      <c r="K22" s="4">
        <f>SUM('Step 1'!AF22:AQ22)</f>
        <v>148309</v>
      </c>
    </row>
    <row r="23" spans="1:11">
      <c r="A23" s="5" t="s">
        <v>20</v>
      </c>
      <c r="B23" s="4">
        <f>SUM('Step 1'!W23:AH23)</f>
        <v>6786</v>
      </c>
      <c r="C23" s="4">
        <f>SUM('Step 1'!X23:AI23)</f>
        <v>6746</v>
      </c>
      <c r="D23" s="4">
        <f>SUM('Step 1'!Y23:AJ23)</f>
        <v>6709</v>
      </c>
      <c r="E23" s="4">
        <f>SUM('Step 1'!Z23:AK23)</f>
        <v>6666</v>
      </c>
      <c r="F23" s="4">
        <f>SUM('Step 1'!AA23:AL23)</f>
        <v>6649</v>
      </c>
      <c r="G23" s="4">
        <f>SUM('Step 1'!AB23:AM23)</f>
        <v>6629</v>
      </c>
      <c r="H23" s="4">
        <f>SUM('Step 1'!AC23:AN23)</f>
        <v>6602</v>
      </c>
      <c r="I23" s="4">
        <f>SUM('Step 1'!AD23:AO23)</f>
        <v>6585</v>
      </c>
      <c r="J23" s="4">
        <f>SUM('Step 1'!AE23:AP23)</f>
        <v>6572</v>
      </c>
      <c r="K23" s="4">
        <f>SUM('Step 1'!AF23:AQ23)</f>
        <v>6547</v>
      </c>
    </row>
    <row r="24" spans="1:11">
      <c r="A24" s="5" t="s">
        <v>21</v>
      </c>
      <c r="B24" s="4">
        <f>SUM('Step 1'!W24:AH24)</f>
        <v>10304</v>
      </c>
      <c r="C24" s="4">
        <f>SUM('Step 1'!X24:AI24)</f>
        <v>10305</v>
      </c>
      <c r="D24" s="4">
        <f>SUM('Step 1'!Y24:AJ24)</f>
        <v>10304</v>
      </c>
      <c r="E24" s="4">
        <f>SUM('Step 1'!Z24:AK24)</f>
        <v>10296</v>
      </c>
      <c r="F24" s="4">
        <f>SUM('Step 1'!AA24:AL24)</f>
        <v>10294</v>
      </c>
      <c r="G24" s="4">
        <f>SUM('Step 1'!AB24:AM24)</f>
        <v>10279</v>
      </c>
      <c r="H24" s="4">
        <f>SUM('Step 1'!AC24:AN24)</f>
        <v>10271</v>
      </c>
      <c r="I24" s="4">
        <f>SUM('Step 1'!AD24:AO24)</f>
        <v>10271</v>
      </c>
      <c r="J24" s="4">
        <f>SUM('Step 1'!AE24:AP24)</f>
        <v>10258</v>
      </c>
      <c r="K24" s="4">
        <f>SUM('Step 1'!AF24:AQ24)</f>
        <v>10242</v>
      </c>
    </row>
    <row r="25" spans="1:11">
      <c r="A25" s="5" t="s">
        <v>22</v>
      </c>
      <c r="B25" s="4">
        <f>SUM('Step 1'!W25:AH25)</f>
        <v>18589</v>
      </c>
      <c r="C25" s="4">
        <f>SUM('Step 1'!X25:AI25)</f>
        <v>18567</v>
      </c>
      <c r="D25" s="4">
        <f>SUM('Step 1'!Y25:AJ25)</f>
        <v>18568</v>
      </c>
      <c r="E25" s="4">
        <f>SUM('Step 1'!Z25:AK25)</f>
        <v>18607</v>
      </c>
      <c r="F25" s="4">
        <f>SUM('Step 1'!AA25:AL25)</f>
        <v>18647</v>
      </c>
      <c r="G25" s="4">
        <f>SUM('Step 1'!AB25:AM25)</f>
        <v>18670</v>
      </c>
      <c r="H25" s="4">
        <f>SUM('Step 1'!AC25:AN25)</f>
        <v>18711</v>
      </c>
      <c r="I25" s="4">
        <f>SUM('Step 1'!AD25:AO25)</f>
        <v>18757</v>
      </c>
      <c r="J25" s="4">
        <f>SUM('Step 1'!AE25:AP25)</f>
        <v>18801</v>
      </c>
      <c r="K25" s="4">
        <f>SUM('Step 1'!AF25:AQ25)</f>
        <v>18862</v>
      </c>
    </row>
    <row r="26" spans="1:11">
      <c r="A26" s="5" t="s">
        <v>23</v>
      </c>
      <c r="B26" s="4">
        <f>SUM('Step 1'!W26:AH26)</f>
        <v>12926</v>
      </c>
      <c r="C26" s="4">
        <f>SUM('Step 1'!X26:AI26)</f>
        <v>12908</v>
      </c>
      <c r="D26" s="4">
        <f>SUM('Step 1'!Y26:AJ26)</f>
        <v>12900</v>
      </c>
      <c r="E26" s="4">
        <f>SUM('Step 1'!Z26:AK26)</f>
        <v>12874</v>
      </c>
      <c r="F26" s="4">
        <f>SUM('Step 1'!AA26:AL26)</f>
        <v>12857</v>
      </c>
      <c r="G26" s="4">
        <f>SUM('Step 1'!AB26:AM26)</f>
        <v>12831</v>
      </c>
      <c r="H26" s="4">
        <f>SUM('Step 1'!AC26:AN26)</f>
        <v>12802</v>
      </c>
      <c r="I26" s="4">
        <f>SUM('Step 1'!AD26:AO26)</f>
        <v>12783</v>
      </c>
      <c r="J26" s="4">
        <f>SUM('Step 1'!AE26:AP26)</f>
        <v>12757</v>
      </c>
      <c r="K26" s="4">
        <f>SUM('Step 1'!AF26:AQ26)</f>
        <v>12736</v>
      </c>
    </row>
    <row r="27" spans="1:11">
      <c r="A27" s="5" t="s">
        <v>24</v>
      </c>
      <c r="B27" s="4">
        <f>SUM('Step 1'!W27:AH27)</f>
        <v>1637</v>
      </c>
      <c r="C27" s="4">
        <f>SUM('Step 1'!X27:AI27)</f>
        <v>1627</v>
      </c>
      <c r="D27" s="4">
        <f>SUM('Step 1'!Y27:AJ27)</f>
        <v>1615</v>
      </c>
      <c r="E27" s="4">
        <f>SUM('Step 1'!Z27:AK27)</f>
        <v>1602</v>
      </c>
      <c r="F27" s="4">
        <f>SUM('Step 1'!AA27:AL27)</f>
        <v>1597</v>
      </c>
      <c r="G27" s="4">
        <f>SUM('Step 1'!AB27:AM27)</f>
        <v>1590</v>
      </c>
      <c r="H27" s="4">
        <f>SUM('Step 1'!AC27:AN27)</f>
        <v>1585</v>
      </c>
      <c r="I27" s="4">
        <f>SUM('Step 1'!AD27:AO27)</f>
        <v>1572</v>
      </c>
      <c r="J27" s="4">
        <f>SUM('Step 1'!AE27:AP27)</f>
        <v>1567</v>
      </c>
      <c r="K27" s="4">
        <f>SUM('Step 1'!AF27:AQ27)</f>
        <v>1564</v>
      </c>
    </row>
    <row r="28" spans="1:11">
      <c r="A28" s="5" t="s">
        <v>25</v>
      </c>
      <c r="B28" s="4">
        <f>SUM('Step 1'!W28:AH28)</f>
        <v>8954</v>
      </c>
      <c r="C28" s="4">
        <f>SUM('Step 1'!X28:AI28)</f>
        <v>8956</v>
      </c>
      <c r="D28" s="4">
        <f>SUM('Step 1'!Y28:AJ28)</f>
        <v>8949</v>
      </c>
      <c r="E28" s="4">
        <f>SUM('Step 1'!Z28:AK28)</f>
        <v>8947</v>
      </c>
      <c r="F28" s="4">
        <f>SUM('Step 1'!AA28:AL28)</f>
        <v>8945</v>
      </c>
      <c r="G28" s="4">
        <f>SUM('Step 1'!AB28:AM28)</f>
        <v>8934</v>
      </c>
      <c r="H28" s="4">
        <f>SUM('Step 1'!AC28:AN28)</f>
        <v>8929</v>
      </c>
      <c r="I28" s="4">
        <f>SUM('Step 1'!AD28:AO28)</f>
        <v>8925</v>
      </c>
      <c r="J28" s="4">
        <f>SUM('Step 1'!AE28:AP28)</f>
        <v>8922</v>
      </c>
      <c r="K28" s="4">
        <f>SUM('Step 1'!AF28:AQ28)</f>
        <v>8918</v>
      </c>
    </row>
    <row r="29" spans="1:11">
      <c r="A29" s="5" t="s">
        <v>26</v>
      </c>
      <c r="B29" s="4">
        <f>SUM('Step 1'!W29:AH29)</f>
        <v>16360</v>
      </c>
      <c r="C29" s="4">
        <f>SUM('Step 1'!X29:AI29)</f>
        <v>16359</v>
      </c>
      <c r="D29" s="4">
        <f>SUM('Step 1'!Y29:AJ29)</f>
        <v>16339</v>
      </c>
      <c r="E29" s="4">
        <f>SUM('Step 1'!Z29:AK29)</f>
        <v>16321</v>
      </c>
      <c r="F29" s="4">
        <f>SUM('Step 1'!AA29:AL29)</f>
        <v>16307</v>
      </c>
      <c r="G29" s="4">
        <f>SUM('Step 1'!AB29:AM29)</f>
        <v>16281</v>
      </c>
      <c r="H29" s="4">
        <f>SUM('Step 1'!AC29:AN29)</f>
        <v>16264</v>
      </c>
      <c r="I29" s="4">
        <f>SUM('Step 1'!AD29:AO29)</f>
        <v>16236</v>
      </c>
      <c r="J29" s="4">
        <f>SUM('Step 1'!AE29:AP29)</f>
        <v>16212</v>
      </c>
      <c r="K29" s="4">
        <f>SUM('Step 1'!AF29:AQ29)</f>
        <v>16195</v>
      </c>
    </row>
    <row r="30" spans="1:11">
      <c r="A30" s="5" t="s">
        <v>27</v>
      </c>
      <c r="B30" s="4">
        <f>SUM('Step 1'!W30:AH30)</f>
        <v>56877</v>
      </c>
      <c r="C30" s="4">
        <f>SUM('Step 1'!X30:AI30)</f>
        <v>56791</v>
      </c>
      <c r="D30" s="4">
        <f>SUM('Step 1'!Y30:AJ30)</f>
        <v>56682</v>
      </c>
      <c r="E30" s="4">
        <f>SUM('Step 1'!Z30:AK30)</f>
        <v>56554</v>
      </c>
      <c r="F30" s="4">
        <f>SUM('Step 1'!AA30:AL30)</f>
        <v>56488</v>
      </c>
      <c r="G30" s="4">
        <f>SUM('Step 1'!AB30:AM30)</f>
        <v>56390</v>
      </c>
      <c r="H30" s="4">
        <f>SUM('Step 1'!AC30:AN30)</f>
        <v>56290</v>
      </c>
      <c r="I30" s="4">
        <f>SUM('Step 1'!AD30:AO30)</f>
        <v>56190</v>
      </c>
      <c r="J30" s="4">
        <f>SUM('Step 1'!AE30:AP30)</f>
        <v>56098</v>
      </c>
      <c r="K30" s="4">
        <f>SUM('Step 1'!AF30:AQ30)</f>
        <v>55973</v>
      </c>
    </row>
    <row r="31" spans="1:11">
      <c r="A31" s="5" t="s">
        <v>28</v>
      </c>
      <c r="B31" s="4">
        <f>SUM('Step 1'!W31:AH31)</f>
        <v>8220</v>
      </c>
      <c r="C31" s="4">
        <f>SUM('Step 1'!X31:AI31)</f>
        <v>8236</v>
      </c>
      <c r="D31" s="4">
        <f>SUM('Step 1'!Y31:AJ31)</f>
        <v>8247</v>
      </c>
      <c r="E31" s="4">
        <f>SUM('Step 1'!Z31:AK31)</f>
        <v>8239</v>
      </c>
      <c r="F31" s="4">
        <f>SUM('Step 1'!AA31:AL31)</f>
        <v>8234</v>
      </c>
      <c r="G31" s="4">
        <f>SUM('Step 1'!AB31:AM31)</f>
        <v>8217</v>
      </c>
      <c r="H31" s="4">
        <f>SUM('Step 1'!AC31:AN31)</f>
        <v>8215</v>
      </c>
      <c r="I31" s="4">
        <f>SUM('Step 1'!AD31:AO31)</f>
        <v>8207</v>
      </c>
      <c r="J31" s="4">
        <f>SUM('Step 1'!AE31:AP31)</f>
        <v>8201</v>
      </c>
      <c r="K31" s="4">
        <f>SUM('Step 1'!AF31:AQ31)</f>
        <v>8190</v>
      </c>
    </row>
    <row r="32" spans="1:11">
      <c r="A32" s="5" t="s">
        <v>29</v>
      </c>
      <c r="B32" s="4">
        <f>SUM('Step 1'!W32:AH32)</f>
        <v>25181</v>
      </c>
      <c r="C32" s="4">
        <f>SUM('Step 1'!X32:AI32)</f>
        <v>25087</v>
      </c>
      <c r="D32" s="4">
        <f>SUM('Step 1'!Y32:AJ32)</f>
        <v>24980</v>
      </c>
      <c r="E32" s="4">
        <f>SUM('Step 1'!Z32:AK32)</f>
        <v>24864</v>
      </c>
      <c r="F32" s="4">
        <f>SUM('Step 1'!AA32:AL32)</f>
        <v>24832</v>
      </c>
      <c r="G32" s="4">
        <f>SUM('Step 1'!AB32:AM32)</f>
        <v>24802</v>
      </c>
      <c r="H32" s="4">
        <f>SUM('Step 1'!AC32:AN32)</f>
        <v>24770</v>
      </c>
      <c r="I32" s="4">
        <f>SUM('Step 1'!AD32:AO32)</f>
        <v>24740</v>
      </c>
      <c r="J32" s="4">
        <f>SUM('Step 1'!AE32:AP32)</f>
        <v>24695</v>
      </c>
      <c r="K32" s="4">
        <f>SUM('Step 1'!AF32:AQ32)</f>
        <v>24648</v>
      </c>
    </row>
    <row r="33" spans="1:11">
      <c r="A33" s="5" t="s">
        <v>30</v>
      </c>
      <c r="B33" s="4">
        <f>SUM('Step 1'!W33:AH33)</f>
        <v>79144</v>
      </c>
      <c r="C33" s="4">
        <f>SUM('Step 1'!X33:AI33)</f>
        <v>79260</v>
      </c>
      <c r="D33" s="4">
        <f>SUM('Step 1'!Y33:AJ33)</f>
        <v>79363</v>
      </c>
      <c r="E33" s="4">
        <f>SUM('Step 1'!Z33:AK33)</f>
        <v>79423</v>
      </c>
      <c r="F33" s="4">
        <f>SUM('Step 1'!AA33:AL33)</f>
        <v>79310</v>
      </c>
      <c r="G33" s="4">
        <f>SUM('Step 1'!AB33:AM33)</f>
        <v>79124</v>
      </c>
      <c r="H33" s="4">
        <f>SUM('Step 1'!AC33:AN33)</f>
        <v>78913</v>
      </c>
      <c r="I33" s="4">
        <f>SUM('Step 1'!AD33:AO33)</f>
        <v>78741</v>
      </c>
      <c r="J33" s="4">
        <f>SUM('Step 1'!AE33:AP33)</f>
        <v>78571</v>
      </c>
      <c r="K33" s="4">
        <f>SUM('Step 1'!AF33:AQ33)</f>
        <v>78328</v>
      </c>
    </row>
    <row r="34" spans="1:11">
      <c r="A34" s="5" t="s">
        <v>31</v>
      </c>
      <c r="B34" s="4">
        <f>SUM('Step 1'!W34:AH34)</f>
        <v>324665</v>
      </c>
      <c r="C34" s="4">
        <f>SUM('Step 1'!X34:AI34)</f>
        <v>324911</v>
      </c>
      <c r="D34" s="4">
        <f>SUM('Step 1'!Y34:AJ34)</f>
        <v>325262</v>
      </c>
      <c r="E34" s="4">
        <f>SUM('Step 1'!Z34:AK34)</f>
        <v>325431</v>
      </c>
      <c r="F34" s="4">
        <f>SUM('Step 1'!AA34:AL34)</f>
        <v>324905</v>
      </c>
      <c r="G34" s="4">
        <f>SUM('Step 1'!AB34:AM34)</f>
        <v>324186</v>
      </c>
      <c r="H34" s="4">
        <f>SUM('Step 1'!AC34:AN34)</f>
        <v>323412</v>
      </c>
      <c r="I34" s="4">
        <f>SUM('Step 1'!AD34:AO34)</f>
        <v>322599</v>
      </c>
      <c r="J34" s="4">
        <f>SUM('Step 1'!AE34:AP34)</f>
        <v>321913</v>
      </c>
      <c r="K34" s="4">
        <f>SUM('Step 1'!AF34:AQ34)</f>
        <v>321015</v>
      </c>
    </row>
    <row r="35" spans="1:11">
      <c r="A35" s="5" t="s">
        <v>32</v>
      </c>
      <c r="B35" s="4">
        <f>SUM('Step 1'!W35:AH35)</f>
        <v>295628</v>
      </c>
      <c r="C35" s="4">
        <f>SUM('Step 1'!X35:AI35)</f>
        <v>295810</v>
      </c>
      <c r="D35" s="4">
        <f>SUM('Step 1'!Y35:AJ35)</f>
        <v>296093</v>
      </c>
      <c r="E35" s="4">
        <f>SUM('Step 1'!Z35:AK35)</f>
        <v>296219</v>
      </c>
      <c r="F35" s="4">
        <f>SUM('Step 1'!AA35:AL35)</f>
        <v>295688</v>
      </c>
      <c r="G35" s="4">
        <f>SUM('Step 1'!AB35:AM35)</f>
        <v>294975</v>
      </c>
      <c r="H35" s="4">
        <f>SUM('Step 1'!AC35:AN35)</f>
        <v>294240</v>
      </c>
      <c r="I35" s="4">
        <f>SUM('Step 1'!AD35:AO35)</f>
        <v>293432</v>
      </c>
      <c r="J35" s="4">
        <f>SUM('Step 1'!AE35:AP35)</f>
        <v>292774</v>
      </c>
      <c r="K35" s="4">
        <f>SUM('Step 1'!AF35:AQ35)</f>
        <v>291904</v>
      </c>
    </row>
    <row r="36" spans="1:11">
      <c r="A36" s="5" t="s">
        <v>33</v>
      </c>
      <c r="B36" s="4">
        <f>SUM('Step 1'!W36:AH36)</f>
        <v>7192</v>
      </c>
      <c r="C36" s="4">
        <f>SUM('Step 1'!X36:AI36)</f>
        <v>7160</v>
      </c>
      <c r="D36" s="4">
        <f>SUM('Step 1'!Y36:AJ36)</f>
        <v>7145</v>
      </c>
      <c r="E36" s="4">
        <f>SUM('Step 1'!Z36:AK36)</f>
        <v>7119</v>
      </c>
      <c r="F36" s="4">
        <f>SUM('Step 1'!AA36:AL36)</f>
        <v>7093</v>
      </c>
      <c r="G36" s="4">
        <f>SUM('Step 1'!AB36:AM36)</f>
        <v>7073</v>
      </c>
      <c r="H36" s="4">
        <f>SUM('Step 1'!AC36:AN36)</f>
        <v>7059</v>
      </c>
      <c r="I36" s="4">
        <f>SUM('Step 1'!AD36:AO36)</f>
        <v>7043</v>
      </c>
      <c r="J36" s="4">
        <f>SUM('Step 1'!AE36:AP36)</f>
        <v>7022</v>
      </c>
      <c r="K36" s="4">
        <f>SUM('Step 1'!AF36:AQ36)</f>
        <v>7002</v>
      </c>
    </row>
    <row r="37" spans="1:11">
      <c r="A37" s="5" t="s">
        <v>34</v>
      </c>
      <c r="B37" s="4">
        <f>SUM('Step 1'!W37:AH37)</f>
        <v>8451</v>
      </c>
      <c r="C37" s="4">
        <f>SUM('Step 1'!X37:AI37)</f>
        <v>8423</v>
      </c>
      <c r="D37" s="4">
        <f>SUM('Step 1'!Y37:AJ37)</f>
        <v>8388</v>
      </c>
      <c r="E37" s="4">
        <f>SUM('Step 1'!Z37:AK37)</f>
        <v>8337</v>
      </c>
      <c r="F37" s="4">
        <f>SUM('Step 1'!AA37:AL37)</f>
        <v>8334</v>
      </c>
      <c r="G37" s="4">
        <f>SUM('Step 1'!AB37:AM37)</f>
        <v>8315</v>
      </c>
      <c r="H37" s="4">
        <f>SUM('Step 1'!AC37:AN37)</f>
        <v>8295</v>
      </c>
      <c r="I37" s="4">
        <f>SUM('Step 1'!AD37:AO37)</f>
        <v>8284</v>
      </c>
      <c r="J37" s="4">
        <f>SUM('Step 1'!AE37:AP37)</f>
        <v>8267</v>
      </c>
      <c r="K37" s="4">
        <f>SUM('Step 1'!AF37:AQ37)</f>
        <v>8247</v>
      </c>
    </row>
    <row r="38" spans="1:11">
      <c r="A38" s="5" t="s">
        <v>35</v>
      </c>
      <c r="B38" s="4">
        <f>SUM('Step 1'!W38:AH38)</f>
        <v>7110</v>
      </c>
      <c r="C38" s="4">
        <f>SUM('Step 1'!X38:AI38)</f>
        <v>7123</v>
      </c>
      <c r="D38" s="4">
        <f>SUM('Step 1'!Y38:AJ38)</f>
        <v>7129</v>
      </c>
      <c r="E38" s="4">
        <f>SUM('Step 1'!Z38:AK38)</f>
        <v>7145</v>
      </c>
      <c r="F38" s="4">
        <f>SUM('Step 1'!AA38:AL38)</f>
        <v>7135</v>
      </c>
      <c r="G38" s="4">
        <f>SUM('Step 1'!AB38:AM38)</f>
        <v>7125</v>
      </c>
      <c r="H38" s="4">
        <f>SUM('Step 1'!AC38:AN38)</f>
        <v>7102</v>
      </c>
      <c r="I38" s="4">
        <f>SUM('Step 1'!AD38:AO38)</f>
        <v>7088</v>
      </c>
      <c r="J38" s="4">
        <f>SUM('Step 1'!AE38:AP38)</f>
        <v>7068</v>
      </c>
      <c r="K38" s="4">
        <f>SUM('Step 1'!AF38:AQ38)</f>
        <v>7047</v>
      </c>
    </row>
    <row r="39" spans="1:11">
      <c r="A39" s="5" t="s">
        <v>36</v>
      </c>
      <c r="B39" s="4">
        <f>SUM('Step 1'!W39:AH39)</f>
        <v>27042</v>
      </c>
      <c r="C39" s="4">
        <f>SUM('Step 1'!X39:AI39)</f>
        <v>26955</v>
      </c>
      <c r="D39" s="4">
        <f>SUM('Step 1'!Y39:AJ39)</f>
        <v>26864</v>
      </c>
      <c r="E39" s="4">
        <f>SUM('Step 1'!Z39:AK39)</f>
        <v>26752</v>
      </c>
      <c r="F39" s="4">
        <f>SUM('Step 1'!AA39:AL39)</f>
        <v>26754</v>
      </c>
      <c r="G39" s="4">
        <f>SUM('Step 1'!AB39:AM39)</f>
        <v>26726</v>
      </c>
      <c r="H39" s="4">
        <f>SUM('Step 1'!AC39:AN39)</f>
        <v>26663</v>
      </c>
      <c r="I39" s="4">
        <f>SUM('Step 1'!AD39:AO39)</f>
        <v>26598</v>
      </c>
      <c r="J39" s="4">
        <f>SUM('Step 1'!AE39:AP39)</f>
        <v>26532</v>
      </c>
      <c r="K39" s="4">
        <f>SUM('Step 1'!AF39:AQ39)</f>
        <v>26432</v>
      </c>
    </row>
    <row r="40" spans="1:11">
      <c r="A40" s="5" t="s">
        <v>37</v>
      </c>
      <c r="B40" s="4">
        <f>SUM('Step 1'!W40:AH40)</f>
        <v>8846</v>
      </c>
      <c r="C40" s="4">
        <f>SUM('Step 1'!X40:AI40)</f>
        <v>8837</v>
      </c>
      <c r="D40" s="4">
        <f>SUM('Step 1'!Y40:AJ40)</f>
        <v>8830</v>
      </c>
      <c r="E40" s="4">
        <f>SUM('Step 1'!Z40:AK40)</f>
        <v>8829</v>
      </c>
      <c r="F40" s="4">
        <f>SUM('Step 1'!AA40:AL40)</f>
        <v>8823</v>
      </c>
      <c r="G40" s="4">
        <f>SUM('Step 1'!AB40:AM40)</f>
        <v>8808</v>
      </c>
      <c r="H40" s="4">
        <f>SUM('Step 1'!AC40:AN40)</f>
        <v>8791</v>
      </c>
      <c r="I40" s="4">
        <f>SUM('Step 1'!AD40:AO40)</f>
        <v>8773</v>
      </c>
      <c r="J40" s="4">
        <f>SUM('Step 1'!AE40:AP40)</f>
        <v>8765</v>
      </c>
      <c r="K40" s="4">
        <f>SUM('Step 1'!AF40:AQ40)</f>
        <v>8748</v>
      </c>
    </row>
    <row r="41" spans="1:11">
      <c r="A41" s="5" t="s">
        <v>38</v>
      </c>
      <c r="B41" s="4">
        <f>SUM('Step 1'!W41:AH41)</f>
        <v>3676</v>
      </c>
      <c r="C41" s="4">
        <f>SUM('Step 1'!X41:AI41)</f>
        <v>3686</v>
      </c>
      <c r="D41" s="4">
        <f>SUM('Step 1'!Y41:AJ41)</f>
        <v>3692</v>
      </c>
      <c r="E41" s="4">
        <f>SUM('Step 1'!Z41:AK41)</f>
        <v>3698</v>
      </c>
      <c r="F41" s="4">
        <f>SUM('Step 1'!AA41:AL41)</f>
        <v>3700</v>
      </c>
      <c r="G41" s="4">
        <f>SUM('Step 1'!AB41:AM41)</f>
        <v>3686</v>
      </c>
      <c r="H41" s="4">
        <f>SUM('Step 1'!AC41:AN41)</f>
        <v>3678</v>
      </c>
      <c r="I41" s="4">
        <f>SUM('Step 1'!AD41:AO41)</f>
        <v>3672</v>
      </c>
      <c r="J41" s="4">
        <f>SUM('Step 1'!AE41:AP41)</f>
        <v>3668</v>
      </c>
      <c r="K41" s="4">
        <f>SUM('Step 1'!AF41:AQ41)</f>
        <v>3664</v>
      </c>
    </row>
    <row r="42" spans="1:11">
      <c r="A42" s="5" t="s">
        <v>39</v>
      </c>
      <c r="B42" s="4">
        <f>SUM('Step 1'!W42:AH42)</f>
        <v>6746</v>
      </c>
      <c r="C42" s="4">
        <f>SUM('Step 1'!X42:AI42)</f>
        <v>6755</v>
      </c>
      <c r="D42" s="4">
        <f>SUM('Step 1'!Y42:AJ42)</f>
        <v>6775</v>
      </c>
      <c r="E42" s="4">
        <f>SUM('Step 1'!Z42:AK42)</f>
        <v>6785</v>
      </c>
      <c r="F42" s="4">
        <f>SUM('Step 1'!AA42:AL42)</f>
        <v>6767</v>
      </c>
      <c r="G42" s="4">
        <f>SUM('Step 1'!AB42:AM42)</f>
        <v>6740</v>
      </c>
      <c r="H42" s="4">
        <f>SUM('Step 1'!AC42:AN42)</f>
        <v>6722</v>
      </c>
      <c r="I42" s="4">
        <f>SUM('Step 1'!AD42:AO42)</f>
        <v>6693</v>
      </c>
      <c r="J42" s="4">
        <f>SUM('Step 1'!AE42:AP42)</f>
        <v>6686</v>
      </c>
      <c r="K42" s="4">
        <f>SUM('Step 1'!AF42:AQ42)</f>
        <v>6664</v>
      </c>
    </row>
    <row r="43" spans="1:11">
      <c r="A43" s="5" t="s">
        <v>40</v>
      </c>
      <c r="B43" s="4">
        <f>SUM('Step 1'!W43:AH43)</f>
        <v>737</v>
      </c>
      <c r="C43" s="4">
        <f>SUM('Step 1'!X43:AI43)</f>
        <v>730</v>
      </c>
      <c r="D43" s="4">
        <f>SUM('Step 1'!Y43:AJ43)</f>
        <v>725</v>
      </c>
      <c r="E43" s="4">
        <f>SUM('Step 1'!Z43:AK43)</f>
        <v>722</v>
      </c>
      <c r="F43" s="4">
        <f>SUM('Step 1'!AA43:AL43)</f>
        <v>716</v>
      </c>
      <c r="G43" s="4">
        <f>SUM('Step 1'!AB43:AM43)</f>
        <v>709</v>
      </c>
      <c r="H43" s="4">
        <f>SUM('Step 1'!AC43:AN43)</f>
        <v>700</v>
      </c>
      <c r="I43" s="4">
        <f>SUM('Step 1'!AD43:AO43)</f>
        <v>693</v>
      </c>
      <c r="J43" s="4">
        <f>SUM('Step 1'!AE43:AP43)</f>
        <v>689</v>
      </c>
      <c r="K43" s="4">
        <f>SUM('Step 1'!AF43:AQ43)</f>
        <v>688</v>
      </c>
    </row>
    <row r="44" spans="1:11">
      <c r="A44" s="5" t="s">
        <v>41</v>
      </c>
      <c r="B44" s="4">
        <f>SUM('Step 1'!W44:AH44)</f>
        <v>186</v>
      </c>
      <c r="C44" s="4">
        <f>SUM('Step 1'!X44:AI44)</f>
        <v>186</v>
      </c>
      <c r="D44" s="4">
        <f>SUM('Step 1'!Y44:AJ44)</f>
        <v>186</v>
      </c>
      <c r="E44" s="4">
        <f>SUM('Step 1'!Z44:AK44)</f>
        <v>186</v>
      </c>
      <c r="F44" s="4">
        <f>SUM('Step 1'!AA44:AL44)</f>
        <v>186</v>
      </c>
      <c r="G44" s="4">
        <f>SUM('Step 1'!AB44:AM44)</f>
        <v>186</v>
      </c>
      <c r="H44" s="4">
        <f>SUM('Step 1'!AC44:AN44)</f>
        <v>186</v>
      </c>
      <c r="I44" s="4">
        <f>SUM('Step 1'!AD44:AO44)</f>
        <v>186</v>
      </c>
      <c r="J44" s="4">
        <f>SUM('Step 1'!AE44:AP44)</f>
        <v>186</v>
      </c>
      <c r="K44" s="4">
        <f>SUM('Step 1'!AF44:AQ44)</f>
        <v>186</v>
      </c>
    </row>
    <row r="45" spans="1:11">
      <c r="A45" s="5" t="s">
        <v>42</v>
      </c>
      <c r="B45" s="4">
        <f>SUM('Step 1'!W45:AH45)</f>
        <v>12361</v>
      </c>
      <c r="C45" s="4">
        <f>SUM('Step 1'!X45:AI45)</f>
        <v>12332</v>
      </c>
      <c r="D45" s="4">
        <f>SUM('Step 1'!Y45:AJ45)</f>
        <v>12283</v>
      </c>
      <c r="E45" s="4">
        <f>SUM('Step 1'!Z45:AK45)</f>
        <v>12223</v>
      </c>
      <c r="F45" s="4">
        <f>SUM('Step 1'!AA45:AL45)</f>
        <v>12174</v>
      </c>
      <c r="G45" s="4">
        <f>SUM('Step 1'!AB45:AM45)</f>
        <v>12116</v>
      </c>
      <c r="H45" s="4">
        <f>SUM('Step 1'!AC45:AN45)</f>
        <v>12064</v>
      </c>
      <c r="I45" s="4">
        <f>SUM('Step 1'!AD45:AO45)</f>
        <v>11991</v>
      </c>
      <c r="J45" s="4">
        <f>SUM('Step 1'!AE45:AP45)</f>
        <v>11929</v>
      </c>
      <c r="K45" s="4">
        <f>SUM('Step 1'!AF45:AQ45)</f>
        <v>11878</v>
      </c>
    </row>
    <row r="46" spans="1:11">
      <c r="A46" s="5" t="s">
        <v>43</v>
      </c>
      <c r="B46" s="4">
        <f>SUM('Step 1'!W46:AH46)</f>
        <v>301297</v>
      </c>
      <c r="C46" s="4">
        <f>SUM('Step 1'!X46:AI46)</f>
        <v>301259</v>
      </c>
      <c r="D46" s="4">
        <f>SUM('Step 1'!Y46:AJ46)</f>
        <v>301120</v>
      </c>
      <c r="E46" s="4">
        <f>SUM('Step 1'!Z46:AK46)</f>
        <v>300973</v>
      </c>
      <c r="F46" s="4">
        <f>SUM('Step 1'!AA46:AL46)</f>
        <v>300728</v>
      </c>
      <c r="G46" s="4">
        <f>SUM('Step 1'!AB46:AM46)</f>
        <v>300279</v>
      </c>
      <c r="H46" s="4">
        <f>SUM('Step 1'!AC46:AN46)</f>
        <v>300001</v>
      </c>
      <c r="I46" s="4">
        <f>SUM('Step 1'!AD46:AO46)</f>
        <v>300032</v>
      </c>
      <c r="J46" s="4">
        <f>SUM('Step 1'!AE46:AP46)</f>
        <v>299937</v>
      </c>
      <c r="K46" s="4">
        <f>SUM('Step 1'!AF46:AQ46)</f>
        <v>299695</v>
      </c>
    </row>
    <row r="47" spans="1:11">
      <c r="A47" s="5" t="s">
        <v>44</v>
      </c>
      <c r="B47" s="4">
        <f>SUM('Step 1'!W47:AH47)</f>
        <v>1408070</v>
      </c>
      <c r="C47" s="4">
        <f>SUM('Step 1'!X47:AI47)</f>
        <v>1408299</v>
      </c>
      <c r="D47" s="4">
        <f>SUM('Step 1'!Y47:AJ47)</f>
        <v>1407989</v>
      </c>
      <c r="E47" s="4">
        <f>SUM('Step 1'!Z47:AK47)</f>
        <v>1407369</v>
      </c>
      <c r="F47" s="4">
        <f>SUM('Step 1'!AA47:AL47)</f>
        <v>1406485</v>
      </c>
      <c r="G47" s="4">
        <f>SUM('Step 1'!AB47:AM47)</f>
        <v>1404413</v>
      </c>
      <c r="H47" s="4">
        <f>SUM('Step 1'!AC47:AN47)</f>
        <v>1403143</v>
      </c>
      <c r="I47" s="4">
        <f>SUM('Step 1'!AD47:AO47)</f>
        <v>1403248</v>
      </c>
      <c r="J47" s="4">
        <f>SUM('Step 1'!AE47:AP47)</f>
        <v>1402628</v>
      </c>
      <c r="K47" s="4">
        <f>SUM('Step 1'!AF47:AQ47)</f>
        <v>1401802</v>
      </c>
    </row>
    <row r="48" spans="1:11">
      <c r="A48" s="5" t="s">
        <v>45</v>
      </c>
      <c r="B48" s="4">
        <f>SUM('Step 1'!W48:AH48)</f>
        <v>9559</v>
      </c>
      <c r="C48" s="4">
        <f>SUM('Step 1'!X48:AI48)</f>
        <v>9551</v>
      </c>
      <c r="D48" s="4">
        <f>SUM('Step 1'!Y48:AJ48)</f>
        <v>9550</v>
      </c>
      <c r="E48" s="4">
        <f>SUM('Step 1'!Z48:AK48)</f>
        <v>9576</v>
      </c>
      <c r="F48" s="4">
        <f>SUM('Step 1'!AA48:AL48)</f>
        <v>9600</v>
      </c>
      <c r="G48" s="4">
        <f>SUM('Step 1'!AB48:AM48)</f>
        <v>9601</v>
      </c>
      <c r="H48" s="4">
        <f>SUM('Step 1'!AC48:AN48)</f>
        <v>9613</v>
      </c>
      <c r="I48" s="4">
        <f>SUM('Step 1'!AD48:AO48)</f>
        <v>9631</v>
      </c>
      <c r="J48" s="4">
        <f>SUM('Step 1'!AE48:AP48)</f>
        <v>9652</v>
      </c>
      <c r="K48" s="4">
        <f>SUM('Step 1'!AF48:AQ48)</f>
        <v>9668</v>
      </c>
    </row>
    <row r="49" spans="1:11">
      <c r="A49" s="5" t="s">
        <v>46</v>
      </c>
      <c r="B49" s="4">
        <f>SUM('Step 1'!W49:AH49)</f>
        <v>10769</v>
      </c>
      <c r="C49" s="4">
        <f>SUM('Step 1'!X49:AI49)</f>
        <v>10785</v>
      </c>
      <c r="D49" s="4">
        <f>SUM('Step 1'!Y49:AJ49)</f>
        <v>10790</v>
      </c>
      <c r="E49" s="4">
        <f>SUM('Step 1'!Z49:AK49)</f>
        <v>10828</v>
      </c>
      <c r="F49" s="4">
        <f>SUM('Step 1'!AA49:AL49)</f>
        <v>10871</v>
      </c>
      <c r="G49" s="4">
        <f>SUM('Step 1'!AB49:AM49)</f>
        <v>10888</v>
      </c>
      <c r="H49" s="4">
        <f>SUM('Step 1'!AC49:AN49)</f>
        <v>10902</v>
      </c>
      <c r="I49" s="4">
        <f>SUM('Step 1'!AD49:AO49)</f>
        <v>10935</v>
      </c>
      <c r="J49" s="4">
        <f>SUM('Step 1'!AE49:AP49)</f>
        <v>10975</v>
      </c>
      <c r="K49" s="4">
        <f>SUM('Step 1'!AF49:AQ49)</f>
        <v>11013</v>
      </c>
    </row>
    <row r="50" spans="1:11">
      <c r="A50" s="5" t="s">
        <v>47</v>
      </c>
      <c r="B50" s="4">
        <f>SUM('Step 1'!W50:AH50)</f>
        <v>194751</v>
      </c>
      <c r="C50" s="4">
        <f>SUM('Step 1'!X50:AI50)</f>
        <v>194316</v>
      </c>
      <c r="D50" s="4">
        <f>SUM('Step 1'!Y50:AJ50)</f>
        <v>193875</v>
      </c>
      <c r="E50" s="4">
        <f>SUM('Step 1'!Z50:AK50)</f>
        <v>193296</v>
      </c>
      <c r="F50" s="4">
        <f>SUM('Step 1'!AA50:AL50)</f>
        <v>192892</v>
      </c>
      <c r="G50" s="4">
        <f>SUM('Step 1'!AB50:AM50)</f>
        <v>192401</v>
      </c>
      <c r="H50" s="4">
        <f>SUM('Step 1'!AC50:AN50)</f>
        <v>191826</v>
      </c>
      <c r="I50" s="4">
        <f>SUM('Step 1'!AD50:AO50)</f>
        <v>191330</v>
      </c>
      <c r="J50" s="4">
        <f>SUM('Step 1'!AE50:AP50)</f>
        <v>190873</v>
      </c>
      <c r="K50" s="4">
        <f>SUM('Step 1'!AF50:AQ50)</f>
        <v>190275</v>
      </c>
    </row>
    <row r="51" spans="1:11">
      <c r="A51" s="5" t="s">
        <v>48</v>
      </c>
      <c r="B51" s="4">
        <f>SUM('Step 1'!W51:AH51)</f>
        <v>27754</v>
      </c>
      <c r="C51" s="4">
        <f>SUM('Step 1'!X51:AI51)</f>
        <v>27736</v>
      </c>
      <c r="D51" s="4">
        <f>SUM('Step 1'!Y51:AJ51)</f>
        <v>27751</v>
      </c>
      <c r="E51" s="4">
        <f>SUM('Step 1'!Z51:AK51)</f>
        <v>27764</v>
      </c>
      <c r="F51" s="4">
        <f>SUM('Step 1'!AA51:AL51)</f>
        <v>27761</v>
      </c>
      <c r="G51" s="4">
        <f>SUM('Step 1'!AB51:AM51)</f>
        <v>27733</v>
      </c>
      <c r="H51" s="4">
        <f>SUM('Step 1'!AC51:AN51)</f>
        <v>27725</v>
      </c>
      <c r="I51" s="4">
        <f>SUM('Step 1'!AD51:AO51)</f>
        <v>27717</v>
      </c>
      <c r="J51" s="4">
        <f>SUM('Step 1'!AE51:AP51)</f>
        <v>27693</v>
      </c>
      <c r="K51" s="4">
        <f>SUM('Step 1'!AF51:AQ51)</f>
        <v>27701</v>
      </c>
    </row>
    <row r="52" spans="1:11">
      <c r="A52" s="5" t="s">
        <v>49</v>
      </c>
      <c r="B52" s="4">
        <f>SUM('Step 1'!W52:AH52)</f>
        <v>5243</v>
      </c>
      <c r="C52" s="4">
        <f>SUM('Step 1'!X52:AI52)</f>
        <v>5210</v>
      </c>
      <c r="D52" s="4">
        <f>SUM('Step 1'!Y52:AJ52)</f>
        <v>5171</v>
      </c>
      <c r="E52" s="4">
        <f>SUM('Step 1'!Z52:AK52)</f>
        <v>5130</v>
      </c>
      <c r="F52" s="4">
        <f>SUM('Step 1'!AA52:AL52)</f>
        <v>5093</v>
      </c>
      <c r="G52" s="4">
        <f>SUM('Step 1'!AB52:AM52)</f>
        <v>5057</v>
      </c>
      <c r="H52" s="4">
        <f>SUM('Step 1'!AC52:AN52)</f>
        <v>5020</v>
      </c>
      <c r="I52" s="4">
        <f>SUM('Step 1'!AD52:AO52)</f>
        <v>4971</v>
      </c>
      <c r="J52" s="4">
        <f>SUM('Step 1'!AE52:AP52)</f>
        <v>4961</v>
      </c>
      <c r="K52" s="4">
        <f>SUM('Step 1'!AF52:AQ52)</f>
        <v>4968</v>
      </c>
    </row>
    <row r="53" spans="1:11">
      <c r="A53" s="5" t="s">
        <v>50</v>
      </c>
      <c r="B53" s="4">
        <f>SUM('Step 1'!W53:AH53)</f>
        <v>31454</v>
      </c>
      <c r="C53" s="4">
        <f>SUM('Step 1'!X53:AI53)</f>
        <v>31416</v>
      </c>
      <c r="D53" s="4">
        <f>SUM('Step 1'!Y53:AJ53)</f>
        <v>31369</v>
      </c>
      <c r="E53" s="4">
        <f>SUM('Step 1'!Z53:AK53)</f>
        <v>31330</v>
      </c>
      <c r="F53" s="4">
        <f>SUM('Step 1'!AA53:AL53)</f>
        <v>31263</v>
      </c>
      <c r="G53" s="4">
        <f>SUM('Step 1'!AB53:AM53)</f>
        <v>31203</v>
      </c>
      <c r="H53" s="4">
        <f>SUM('Step 1'!AC53:AN53)</f>
        <v>31184</v>
      </c>
      <c r="I53" s="4">
        <f>SUM('Step 1'!AD53:AO53)</f>
        <v>31199</v>
      </c>
      <c r="J53" s="4">
        <f>SUM('Step 1'!AE53:AP53)</f>
        <v>31150</v>
      </c>
      <c r="K53" s="4">
        <f>SUM('Step 1'!AF53:AQ53)</f>
        <v>31102</v>
      </c>
    </row>
    <row r="54" spans="1:11">
      <c r="A54" s="5" t="s">
        <v>51</v>
      </c>
      <c r="B54" s="4">
        <f>SUM('Step 1'!W54:AH54)</f>
        <v>8202</v>
      </c>
      <c r="C54" s="4">
        <f>SUM('Step 1'!X54:AI54)</f>
        <v>8174</v>
      </c>
      <c r="D54" s="4">
        <f>SUM('Step 1'!Y54:AJ54)</f>
        <v>8165</v>
      </c>
      <c r="E54" s="4">
        <f>SUM('Step 1'!Z54:AK54)</f>
        <v>8155</v>
      </c>
      <c r="F54" s="4">
        <f>SUM('Step 1'!AA54:AL54)</f>
        <v>8145</v>
      </c>
      <c r="G54" s="4">
        <f>SUM('Step 1'!AB54:AM54)</f>
        <v>8134</v>
      </c>
      <c r="H54" s="4">
        <f>SUM('Step 1'!AC54:AN54)</f>
        <v>8121</v>
      </c>
      <c r="I54" s="4">
        <f>SUM('Step 1'!AD54:AO54)</f>
        <v>8099</v>
      </c>
      <c r="J54" s="4">
        <f>SUM('Step 1'!AE54:AP54)</f>
        <v>8078</v>
      </c>
      <c r="K54" s="4">
        <f>SUM('Step 1'!AF54:AQ54)</f>
        <v>8042</v>
      </c>
    </row>
    <row r="55" spans="1:11">
      <c r="A55" s="5" t="s">
        <v>52</v>
      </c>
      <c r="B55" s="4">
        <f>SUM('Step 1'!W55:AH55)</f>
        <v>7022</v>
      </c>
      <c r="C55" s="4">
        <f>SUM('Step 1'!X55:AI55)</f>
        <v>7045</v>
      </c>
      <c r="D55" s="4">
        <f>SUM('Step 1'!Y55:AJ55)</f>
        <v>7058</v>
      </c>
      <c r="E55" s="4">
        <f>SUM('Step 1'!Z55:AK55)</f>
        <v>7061</v>
      </c>
      <c r="F55" s="4">
        <f>SUM('Step 1'!AA55:AL55)</f>
        <v>7041</v>
      </c>
      <c r="G55" s="4">
        <f>SUM('Step 1'!AB55:AM55)</f>
        <v>7023</v>
      </c>
      <c r="H55" s="4">
        <f>SUM('Step 1'!AC55:AN55)</f>
        <v>7016</v>
      </c>
      <c r="I55" s="4">
        <f>SUM('Step 1'!AD55:AO55)</f>
        <v>6995</v>
      </c>
      <c r="J55" s="4">
        <f>SUM('Step 1'!AE55:AP55)</f>
        <v>6994</v>
      </c>
      <c r="K55" s="4">
        <f>SUM('Step 1'!AF55:AQ55)</f>
        <v>6987</v>
      </c>
    </row>
    <row r="56" spans="1:11">
      <c r="A56" s="5" t="s">
        <v>53</v>
      </c>
      <c r="B56" s="4">
        <f>SUM('Step 1'!W56:AH56)</f>
        <v>25319</v>
      </c>
      <c r="C56" s="4">
        <f>SUM('Step 1'!X56:AI56)</f>
        <v>25304</v>
      </c>
      <c r="D56" s="4">
        <f>SUM('Step 1'!Y56:AJ56)</f>
        <v>25297</v>
      </c>
      <c r="E56" s="4">
        <f>SUM('Step 1'!Z56:AK56)</f>
        <v>25286</v>
      </c>
      <c r="F56" s="4">
        <f>SUM('Step 1'!AA56:AL56)</f>
        <v>25274</v>
      </c>
      <c r="G56" s="4">
        <f>SUM('Step 1'!AB56:AM56)</f>
        <v>25241</v>
      </c>
      <c r="H56" s="4">
        <f>SUM('Step 1'!AC56:AN56)</f>
        <v>25213</v>
      </c>
      <c r="I56" s="4">
        <f>SUM('Step 1'!AD56:AO56)</f>
        <v>25200</v>
      </c>
      <c r="J56" s="4">
        <f>SUM('Step 1'!AE56:AP56)</f>
        <v>25180</v>
      </c>
      <c r="K56" s="4">
        <f>SUM('Step 1'!AF56:AQ56)</f>
        <v>25162</v>
      </c>
    </row>
    <row r="57" spans="1:11">
      <c r="A57" s="5" t="s">
        <v>54</v>
      </c>
      <c r="B57" s="4">
        <f>SUM('Step 1'!W57:AH57)</f>
        <v>7752</v>
      </c>
      <c r="C57" s="4">
        <f>SUM('Step 1'!X57:AI57)</f>
        <v>7745</v>
      </c>
      <c r="D57" s="4">
        <f>SUM('Step 1'!Y57:AJ57)</f>
        <v>7737</v>
      </c>
      <c r="E57" s="4">
        <f>SUM('Step 1'!Z57:AK57)</f>
        <v>7721</v>
      </c>
      <c r="F57" s="4">
        <f>SUM('Step 1'!AA57:AL57)</f>
        <v>7698</v>
      </c>
      <c r="G57" s="4">
        <f>SUM('Step 1'!AB57:AM57)</f>
        <v>7681</v>
      </c>
      <c r="H57" s="4">
        <f>SUM('Step 1'!AC57:AN57)</f>
        <v>7670</v>
      </c>
      <c r="I57" s="4">
        <f>SUM('Step 1'!AD57:AO57)</f>
        <v>7651</v>
      </c>
      <c r="J57" s="4">
        <f>SUM('Step 1'!AE57:AP57)</f>
        <v>7637</v>
      </c>
      <c r="K57" s="4">
        <f>SUM('Step 1'!AF57:AQ57)</f>
        <v>7621</v>
      </c>
    </row>
    <row r="58" spans="1:11">
      <c r="A58" s="5" t="s">
        <v>55</v>
      </c>
      <c r="B58" s="4">
        <f>SUM('Step 1'!W58:AH58)</f>
        <v>20216</v>
      </c>
      <c r="C58" s="4">
        <f>SUM('Step 1'!X58:AI58)</f>
        <v>20203</v>
      </c>
      <c r="D58" s="4">
        <f>SUM('Step 1'!Y58:AJ58)</f>
        <v>20190</v>
      </c>
      <c r="E58" s="4">
        <f>SUM('Step 1'!Z58:AK58)</f>
        <v>20153</v>
      </c>
      <c r="F58" s="4">
        <f>SUM('Step 1'!AA58:AL58)</f>
        <v>20113</v>
      </c>
      <c r="G58" s="4">
        <f>SUM('Step 1'!AB58:AM58)</f>
        <v>20044</v>
      </c>
      <c r="H58" s="4">
        <f>SUM('Step 1'!AC58:AN58)</f>
        <v>19975</v>
      </c>
      <c r="I58" s="4">
        <f>SUM('Step 1'!AD58:AO58)</f>
        <v>19931</v>
      </c>
      <c r="J58" s="4">
        <f>SUM('Step 1'!AE58:AP58)</f>
        <v>19884</v>
      </c>
      <c r="K58" s="4">
        <f>SUM('Step 1'!AF58:AQ58)</f>
        <v>19841</v>
      </c>
    </row>
    <row r="59" spans="1:11">
      <c r="A59" s="5" t="s">
        <v>56</v>
      </c>
      <c r="B59" s="4">
        <f>SUM('Step 1'!W59:AH59)</f>
        <v>1115743</v>
      </c>
      <c r="C59" s="4">
        <f>SUM('Step 1'!X59:AI59)</f>
        <v>1115952</v>
      </c>
      <c r="D59" s="4">
        <f>SUM('Step 1'!Y59:AJ59)</f>
        <v>1115773</v>
      </c>
      <c r="E59" s="4">
        <f>SUM('Step 1'!Z59:AK59)</f>
        <v>1115323</v>
      </c>
      <c r="F59" s="4">
        <f>SUM('Step 1'!AA59:AL59)</f>
        <v>1114628</v>
      </c>
      <c r="G59" s="4">
        <f>SUM('Step 1'!AB59:AM59)</f>
        <v>1113058</v>
      </c>
      <c r="H59" s="4">
        <f>SUM('Step 1'!AC59:AN59)</f>
        <v>1112097</v>
      </c>
      <c r="I59" s="4">
        <f>SUM('Step 1'!AD59:AO59)</f>
        <v>1112237</v>
      </c>
      <c r="J59" s="4">
        <f>SUM('Step 1'!AE59:AP59)</f>
        <v>1111815</v>
      </c>
      <c r="K59" s="4">
        <f>SUM('Step 1'!AF59:AQ59)</f>
        <v>1111149</v>
      </c>
    </row>
    <row r="60" spans="1:11">
      <c r="A60" s="5" t="s">
        <v>57</v>
      </c>
      <c r="B60" s="4">
        <f>SUM('Step 1'!W60:AH60)</f>
        <v>9439</v>
      </c>
      <c r="C60" s="4">
        <f>SUM('Step 1'!X60:AI60)</f>
        <v>9428</v>
      </c>
      <c r="D60" s="4">
        <f>SUM('Step 1'!Y60:AJ60)</f>
        <v>9403</v>
      </c>
      <c r="E60" s="4">
        <f>SUM('Step 1'!Z60:AK60)</f>
        <v>9391</v>
      </c>
      <c r="F60" s="4">
        <f>SUM('Step 1'!AA60:AL60)</f>
        <v>9362</v>
      </c>
      <c r="G60" s="4">
        <f>SUM('Step 1'!AB60:AM60)</f>
        <v>9334</v>
      </c>
      <c r="H60" s="4">
        <f>SUM('Step 1'!AC60:AN60)</f>
        <v>9314</v>
      </c>
      <c r="I60" s="4">
        <f>SUM('Step 1'!AD60:AO60)</f>
        <v>9285</v>
      </c>
      <c r="J60" s="4">
        <f>SUM('Step 1'!AE60:AP60)</f>
        <v>9266</v>
      </c>
      <c r="K60" s="4">
        <f>SUM('Step 1'!AF60:AQ60)</f>
        <v>9264</v>
      </c>
    </row>
    <row r="61" spans="1:11">
      <c r="A61" s="5" t="s">
        <v>58</v>
      </c>
      <c r="B61" s="4">
        <f>SUM('Step 1'!W61:AH61)</f>
        <v>19597</v>
      </c>
      <c r="C61" s="4">
        <f>SUM('Step 1'!X61:AI61)</f>
        <v>19603</v>
      </c>
      <c r="D61" s="4">
        <f>SUM('Step 1'!Y61:AJ61)</f>
        <v>19568</v>
      </c>
      <c r="E61" s="4">
        <f>SUM('Step 1'!Z61:AK61)</f>
        <v>19540</v>
      </c>
      <c r="F61" s="4">
        <f>SUM('Step 1'!AA61:AL61)</f>
        <v>19508</v>
      </c>
      <c r="G61" s="4">
        <f>SUM('Step 1'!AB61:AM61)</f>
        <v>19469</v>
      </c>
      <c r="H61" s="4">
        <f>SUM('Step 1'!AC61:AN61)</f>
        <v>19440</v>
      </c>
      <c r="I61" s="4">
        <f>SUM('Step 1'!AD61:AO61)</f>
        <v>19439</v>
      </c>
      <c r="J61" s="4">
        <f>SUM('Step 1'!AE61:AP61)</f>
        <v>19397</v>
      </c>
      <c r="K61" s="4">
        <f>SUM('Step 1'!AF61:AQ61)</f>
        <v>19363</v>
      </c>
    </row>
    <row r="62" spans="1:11">
      <c r="A62" s="5" t="s">
        <v>59</v>
      </c>
      <c r="B62" s="4">
        <f>SUM('Step 1'!W62:AH62)</f>
        <v>125506</v>
      </c>
      <c r="C62" s="4">
        <f>SUM('Step 1'!X62:AI62)</f>
        <v>125541</v>
      </c>
      <c r="D62" s="4">
        <f>SUM('Step 1'!Y62:AJ62)</f>
        <v>125544</v>
      </c>
      <c r="E62" s="4">
        <f>SUM('Step 1'!Z62:AK62)</f>
        <v>125504</v>
      </c>
      <c r="F62" s="4">
        <f>SUM('Step 1'!AA62:AL62)</f>
        <v>125440</v>
      </c>
      <c r="G62" s="4">
        <f>SUM('Step 1'!AB62:AM62)</f>
        <v>125270</v>
      </c>
      <c r="H62" s="4">
        <f>SUM('Step 1'!AC62:AN62)</f>
        <v>125144</v>
      </c>
      <c r="I62" s="4">
        <f>SUM('Step 1'!AD62:AO62)</f>
        <v>125138</v>
      </c>
      <c r="J62" s="4">
        <f>SUM('Step 1'!AE62:AP62)</f>
        <v>125087</v>
      </c>
      <c r="K62" s="4">
        <f>SUM('Step 1'!AF62:AQ62)</f>
        <v>125027</v>
      </c>
    </row>
    <row r="63" spans="1:11">
      <c r="A63" s="5" t="s">
        <v>60</v>
      </c>
      <c r="B63" s="4">
        <f>SUM('Step 1'!W63:AH63)</f>
        <v>8399</v>
      </c>
      <c r="C63" s="4">
        <f>SUM('Step 1'!X63:AI63)</f>
        <v>8351</v>
      </c>
      <c r="D63" s="4">
        <f>SUM('Step 1'!Y63:AJ63)</f>
        <v>8298</v>
      </c>
      <c r="E63" s="4">
        <f>SUM('Step 1'!Z63:AK63)</f>
        <v>8241</v>
      </c>
      <c r="F63" s="4">
        <f>SUM('Step 1'!AA63:AL63)</f>
        <v>8196</v>
      </c>
      <c r="G63" s="4">
        <f>SUM('Step 1'!AB63:AM63)</f>
        <v>8141</v>
      </c>
      <c r="H63" s="4">
        <f>SUM('Step 1'!AC63:AN63)</f>
        <v>8088</v>
      </c>
      <c r="I63" s="4">
        <f>SUM('Step 1'!AD63:AO63)</f>
        <v>8020</v>
      </c>
      <c r="J63" s="4">
        <f>SUM('Step 1'!AE63:AP63)</f>
        <v>8006</v>
      </c>
      <c r="K63" s="4">
        <f>SUM('Step 1'!AF63:AQ63)</f>
        <v>8012</v>
      </c>
    </row>
    <row r="64" spans="1:11">
      <c r="A64" s="5" t="s">
        <v>61</v>
      </c>
      <c r="B64" s="4">
        <f>SUM('Step 1'!W64:AH64)</f>
        <v>7712</v>
      </c>
      <c r="C64" s="4">
        <f>SUM('Step 1'!X64:AI64)</f>
        <v>7716</v>
      </c>
      <c r="D64" s="4">
        <f>SUM('Step 1'!Y64:AJ64)</f>
        <v>7714</v>
      </c>
      <c r="E64" s="4">
        <f>SUM('Step 1'!Z64:AK64)</f>
        <v>7715</v>
      </c>
      <c r="F64" s="4">
        <f>SUM('Step 1'!AA64:AL64)</f>
        <v>7705</v>
      </c>
      <c r="G64" s="4">
        <f>SUM('Step 1'!AB64:AM64)</f>
        <v>7680</v>
      </c>
      <c r="H64" s="4">
        <f>SUM('Step 1'!AC64:AN64)</f>
        <v>7663</v>
      </c>
      <c r="I64" s="4">
        <f>SUM('Step 1'!AD64:AO64)</f>
        <v>7655</v>
      </c>
      <c r="J64" s="4">
        <f>SUM('Step 1'!AE64:AP64)</f>
        <v>7631</v>
      </c>
      <c r="K64" s="4">
        <f>SUM('Step 1'!AF64:AQ64)</f>
        <v>7599</v>
      </c>
    </row>
    <row r="65" spans="1:11">
      <c r="A65" s="5" t="s">
        <v>62</v>
      </c>
      <c r="B65" s="4">
        <f>SUM('Step 1'!W65:AH65)</f>
        <v>7694</v>
      </c>
      <c r="C65" s="4">
        <f>SUM('Step 1'!X65:AI65)</f>
        <v>7670</v>
      </c>
      <c r="D65" s="4">
        <f>SUM('Step 1'!Y65:AJ65)</f>
        <v>7649</v>
      </c>
      <c r="E65" s="4">
        <f>SUM('Step 1'!Z65:AK65)</f>
        <v>7625</v>
      </c>
      <c r="F65" s="4">
        <f>SUM('Step 1'!AA65:AL65)</f>
        <v>7616</v>
      </c>
      <c r="G65" s="4">
        <f>SUM('Step 1'!AB65:AM65)</f>
        <v>7593</v>
      </c>
      <c r="H65" s="4">
        <f>SUM('Step 1'!AC65:AN65)</f>
        <v>7572</v>
      </c>
      <c r="I65" s="4">
        <f>SUM('Step 1'!AD65:AO65)</f>
        <v>7551</v>
      </c>
      <c r="J65" s="4">
        <f>SUM('Step 1'!AE65:AP65)</f>
        <v>7525</v>
      </c>
      <c r="K65" s="4">
        <f>SUM('Step 1'!AF65:AQ65)</f>
        <v>7499</v>
      </c>
    </row>
    <row r="66" spans="1:11">
      <c r="A66" s="5" t="s">
        <v>63</v>
      </c>
      <c r="B66" s="4">
        <f>SUM('Step 1'!W66:AH66)</f>
        <v>8308</v>
      </c>
      <c r="C66" s="4">
        <f>SUM('Step 1'!X66:AI66)</f>
        <v>8268</v>
      </c>
      <c r="D66" s="4">
        <f>SUM('Step 1'!Y66:AJ66)</f>
        <v>8219</v>
      </c>
      <c r="E66" s="4">
        <f>SUM('Step 1'!Z66:AK66)</f>
        <v>8169</v>
      </c>
      <c r="F66" s="4">
        <f>SUM('Step 1'!AA66:AL66)</f>
        <v>8161</v>
      </c>
      <c r="G66" s="4">
        <f>SUM('Step 1'!AB66:AM66)</f>
        <v>8149</v>
      </c>
      <c r="H66" s="4">
        <f>SUM('Step 1'!AC66:AN66)</f>
        <v>8136</v>
      </c>
      <c r="I66" s="4">
        <f>SUM('Step 1'!AD66:AO66)</f>
        <v>8122</v>
      </c>
      <c r="J66" s="4">
        <f>SUM('Step 1'!AE66:AP66)</f>
        <v>8112</v>
      </c>
      <c r="K66" s="4">
        <f>SUM('Step 1'!AF66:AQ66)</f>
        <v>8100</v>
      </c>
    </row>
    <row r="67" spans="1:11">
      <c r="A67" s="5" t="s">
        <v>64</v>
      </c>
      <c r="B67" s="4">
        <f>SUM('Step 1'!W67:AH67)</f>
        <v>7428</v>
      </c>
      <c r="C67" s="4">
        <f>SUM('Step 1'!X67:AI67)</f>
        <v>7451</v>
      </c>
      <c r="D67" s="4">
        <f>SUM('Step 1'!Y67:AJ67)</f>
        <v>7472</v>
      </c>
      <c r="E67" s="4">
        <f>SUM('Step 1'!Z67:AK67)</f>
        <v>7487</v>
      </c>
      <c r="F67" s="4">
        <f>SUM('Step 1'!AA67:AL67)</f>
        <v>7494</v>
      </c>
      <c r="G67" s="4">
        <f>SUM('Step 1'!AB67:AM67)</f>
        <v>7491</v>
      </c>
      <c r="H67" s="4">
        <f>SUM('Step 1'!AC67:AN67)</f>
        <v>7479</v>
      </c>
      <c r="I67" s="4">
        <f>SUM('Step 1'!AD67:AO67)</f>
        <v>7465</v>
      </c>
      <c r="J67" s="4">
        <f>SUM('Step 1'!AE67:AP67)</f>
        <v>7455</v>
      </c>
      <c r="K67" s="4">
        <f>SUM('Step 1'!AF67:AQ67)</f>
        <v>7441</v>
      </c>
    </row>
    <row r="68" spans="1:11">
      <c r="A68" s="5" t="s">
        <v>65</v>
      </c>
      <c r="B68" s="4">
        <f>SUM('Step 1'!W68:AH68)</f>
        <v>9318</v>
      </c>
      <c r="C68" s="4">
        <f>SUM('Step 1'!X68:AI68)</f>
        <v>9329</v>
      </c>
      <c r="D68" s="4">
        <f>SUM('Step 1'!Y68:AJ68)</f>
        <v>9338</v>
      </c>
      <c r="E68" s="4">
        <f>SUM('Step 1'!Z68:AK68)</f>
        <v>9343</v>
      </c>
      <c r="F68" s="4">
        <f>SUM('Step 1'!AA68:AL68)</f>
        <v>9340</v>
      </c>
      <c r="G68" s="4">
        <f>SUM('Step 1'!AB68:AM68)</f>
        <v>9335</v>
      </c>
      <c r="H68" s="4">
        <f>SUM('Step 1'!AC68:AN68)</f>
        <v>9325</v>
      </c>
      <c r="I68" s="4">
        <f>SUM('Step 1'!AD68:AO68)</f>
        <v>9304</v>
      </c>
      <c r="J68" s="4">
        <f>SUM('Step 1'!AE68:AP68)</f>
        <v>9292</v>
      </c>
      <c r="K68" s="4">
        <f>SUM('Step 1'!AF68:AQ68)</f>
        <v>9282</v>
      </c>
    </row>
    <row r="69" spans="1:11">
      <c r="A69" s="5" t="s">
        <v>66</v>
      </c>
      <c r="B69" s="4">
        <f>SUM('Step 1'!W69:AH69)</f>
        <v>8542</v>
      </c>
      <c r="C69" s="4">
        <f>SUM('Step 1'!X69:AI69)</f>
        <v>8549</v>
      </c>
      <c r="D69" s="4">
        <f>SUM('Step 1'!Y69:AJ69)</f>
        <v>8554</v>
      </c>
      <c r="E69" s="4">
        <f>SUM('Step 1'!Z69:AK69)</f>
        <v>8534</v>
      </c>
      <c r="F69" s="4">
        <f>SUM('Step 1'!AA69:AL69)</f>
        <v>8533</v>
      </c>
      <c r="G69" s="4">
        <f>SUM('Step 1'!AB69:AM69)</f>
        <v>8526</v>
      </c>
      <c r="H69" s="4">
        <f>SUM('Step 1'!AC69:AN69)</f>
        <v>8522</v>
      </c>
      <c r="I69" s="4">
        <f>SUM('Step 1'!AD69:AO69)</f>
        <v>8526</v>
      </c>
      <c r="J69" s="4">
        <f>SUM('Step 1'!AE69:AP69)</f>
        <v>8516</v>
      </c>
      <c r="K69" s="4">
        <f>SUM('Step 1'!AF69:AQ69)</f>
        <v>8492</v>
      </c>
    </row>
    <row r="70" spans="1:11">
      <c r="A70" s="5" t="s">
        <v>67</v>
      </c>
      <c r="B70" s="4">
        <f>SUM('Step 1'!W70:AH70)</f>
        <v>13712</v>
      </c>
      <c r="C70" s="4">
        <f>SUM('Step 1'!X70:AI70)</f>
        <v>13668</v>
      </c>
      <c r="D70" s="4">
        <f>SUM('Step 1'!Y70:AJ70)</f>
        <v>13620</v>
      </c>
      <c r="E70" s="4">
        <f>SUM('Step 1'!Z70:AK70)</f>
        <v>13559</v>
      </c>
      <c r="F70" s="4">
        <f>SUM('Step 1'!AA70:AL70)</f>
        <v>13523</v>
      </c>
      <c r="G70" s="4">
        <f>SUM('Step 1'!AB70:AM70)</f>
        <v>13476</v>
      </c>
      <c r="H70" s="4">
        <f>SUM('Step 1'!AC70:AN70)</f>
        <v>13424</v>
      </c>
      <c r="I70" s="4">
        <f>SUM('Step 1'!AD70:AO70)</f>
        <v>13384</v>
      </c>
      <c r="J70" s="4">
        <f>SUM('Step 1'!AE70:AP70)</f>
        <v>13340</v>
      </c>
      <c r="K70" s="4">
        <f>SUM('Step 1'!AF70:AQ70)</f>
        <v>13306</v>
      </c>
    </row>
    <row r="71" spans="1:11">
      <c r="A71" s="5" t="s">
        <v>68</v>
      </c>
      <c r="B71" s="4">
        <f>SUM('Step 1'!W71:AH71)</f>
        <v>31540</v>
      </c>
      <c r="C71" s="4">
        <f>SUM('Step 1'!X71:AI71)</f>
        <v>31596</v>
      </c>
      <c r="D71" s="4">
        <f>SUM('Step 1'!Y71:AJ71)</f>
        <v>31640</v>
      </c>
      <c r="E71" s="4">
        <f>SUM('Step 1'!Z71:AK71)</f>
        <v>31665</v>
      </c>
      <c r="F71" s="4">
        <f>SUM('Step 1'!AA71:AL71)</f>
        <v>31635</v>
      </c>
      <c r="G71" s="4">
        <f>SUM('Step 1'!AB71:AM71)</f>
        <v>31593</v>
      </c>
      <c r="H71" s="4">
        <f>SUM('Step 1'!AC71:AN71)</f>
        <v>31531</v>
      </c>
      <c r="I71" s="4">
        <f>SUM('Step 1'!AD71:AO71)</f>
        <v>31463</v>
      </c>
      <c r="J71" s="4">
        <f>SUM('Step 1'!AE71:AP71)</f>
        <v>31431</v>
      </c>
      <c r="K71" s="4">
        <f>SUM('Step 1'!AF71:AQ71)</f>
        <v>31384</v>
      </c>
    </row>
    <row r="72" spans="1:11">
      <c r="A72" s="5" t="s">
        <v>69</v>
      </c>
      <c r="B72" s="4">
        <f>SUM('Step 1'!W72:AH72)</f>
        <v>12227</v>
      </c>
      <c r="C72" s="4">
        <f>SUM('Step 1'!X72:AI72)</f>
        <v>12223</v>
      </c>
      <c r="D72" s="4">
        <f>SUM('Step 1'!Y72:AJ72)</f>
        <v>12222</v>
      </c>
      <c r="E72" s="4">
        <f>SUM('Step 1'!Z72:AK72)</f>
        <v>12218</v>
      </c>
      <c r="F72" s="4">
        <f>SUM('Step 1'!AA72:AL72)</f>
        <v>12217</v>
      </c>
      <c r="G72" s="4">
        <f>SUM('Step 1'!AB72:AM72)</f>
        <v>12209</v>
      </c>
      <c r="H72" s="4">
        <f>SUM('Step 1'!AC72:AN72)</f>
        <v>12206</v>
      </c>
      <c r="I72" s="4">
        <f>SUM('Step 1'!AD72:AO72)</f>
        <v>12188</v>
      </c>
      <c r="J72" s="4">
        <f>SUM('Step 1'!AE72:AP72)</f>
        <v>12165</v>
      </c>
      <c r="K72" s="4">
        <f>SUM('Step 1'!AF72:AQ72)</f>
        <v>12137</v>
      </c>
    </row>
    <row r="73" spans="1:11">
      <c r="A73" s="5" t="s">
        <v>70</v>
      </c>
      <c r="B73" s="4">
        <f>SUM('Step 1'!W73:AH73)</f>
        <v>8984</v>
      </c>
      <c r="C73" s="4">
        <f>SUM('Step 1'!X73:AI73)</f>
        <v>8971</v>
      </c>
      <c r="D73" s="4">
        <f>SUM('Step 1'!Y73:AJ73)</f>
        <v>8970</v>
      </c>
      <c r="E73" s="4">
        <f>SUM('Step 1'!Z73:AK73)</f>
        <v>8961</v>
      </c>
      <c r="F73" s="4">
        <f>SUM('Step 1'!AA73:AL73)</f>
        <v>8942</v>
      </c>
      <c r="G73" s="4">
        <f>SUM('Step 1'!AB73:AM73)</f>
        <v>8908</v>
      </c>
      <c r="H73" s="4">
        <f>SUM('Step 1'!AC73:AN73)</f>
        <v>8875</v>
      </c>
      <c r="I73" s="4">
        <f>SUM('Step 1'!AD73:AO73)</f>
        <v>8781</v>
      </c>
      <c r="J73" s="4">
        <f>SUM('Step 1'!AE73:AP73)</f>
        <v>8737</v>
      </c>
      <c r="K73" s="4">
        <f>SUM('Step 1'!AF73:AQ73)</f>
        <v>8716</v>
      </c>
    </row>
    <row r="74" spans="1:11">
      <c r="A74" s="5" t="s">
        <v>71</v>
      </c>
      <c r="B74" s="4">
        <f>SUM('Step 1'!W74:AH74)</f>
        <v>13512</v>
      </c>
      <c r="C74" s="4">
        <f>SUM('Step 1'!X74:AI74)</f>
        <v>13533</v>
      </c>
      <c r="D74" s="4">
        <f>SUM('Step 1'!Y74:AJ74)</f>
        <v>13566</v>
      </c>
      <c r="E74" s="4">
        <f>SUM('Step 1'!Z74:AK74)</f>
        <v>13585</v>
      </c>
      <c r="F74" s="4">
        <f>SUM('Step 1'!AA74:AL74)</f>
        <v>13561</v>
      </c>
      <c r="G74" s="4">
        <f>SUM('Step 1'!AB74:AM74)</f>
        <v>13540</v>
      </c>
      <c r="H74" s="4">
        <f>SUM('Step 1'!AC74:AN74)</f>
        <v>13517</v>
      </c>
      <c r="I74" s="4">
        <f>SUM('Step 1'!AD74:AO74)</f>
        <v>13497</v>
      </c>
      <c r="J74" s="4">
        <f>SUM('Step 1'!AE74:AP74)</f>
        <v>13474</v>
      </c>
      <c r="K74" s="4">
        <f>SUM('Step 1'!AF74:AQ74)</f>
        <v>13440</v>
      </c>
    </row>
    <row r="75" spans="1:11">
      <c r="A75" s="5" t="s">
        <v>72</v>
      </c>
      <c r="B75" s="4">
        <f>SUM('Step 1'!W75:AH75)</f>
        <v>9858</v>
      </c>
      <c r="C75" s="4">
        <f>SUM('Step 1'!X75:AI75)</f>
        <v>9850</v>
      </c>
      <c r="D75" s="4">
        <f>SUM('Step 1'!Y75:AJ75)</f>
        <v>9844</v>
      </c>
      <c r="E75" s="4">
        <f>SUM('Step 1'!Z75:AK75)</f>
        <v>9831</v>
      </c>
      <c r="F75" s="4">
        <f>SUM('Step 1'!AA75:AL75)</f>
        <v>9818</v>
      </c>
      <c r="G75" s="4">
        <f>SUM('Step 1'!AB75:AM75)</f>
        <v>9796</v>
      </c>
      <c r="H75" s="4">
        <f>SUM('Step 1'!AC75:AN75)</f>
        <v>9784</v>
      </c>
      <c r="I75" s="4">
        <f>SUM('Step 1'!AD75:AO75)</f>
        <v>9781</v>
      </c>
      <c r="J75" s="4">
        <f>SUM('Step 1'!AE75:AP75)</f>
        <v>9776</v>
      </c>
      <c r="K75" s="4">
        <f>SUM('Step 1'!AF75:AQ75)</f>
        <v>9771</v>
      </c>
    </row>
    <row r="76" spans="1:11">
      <c r="A76" s="5" t="s">
        <v>73</v>
      </c>
      <c r="B76" s="4">
        <f>SUM('Step 1'!W76:AH76)</f>
        <v>1589</v>
      </c>
      <c r="C76" s="4">
        <f>SUM('Step 1'!X76:AI76)</f>
        <v>1579</v>
      </c>
      <c r="D76" s="4">
        <f>SUM('Step 1'!Y76:AJ76)</f>
        <v>1570</v>
      </c>
      <c r="E76" s="4">
        <f>SUM('Step 1'!Z76:AK76)</f>
        <v>1565</v>
      </c>
      <c r="F76" s="4">
        <f>SUM('Step 1'!AA76:AL76)</f>
        <v>1570</v>
      </c>
      <c r="G76" s="4">
        <f>SUM('Step 1'!AB76:AM76)</f>
        <v>1567</v>
      </c>
      <c r="H76" s="4">
        <f>SUM('Step 1'!AC76:AN76)</f>
        <v>1560</v>
      </c>
      <c r="I76" s="4">
        <f>SUM('Step 1'!AD76:AO76)</f>
        <v>1555</v>
      </c>
      <c r="J76" s="4">
        <f>SUM('Step 1'!AE76:AP76)</f>
        <v>1548</v>
      </c>
      <c r="K76" s="4">
        <f>SUM('Step 1'!AF76:AQ76)</f>
        <v>1540</v>
      </c>
    </row>
    <row r="77" spans="1:11">
      <c r="A77" s="5" t="s">
        <v>74</v>
      </c>
      <c r="B77" s="4">
        <f>SUM('Step 1'!W77:AH77)</f>
        <v>17862</v>
      </c>
      <c r="C77" s="4">
        <f>SUM('Step 1'!X77:AI77)</f>
        <v>17856</v>
      </c>
      <c r="D77" s="4">
        <f>SUM('Step 1'!Y77:AJ77)</f>
        <v>17847</v>
      </c>
      <c r="E77" s="4">
        <f>SUM('Step 1'!Z77:AK77)</f>
        <v>17891</v>
      </c>
      <c r="F77" s="4">
        <f>SUM('Step 1'!AA77:AL77)</f>
        <v>17945</v>
      </c>
      <c r="G77" s="4">
        <f>SUM('Step 1'!AB77:AM77)</f>
        <v>17984</v>
      </c>
      <c r="H77" s="4">
        <f>SUM('Step 1'!AC77:AN77)</f>
        <v>18029</v>
      </c>
      <c r="I77" s="4">
        <f>SUM('Step 1'!AD77:AO77)</f>
        <v>18072</v>
      </c>
      <c r="J77" s="4">
        <f>SUM('Step 1'!AE77:AP77)</f>
        <v>18115</v>
      </c>
      <c r="K77" s="4">
        <f>SUM('Step 1'!AF77:AQ77)</f>
        <v>18157</v>
      </c>
    </row>
    <row r="78" spans="1:11">
      <c r="A78" s="5" t="s">
        <v>75</v>
      </c>
      <c r="B78" s="4">
        <f>SUM('Step 1'!W78:AH78)</f>
        <v>9353</v>
      </c>
      <c r="C78" s="4">
        <f>SUM('Step 1'!X78:AI78)</f>
        <v>9353</v>
      </c>
      <c r="D78" s="4">
        <f>SUM('Step 1'!Y78:AJ78)</f>
        <v>9354</v>
      </c>
      <c r="E78" s="4">
        <f>SUM('Step 1'!Z78:AK78)</f>
        <v>9361</v>
      </c>
      <c r="F78" s="4">
        <f>SUM('Step 1'!AA78:AL78)</f>
        <v>9361</v>
      </c>
      <c r="G78" s="4">
        <f>SUM('Step 1'!AB78:AM78)</f>
        <v>9363</v>
      </c>
      <c r="H78" s="4">
        <f>SUM('Step 1'!AC78:AN78)</f>
        <v>9348</v>
      </c>
      <c r="I78" s="4">
        <f>SUM('Step 1'!AD78:AO78)</f>
        <v>9345</v>
      </c>
      <c r="J78" s="4">
        <f>SUM('Step 1'!AE78:AP78)</f>
        <v>9335</v>
      </c>
      <c r="K78" s="4">
        <f>SUM('Step 1'!AF78:AQ78)</f>
        <v>9327</v>
      </c>
    </row>
    <row r="79" spans="1:11">
      <c r="A79" s="5" t="s">
        <v>76</v>
      </c>
      <c r="B79" s="4">
        <f>SUM('Step 1'!W79:AH79)</f>
        <v>6066</v>
      </c>
      <c r="C79" s="4">
        <f>SUM('Step 1'!X79:AI79)</f>
        <v>6070</v>
      </c>
      <c r="D79" s="4">
        <f>SUM('Step 1'!Y79:AJ79)</f>
        <v>6078</v>
      </c>
      <c r="E79" s="4">
        <f>SUM('Step 1'!Z79:AK79)</f>
        <v>6084</v>
      </c>
      <c r="F79" s="4">
        <f>SUM('Step 1'!AA79:AL79)</f>
        <v>6088</v>
      </c>
      <c r="G79" s="4">
        <f>SUM('Step 1'!AB79:AM79)</f>
        <v>6087</v>
      </c>
      <c r="H79" s="4">
        <f>SUM('Step 1'!AC79:AN79)</f>
        <v>6087</v>
      </c>
      <c r="I79" s="4">
        <f>SUM('Step 1'!AD79:AO79)</f>
        <v>6092</v>
      </c>
      <c r="J79" s="4">
        <f>SUM('Step 1'!AE79:AP79)</f>
        <v>6085</v>
      </c>
      <c r="K79" s="4">
        <f>SUM('Step 1'!AF79:AQ79)</f>
        <v>6077</v>
      </c>
    </row>
    <row r="80" spans="1:11">
      <c r="A80" s="5" t="s">
        <v>77</v>
      </c>
      <c r="B80" s="4">
        <f>SUM('Step 1'!W80:AH80)</f>
        <v>17691</v>
      </c>
      <c r="C80" s="4">
        <f>SUM('Step 1'!X80:AI80)</f>
        <v>17685</v>
      </c>
      <c r="D80" s="4">
        <f>SUM('Step 1'!Y80:AJ80)</f>
        <v>17680</v>
      </c>
      <c r="E80" s="4">
        <f>SUM('Step 1'!Z80:AK80)</f>
        <v>17661</v>
      </c>
      <c r="F80" s="4">
        <f>SUM('Step 1'!AA80:AL80)</f>
        <v>17661</v>
      </c>
      <c r="G80" s="4">
        <f>SUM('Step 1'!AB80:AM80)</f>
        <v>17633</v>
      </c>
      <c r="H80" s="4">
        <f>SUM('Step 1'!AC80:AN80)</f>
        <v>17630</v>
      </c>
      <c r="I80" s="4">
        <f>SUM('Step 1'!AD80:AO80)</f>
        <v>17648</v>
      </c>
      <c r="J80" s="4">
        <f>SUM('Step 1'!AE80:AP80)</f>
        <v>17635</v>
      </c>
      <c r="K80" s="4">
        <f>SUM('Step 1'!AF80:AQ80)</f>
        <v>17623</v>
      </c>
    </row>
    <row r="81" spans="1:11">
      <c r="A81" s="5" t="s">
        <v>78</v>
      </c>
      <c r="B81" s="4">
        <f>SUM('Step 1'!W81:AH81)</f>
        <v>36747</v>
      </c>
      <c r="C81" s="4">
        <f>SUM('Step 1'!X81:AI81)</f>
        <v>36687</v>
      </c>
      <c r="D81" s="4">
        <f>SUM('Step 1'!Y81:AJ81)</f>
        <v>36594</v>
      </c>
      <c r="E81" s="4">
        <f>SUM('Step 1'!Z81:AK81)</f>
        <v>36530</v>
      </c>
      <c r="F81" s="4">
        <f>SUM('Step 1'!AA81:AL81)</f>
        <v>36443</v>
      </c>
      <c r="G81" s="4">
        <f>SUM('Step 1'!AB81:AM81)</f>
        <v>36319</v>
      </c>
      <c r="H81" s="4">
        <f>SUM('Step 1'!AC81:AN81)</f>
        <v>36185</v>
      </c>
      <c r="I81" s="4">
        <f>SUM('Step 1'!AD81:AO81)</f>
        <v>36065</v>
      </c>
      <c r="J81" s="4">
        <f>SUM('Step 1'!AE81:AP81)</f>
        <v>35971</v>
      </c>
      <c r="K81" s="4">
        <f>SUM('Step 1'!AF81:AQ81)</f>
        <v>35887</v>
      </c>
    </row>
    <row r="82" spans="1:11">
      <c r="A82" s="5" t="s">
        <v>79</v>
      </c>
      <c r="B82" s="4">
        <f>SUM('Step 1'!W82:AH82)</f>
        <v>143983</v>
      </c>
      <c r="C82" s="4">
        <f>SUM('Step 1'!X82:AI82)</f>
        <v>144011</v>
      </c>
      <c r="D82" s="4">
        <f>SUM('Step 1'!Y82:AJ82)</f>
        <v>143990</v>
      </c>
      <c r="E82" s="4">
        <f>SUM('Step 1'!Z82:AK82)</f>
        <v>143912</v>
      </c>
      <c r="F82" s="4">
        <f>SUM('Step 1'!AA82:AL82)</f>
        <v>143835</v>
      </c>
      <c r="G82" s="4">
        <f>SUM('Step 1'!AB82:AM82)</f>
        <v>143630</v>
      </c>
      <c r="H82" s="4">
        <f>SUM('Step 1'!AC82:AN82)</f>
        <v>143521</v>
      </c>
      <c r="I82" s="4">
        <f>SUM('Step 1'!AD82:AO82)</f>
        <v>143555</v>
      </c>
      <c r="J82" s="4">
        <f>SUM('Step 1'!AE82:AP82)</f>
        <v>143509</v>
      </c>
      <c r="K82" s="4">
        <f>SUM('Step 1'!AF82:AQ82)</f>
        <v>143464</v>
      </c>
    </row>
    <row r="83" spans="1:11">
      <c r="A83" s="5" t="s">
        <v>80</v>
      </c>
      <c r="B83" s="4">
        <f>SUM('Step 1'!W83:AH83)</f>
        <v>18234</v>
      </c>
      <c r="C83" s="4">
        <f>SUM('Step 1'!X83:AI83)</f>
        <v>18200</v>
      </c>
      <c r="D83" s="4">
        <f>SUM('Step 1'!Y83:AJ83)</f>
        <v>18161</v>
      </c>
      <c r="E83" s="4">
        <f>SUM('Step 1'!Z83:AK83)</f>
        <v>18119</v>
      </c>
      <c r="F83" s="4">
        <f>SUM('Step 1'!AA83:AL83)</f>
        <v>18069</v>
      </c>
      <c r="G83" s="4">
        <f>SUM('Step 1'!AB83:AM83)</f>
        <v>18011</v>
      </c>
      <c r="H83" s="4">
        <f>SUM('Step 1'!AC83:AN83)</f>
        <v>17966</v>
      </c>
      <c r="I83" s="4">
        <f>SUM('Step 1'!AD83:AO83)</f>
        <v>17965</v>
      </c>
      <c r="J83" s="4">
        <f>SUM('Step 1'!AE83:AP83)</f>
        <v>17922</v>
      </c>
      <c r="K83" s="4">
        <f>SUM('Step 1'!AF83:AQ83)</f>
        <v>17891</v>
      </c>
    </row>
    <row r="84" spans="1:11">
      <c r="A84" s="5" t="s">
        <v>81</v>
      </c>
      <c r="B84" s="4">
        <f>SUM('Step 1'!W84:AH84)</f>
        <v>28427</v>
      </c>
      <c r="C84" s="4">
        <f>SUM('Step 1'!X84:AI84)</f>
        <v>28465</v>
      </c>
      <c r="D84" s="4">
        <f>SUM('Step 1'!Y84:AJ84)</f>
        <v>28460</v>
      </c>
      <c r="E84" s="4">
        <f>SUM('Step 1'!Z84:AK84)</f>
        <v>28454</v>
      </c>
      <c r="F84" s="4">
        <f>SUM('Step 1'!AA84:AL84)</f>
        <v>28446</v>
      </c>
      <c r="G84" s="4">
        <f>SUM('Step 1'!AB84:AM84)</f>
        <v>28386</v>
      </c>
      <c r="H84" s="4">
        <f>SUM('Step 1'!AC84:AN84)</f>
        <v>28336</v>
      </c>
      <c r="I84" s="4">
        <f>SUM('Step 1'!AD84:AO84)</f>
        <v>28340</v>
      </c>
      <c r="J84" s="4">
        <f>SUM('Step 1'!AE84:AP84)</f>
        <v>28315</v>
      </c>
      <c r="K84" s="4">
        <f>SUM('Step 1'!AF84:AQ84)</f>
        <v>28317</v>
      </c>
    </row>
    <row r="85" spans="1:11">
      <c r="A85" s="5" t="s">
        <v>82</v>
      </c>
      <c r="B85" s="4">
        <f>SUM('Step 1'!W85:AH85)</f>
        <v>12899</v>
      </c>
      <c r="C85" s="4">
        <f>SUM('Step 1'!X85:AI85)</f>
        <v>12904</v>
      </c>
      <c r="D85" s="4">
        <f>SUM('Step 1'!Y85:AJ85)</f>
        <v>12900</v>
      </c>
      <c r="E85" s="4">
        <f>SUM('Step 1'!Z85:AK85)</f>
        <v>12900</v>
      </c>
      <c r="F85" s="4">
        <f>SUM('Step 1'!AA85:AL85)</f>
        <v>12902</v>
      </c>
      <c r="G85" s="4">
        <f>SUM('Step 1'!AB85:AM85)</f>
        <v>12885</v>
      </c>
      <c r="H85" s="4">
        <f>SUM('Step 1'!AC85:AN85)</f>
        <v>12861</v>
      </c>
      <c r="I85" s="4">
        <f>SUM('Step 1'!AD85:AO85)</f>
        <v>12862</v>
      </c>
      <c r="J85" s="4">
        <f>SUM('Step 1'!AE85:AP85)</f>
        <v>12857</v>
      </c>
      <c r="K85" s="4">
        <f>SUM('Step 1'!AF85:AQ85)</f>
        <v>12854</v>
      </c>
    </row>
    <row r="86" spans="1:11">
      <c r="A86" s="5" t="s">
        <v>83</v>
      </c>
      <c r="B86" s="4">
        <f>SUM('Step 1'!W86:AH86)</f>
        <v>8064</v>
      </c>
      <c r="C86" s="4">
        <f>SUM('Step 1'!X86:AI86)</f>
        <v>8055</v>
      </c>
      <c r="D86" s="4">
        <f>SUM('Step 1'!Y86:AJ86)</f>
        <v>8048</v>
      </c>
      <c r="E86" s="4">
        <f>SUM('Step 1'!Z86:AK86)</f>
        <v>8038</v>
      </c>
      <c r="F86" s="4">
        <f>SUM('Step 1'!AA86:AL86)</f>
        <v>8021</v>
      </c>
      <c r="G86" s="4">
        <f>SUM('Step 1'!AB86:AM86)</f>
        <v>8001</v>
      </c>
      <c r="H86" s="4">
        <f>SUM('Step 1'!AC86:AN86)</f>
        <v>7988</v>
      </c>
      <c r="I86" s="4">
        <f>SUM('Step 1'!AD86:AO86)</f>
        <v>7977</v>
      </c>
      <c r="J86" s="4">
        <f>SUM('Step 1'!AE86:AP86)</f>
        <v>7962</v>
      </c>
      <c r="K86" s="4">
        <f>SUM('Step 1'!AF86:AQ86)</f>
        <v>7948</v>
      </c>
    </row>
    <row r="87" spans="1:11">
      <c r="A87" s="5" t="s">
        <v>84</v>
      </c>
      <c r="B87" s="4">
        <f>SUM('Step 1'!W87:AH87)</f>
        <v>10650</v>
      </c>
      <c r="C87" s="4">
        <f>SUM('Step 1'!X87:AI87)</f>
        <v>10641</v>
      </c>
      <c r="D87" s="4">
        <f>SUM('Step 1'!Y87:AJ87)</f>
        <v>10634</v>
      </c>
      <c r="E87" s="4">
        <f>SUM('Step 1'!Z87:AK87)</f>
        <v>10625</v>
      </c>
      <c r="F87" s="4">
        <f>SUM('Step 1'!AA87:AL87)</f>
        <v>10630</v>
      </c>
      <c r="G87" s="4">
        <f>SUM('Step 1'!AB87:AM87)</f>
        <v>10629</v>
      </c>
      <c r="H87" s="4">
        <f>SUM('Step 1'!AC87:AN87)</f>
        <v>10629</v>
      </c>
      <c r="I87" s="4">
        <f>SUM('Step 1'!AD87:AO87)</f>
        <v>10626</v>
      </c>
      <c r="J87" s="4">
        <f>SUM('Step 1'!AE87:AP87)</f>
        <v>10625</v>
      </c>
      <c r="K87" s="4">
        <f>SUM('Step 1'!AF87:AQ87)</f>
        <v>10617</v>
      </c>
    </row>
    <row r="88" spans="1:11">
      <c r="A88" s="5" t="s">
        <v>85</v>
      </c>
      <c r="B88" s="4">
        <f>SUM('Step 1'!W88:AH88)</f>
        <v>98</v>
      </c>
      <c r="C88" s="4">
        <f>SUM('Step 1'!X88:AI88)</f>
        <v>98</v>
      </c>
      <c r="D88" s="4">
        <f>SUM('Step 1'!Y88:AJ88)</f>
        <v>98</v>
      </c>
      <c r="E88" s="4">
        <f>SUM('Step 1'!Z88:AK88)</f>
        <v>98</v>
      </c>
      <c r="F88" s="4">
        <f>SUM('Step 1'!AA88:AL88)</f>
        <v>98</v>
      </c>
      <c r="G88" s="4">
        <f>SUM('Step 1'!AB88:AM88)</f>
        <v>98</v>
      </c>
      <c r="H88" s="4">
        <f>SUM('Step 1'!AC88:AN88)</f>
        <v>98</v>
      </c>
      <c r="I88" s="4">
        <f>SUM('Step 1'!AD88:AO88)</f>
        <v>98</v>
      </c>
      <c r="J88" s="4">
        <f>SUM('Step 1'!AE88:AP88)</f>
        <v>98</v>
      </c>
      <c r="K88" s="4">
        <f>SUM('Step 1'!AF88:AQ88)</f>
        <v>98</v>
      </c>
    </row>
    <row r="89" spans="1:11">
      <c r="A89" s="5" t="s">
        <v>86</v>
      </c>
      <c r="B89" s="4">
        <f>SUM('Step 1'!W89:AH89)</f>
        <v>19799</v>
      </c>
      <c r="C89" s="4">
        <f>SUM('Step 1'!X89:AI89)</f>
        <v>19807</v>
      </c>
      <c r="D89" s="4">
        <f>SUM('Step 1'!Y89:AJ89)</f>
        <v>19803</v>
      </c>
      <c r="E89" s="4">
        <f>SUM('Step 1'!Z89:AK89)</f>
        <v>19791</v>
      </c>
      <c r="F89" s="4">
        <f>SUM('Step 1'!AA89:AL89)</f>
        <v>19782</v>
      </c>
      <c r="G89" s="4">
        <f>SUM('Step 1'!AB89:AM89)</f>
        <v>19756</v>
      </c>
      <c r="H89" s="4">
        <f>SUM('Step 1'!AC89:AN89)</f>
        <v>19743</v>
      </c>
      <c r="I89" s="4">
        <f>SUM('Step 1'!AD89:AO89)</f>
        <v>19746</v>
      </c>
      <c r="J89" s="4">
        <f>SUM('Step 1'!AE89:AP89)</f>
        <v>19741</v>
      </c>
      <c r="K89" s="4">
        <f>SUM('Step 1'!AF89:AQ89)</f>
        <v>19730</v>
      </c>
    </row>
    <row r="90" spans="1:11">
      <c r="A90" s="5" t="s">
        <v>87</v>
      </c>
      <c r="B90" s="4">
        <f>SUM('Step 1'!W90:AH90)</f>
        <v>9187</v>
      </c>
      <c r="C90" s="4">
        <f>SUM('Step 1'!X90:AI90)</f>
        <v>9191</v>
      </c>
      <c r="D90" s="4">
        <f>SUM('Step 1'!Y90:AJ90)</f>
        <v>9192</v>
      </c>
      <c r="E90" s="4">
        <f>SUM('Step 1'!Z90:AK90)</f>
        <v>9188</v>
      </c>
      <c r="F90" s="4">
        <f>SUM('Step 1'!AA90:AL90)</f>
        <v>9182</v>
      </c>
      <c r="G90" s="4">
        <f>SUM('Step 1'!AB90:AM90)</f>
        <v>9169</v>
      </c>
      <c r="H90" s="4">
        <f>SUM('Step 1'!AC90:AN90)</f>
        <v>9163</v>
      </c>
      <c r="I90" s="4">
        <f>SUM('Step 1'!AD90:AO90)</f>
        <v>9163</v>
      </c>
      <c r="J90" s="4">
        <f>SUM('Step 1'!AE90:AP90)</f>
        <v>9158</v>
      </c>
      <c r="K90" s="4">
        <f>SUM('Step 1'!AF90:AQ90)</f>
        <v>9154</v>
      </c>
    </row>
    <row r="91" spans="1:11">
      <c r="A91" s="5" t="s">
        <v>88</v>
      </c>
      <c r="B91" s="4">
        <f>SUM('Step 1'!W91:AH91)</f>
        <v>317036</v>
      </c>
      <c r="C91" s="4">
        <f>SUM('Step 1'!X91:AI91)</f>
        <v>317041</v>
      </c>
      <c r="D91" s="4">
        <f>SUM('Step 1'!Y91:AJ91)</f>
        <v>316911</v>
      </c>
      <c r="E91" s="4">
        <f>SUM('Step 1'!Z91:AK91)</f>
        <v>316636</v>
      </c>
      <c r="F91" s="4">
        <f>SUM('Step 1'!AA91:AL91)</f>
        <v>316440</v>
      </c>
      <c r="G91" s="4">
        <f>SUM('Step 1'!AB91:AM91)</f>
        <v>315916</v>
      </c>
      <c r="H91" s="4">
        <f>SUM('Step 1'!AC91:AN91)</f>
        <v>315564</v>
      </c>
      <c r="I91" s="4">
        <f>SUM('Step 1'!AD91:AO91)</f>
        <v>315590</v>
      </c>
      <c r="J91" s="4">
        <f>SUM('Step 1'!AE91:AP91)</f>
        <v>315411</v>
      </c>
      <c r="K91" s="4">
        <f>SUM('Step 1'!AF91:AQ91)</f>
        <v>315252</v>
      </c>
    </row>
    <row r="92" spans="1:11">
      <c r="A92" s="5" t="s">
        <v>89</v>
      </c>
      <c r="B92" s="4">
        <f>SUM('Step 1'!W92:AH92)</f>
        <v>9992</v>
      </c>
      <c r="C92" s="4">
        <f>SUM('Step 1'!X92:AI92)</f>
        <v>9992</v>
      </c>
      <c r="D92" s="4">
        <f>SUM('Step 1'!Y92:AJ92)</f>
        <v>9991</v>
      </c>
      <c r="E92" s="4">
        <f>SUM('Step 1'!Z92:AK92)</f>
        <v>9972</v>
      </c>
      <c r="F92" s="4">
        <f>SUM('Step 1'!AA92:AL92)</f>
        <v>9964</v>
      </c>
      <c r="G92" s="4">
        <f>SUM('Step 1'!AB92:AM92)</f>
        <v>9947</v>
      </c>
      <c r="H92" s="4">
        <f>SUM('Step 1'!AC92:AN92)</f>
        <v>9931</v>
      </c>
      <c r="I92" s="4">
        <f>SUM('Step 1'!AD92:AO92)</f>
        <v>9933</v>
      </c>
      <c r="J92" s="4">
        <f>SUM('Step 1'!AE92:AP92)</f>
        <v>9937</v>
      </c>
      <c r="K92" s="4">
        <f>SUM('Step 1'!AF92:AQ92)</f>
        <v>9939</v>
      </c>
    </row>
    <row r="93" spans="1:11">
      <c r="A93" s="5" t="s">
        <v>90</v>
      </c>
      <c r="B93" s="4">
        <f>SUM('Step 1'!W93:AH93)</f>
        <v>31773</v>
      </c>
      <c r="C93" s="4">
        <f>SUM('Step 1'!X93:AI93)</f>
        <v>31784</v>
      </c>
      <c r="D93" s="4">
        <f>SUM('Step 1'!Y93:AJ93)</f>
        <v>31781</v>
      </c>
      <c r="E93" s="4">
        <f>SUM('Step 1'!Z93:AK93)</f>
        <v>31766</v>
      </c>
      <c r="F93" s="4">
        <f>SUM('Step 1'!AA93:AL93)</f>
        <v>31754</v>
      </c>
      <c r="G93" s="4">
        <f>SUM('Step 1'!AB93:AM93)</f>
        <v>31711</v>
      </c>
      <c r="H93" s="4">
        <f>SUM('Step 1'!AC93:AN93)</f>
        <v>31690</v>
      </c>
      <c r="I93" s="4">
        <f>SUM('Step 1'!AD93:AO93)</f>
        <v>31697</v>
      </c>
      <c r="J93" s="4">
        <f>SUM('Step 1'!AE93:AP93)</f>
        <v>31687</v>
      </c>
      <c r="K93" s="4">
        <f>SUM('Step 1'!AF93:AQ93)</f>
        <v>31671</v>
      </c>
    </row>
    <row r="94" spans="1:11">
      <c r="A94" s="5" t="s">
        <v>91</v>
      </c>
      <c r="B94" s="4">
        <f>SUM('Step 1'!W94:AH94)</f>
        <v>48</v>
      </c>
      <c r="C94" s="4">
        <f>SUM('Step 1'!X94:AI94)</f>
        <v>48</v>
      </c>
      <c r="D94" s="4">
        <f>SUM('Step 1'!Y94:AJ94)</f>
        <v>48</v>
      </c>
      <c r="E94" s="4">
        <f>SUM('Step 1'!Z94:AK94)</f>
        <v>48</v>
      </c>
      <c r="F94" s="4">
        <f>SUM('Step 1'!AA94:AL94)</f>
        <v>48</v>
      </c>
      <c r="G94" s="4">
        <f>SUM('Step 1'!AB94:AM94)</f>
        <v>48</v>
      </c>
      <c r="H94" s="4">
        <f>SUM('Step 1'!AC94:AN94)</f>
        <v>48</v>
      </c>
      <c r="I94" s="4">
        <f>SUM('Step 1'!AD94:AO94)</f>
        <v>48</v>
      </c>
      <c r="J94" s="4">
        <f>SUM('Step 1'!AE94:AP94)</f>
        <v>48</v>
      </c>
      <c r="K94" s="4">
        <f>SUM('Step 1'!AF94:AQ94)</f>
        <v>48</v>
      </c>
    </row>
    <row r="95" spans="1:11">
      <c r="A95" s="5" t="s">
        <v>92</v>
      </c>
      <c r="B95" s="4">
        <f>SUM('Step 1'!W95:AH95)</f>
        <v>8359</v>
      </c>
      <c r="C95" s="4">
        <f>SUM('Step 1'!X95:AI95)</f>
        <v>8364</v>
      </c>
      <c r="D95" s="4">
        <f>SUM('Step 1'!Y95:AJ95)</f>
        <v>8371</v>
      </c>
      <c r="E95" s="4">
        <f>SUM('Step 1'!Z95:AK95)</f>
        <v>8376</v>
      </c>
      <c r="F95" s="4">
        <f>SUM('Step 1'!AA95:AL95)</f>
        <v>8368</v>
      </c>
      <c r="G95" s="4">
        <f>SUM('Step 1'!AB95:AM95)</f>
        <v>8355</v>
      </c>
      <c r="H95" s="4">
        <f>SUM('Step 1'!AC95:AN95)</f>
        <v>8334</v>
      </c>
      <c r="I95" s="4">
        <f>SUM('Step 1'!AD95:AO95)</f>
        <v>8320</v>
      </c>
      <c r="J95" s="4">
        <f>SUM('Step 1'!AE95:AP95)</f>
        <v>8309</v>
      </c>
      <c r="K95" s="4">
        <f>SUM('Step 1'!AF95:AQ95)</f>
        <v>8293</v>
      </c>
    </row>
    <row r="96" spans="1:11">
      <c r="A96" s="5" t="s">
        <v>93</v>
      </c>
      <c r="B96" s="4">
        <f>SUM('Step 1'!W96:AH96)</f>
        <v>940</v>
      </c>
      <c r="C96" s="4">
        <f>SUM('Step 1'!X96:AI96)</f>
        <v>936</v>
      </c>
      <c r="D96" s="4">
        <f>SUM('Step 1'!Y96:AJ96)</f>
        <v>936</v>
      </c>
      <c r="E96" s="4">
        <f>SUM('Step 1'!Z96:AK96)</f>
        <v>935</v>
      </c>
      <c r="F96" s="4">
        <f>SUM('Step 1'!AA96:AL96)</f>
        <v>933</v>
      </c>
      <c r="G96" s="4">
        <f>SUM('Step 1'!AB96:AM96)</f>
        <v>934</v>
      </c>
      <c r="H96" s="4">
        <f>SUM('Step 1'!AC96:AN96)</f>
        <v>935</v>
      </c>
      <c r="I96" s="4">
        <f>SUM('Step 1'!AD96:AO96)</f>
        <v>938</v>
      </c>
      <c r="J96" s="4">
        <f>SUM('Step 1'!AE96:AP96)</f>
        <v>942</v>
      </c>
      <c r="K96" s="4">
        <f>SUM('Step 1'!AF96:AQ96)</f>
        <v>944</v>
      </c>
    </row>
    <row r="97" spans="1:11">
      <c r="A97" s="5" t="s">
        <v>94</v>
      </c>
      <c r="B97" s="4">
        <f>SUM('Step 1'!W97:AH97)</f>
        <v>4345</v>
      </c>
      <c r="C97" s="4">
        <f>SUM('Step 1'!X97:AI97)</f>
        <v>4342</v>
      </c>
      <c r="D97" s="4">
        <f>SUM('Step 1'!Y97:AJ97)</f>
        <v>4330</v>
      </c>
      <c r="E97" s="4">
        <f>SUM('Step 1'!Z97:AK97)</f>
        <v>4327</v>
      </c>
      <c r="F97" s="4">
        <f>SUM('Step 1'!AA97:AL97)</f>
        <v>4314</v>
      </c>
      <c r="G97" s="4">
        <f>SUM('Step 1'!AB97:AM97)</f>
        <v>4307</v>
      </c>
      <c r="H97" s="4">
        <f>SUM('Step 1'!AC97:AN97)</f>
        <v>4296</v>
      </c>
      <c r="I97" s="4">
        <f>SUM('Step 1'!AD97:AO97)</f>
        <v>4285</v>
      </c>
      <c r="J97" s="4">
        <f>SUM('Step 1'!AE97:AP97)</f>
        <v>4277</v>
      </c>
      <c r="K97" s="4">
        <f>SUM('Step 1'!AF97:AQ97)</f>
        <v>4262</v>
      </c>
    </row>
    <row r="98" spans="1:11">
      <c r="A98" s="5" t="s">
        <v>95</v>
      </c>
      <c r="B98" s="4">
        <f>SUM('Step 1'!W98:AH98)</f>
        <v>567</v>
      </c>
      <c r="C98" s="4">
        <f>SUM('Step 1'!X98:AI98)</f>
        <v>570</v>
      </c>
      <c r="D98" s="4">
        <f>SUM('Step 1'!Y98:AJ98)</f>
        <v>572</v>
      </c>
      <c r="E98" s="4">
        <f>SUM('Step 1'!Z98:AK98)</f>
        <v>572</v>
      </c>
      <c r="F98" s="4">
        <f>SUM('Step 1'!AA98:AL98)</f>
        <v>573</v>
      </c>
      <c r="G98" s="4">
        <f>SUM('Step 1'!AB98:AM98)</f>
        <v>573</v>
      </c>
      <c r="H98" s="4">
        <f>SUM('Step 1'!AC98:AN98)</f>
        <v>571</v>
      </c>
      <c r="I98" s="4">
        <f>SUM('Step 1'!AD98:AO98)</f>
        <v>568</v>
      </c>
      <c r="J98" s="4">
        <f>SUM('Step 1'!AE98:AP98)</f>
        <v>565</v>
      </c>
      <c r="K98" s="4">
        <f>SUM('Step 1'!AF98:AQ98)</f>
        <v>564</v>
      </c>
    </row>
    <row r="99" spans="1:11">
      <c r="A99" s="5" t="s">
        <v>96</v>
      </c>
      <c r="B99" s="4">
        <f>SUM('Step 1'!W99:AH99)</f>
        <v>46419</v>
      </c>
      <c r="C99" s="4">
        <f>SUM('Step 1'!X99:AI99)</f>
        <v>46401</v>
      </c>
      <c r="D99" s="4">
        <f>SUM('Step 1'!Y99:AJ99)</f>
        <v>46372</v>
      </c>
      <c r="E99" s="4">
        <f>SUM('Step 1'!Z99:AK99)</f>
        <v>46329</v>
      </c>
      <c r="F99" s="4">
        <f>SUM('Step 1'!AA99:AL99)</f>
        <v>46279</v>
      </c>
      <c r="G99" s="4">
        <f>SUM('Step 1'!AB99:AM99)</f>
        <v>46175</v>
      </c>
      <c r="H99" s="4">
        <f>SUM('Step 1'!AC99:AN99)</f>
        <v>46097</v>
      </c>
      <c r="I99" s="4">
        <f>SUM('Step 1'!AD99:AO99)</f>
        <v>46061</v>
      </c>
      <c r="J99" s="4">
        <f>SUM('Step 1'!AE99:AP99)</f>
        <v>45977</v>
      </c>
      <c r="K99" s="4">
        <f>SUM('Step 1'!AF99:AQ99)</f>
        <v>45915</v>
      </c>
    </row>
    <row r="100" spans="1:11">
      <c r="A100" s="5" t="s">
        <v>97</v>
      </c>
      <c r="B100" s="4">
        <f>SUM('Step 1'!W100:AH100)</f>
        <v>14207</v>
      </c>
      <c r="C100" s="4">
        <f>SUM('Step 1'!X100:AI100)</f>
        <v>14208</v>
      </c>
      <c r="D100" s="4">
        <f>SUM('Step 1'!Y100:AJ100)</f>
        <v>14209</v>
      </c>
      <c r="E100" s="4">
        <f>SUM('Step 1'!Z100:AK100)</f>
        <v>14207</v>
      </c>
      <c r="F100" s="4">
        <f>SUM('Step 1'!AA100:AL100)</f>
        <v>14182</v>
      </c>
      <c r="G100" s="4">
        <f>SUM('Step 1'!AB100:AM100)</f>
        <v>14136</v>
      </c>
      <c r="H100" s="4">
        <f>SUM('Step 1'!AC100:AN100)</f>
        <v>14109</v>
      </c>
      <c r="I100" s="4">
        <f>SUM('Step 1'!AD100:AO100)</f>
        <v>14096</v>
      </c>
      <c r="J100" s="4">
        <f>SUM('Step 1'!AE100:AP100)</f>
        <v>14066</v>
      </c>
      <c r="K100" s="4">
        <f>SUM('Step 1'!AF100:AQ100)</f>
        <v>14051</v>
      </c>
    </row>
    <row r="101" spans="1:11">
      <c r="A101" s="5" t="s">
        <v>98</v>
      </c>
      <c r="B101" s="4">
        <f>SUM('Step 1'!W101:AH101)</f>
        <v>2371</v>
      </c>
      <c r="C101" s="4">
        <f>SUM('Step 1'!X101:AI101)</f>
        <v>2358</v>
      </c>
      <c r="D101" s="4">
        <f>SUM('Step 1'!Y101:AJ101)</f>
        <v>2350</v>
      </c>
      <c r="E101" s="4">
        <f>SUM('Step 1'!Z101:AK101)</f>
        <v>2348</v>
      </c>
      <c r="F101" s="4">
        <f>SUM('Step 1'!AA101:AL101)</f>
        <v>2344</v>
      </c>
      <c r="G101" s="4">
        <f>SUM('Step 1'!AB101:AM101)</f>
        <v>2338</v>
      </c>
      <c r="H101" s="4">
        <f>SUM('Step 1'!AC101:AN101)</f>
        <v>2334</v>
      </c>
      <c r="I101" s="4">
        <f>SUM('Step 1'!AD101:AO101)</f>
        <v>2326</v>
      </c>
      <c r="J101" s="4">
        <f>SUM('Step 1'!AE101:AP101)</f>
        <v>2330</v>
      </c>
      <c r="K101" s="4">
        <f>SUM('Step 1'!AF101:AQ101)</f>
        <v>2332</v>
      </c>
    </row>
    <row r="102" spans="1:11">
      <c r="A102" s="5" t="s">
        <v>99</v>
      </c>
      <c r="B102" s="4">
        <f>SUM('Step 1'!W102:AH102)</f>
        <v>4674</v>
      </c>
      <c r="C102" s="4">
        <f>SUM('Step 1'!X102:AI102)</f>
        <v>4680</v>
      </c>
      <c r="D102" s="4">
        <f>SUM('Step 1'!Y102:AJ102)</f>
        <v>4690</v>
      </c>
      <c r="E102" s="4">
        <f>SUM('Step 1'!Z102:AK102)</f>
        <v>4699</v>
      </c>
      <c r="F102" s="4">
        <f>SUM('Step 1'!AA102:AL102)</f>
        <v>4701</v>
      </c>
      <c r="G102" s="4">
        <f>SUM('Step 1'!AB102:AM102)</f>
        <v>4688</v>
      </c>
      <c r="H102" s="4">
        <f>SUM('Step 1'!AC102:AN102)</f>
        <v>4682</v>
      </c>
      <c r="I102" s="4">
        <f>SUM('Step 1'!AD102:AO102)</f>
        <v>4675</v>
      </c>
      <c r="J102" s="4">
        <f>SUM('Step 1'!AE102:AP102)</f>
        <v>4663</v>
      </c>
      <c r="K102" s="4">
        <f>SUM('Step 1'!AF102:AQ102)</f>
        <v>4650</v>
      </c>
    </row>
    <row r="103" spans="1:11">
      <c r="A103" s="5" t="s">
        <v>100</v>
      </c>
      <c r="B103" s="4">
        <f>SUM('Step 1'!W103:AH103)</f>
        <v>5859</v>
      </c>
      <c r="C103" s="4">
        <f>SUM('Step 1'!X103:AI103)</f>
        <v>5863</v>
      </c>
      <c r="D103" s="4">
        <f>SUM('Step 1'!Y103:AJ103)</f>
        <v>5867</v>
      </c>
      <c r="E103" s="4">
        <f>SUM('Step 1'!Z103:AK103)</f>
        <v>5850</v>
      </c>
      <c r="F103" s="4">
        <f>SUM('Step 1'!AA103:AL103)</f>
        <v>5836</v>
      </c>
      <c r="G103" s="4">
        <f>SUM('Step 1'!AB103:AM103)</f>
        <v>5830</v>
      </c>
      <c r="H103" s="4">
        <f>SUM('Step 1'!AC103:AN103)</f>
        <v>5813</v>
      </c>
      <c r="I103" s="4">
        <f>SUM('Step 1'!AD103:AO103)</f>
        <v>5786</v>
      </c>
      <c r="J103" s="4">
        <f>SUM('Step 1'!AE103:AP103)</f>
        <v>5753</v>
      </c>
      <c r="K103" s="4">
        <f>SUM('Step 1'!AF103:AQ103)</f>
        <v>5722</v>
      </c>
    </row>
    <row r="104" spans="1:11">
      <c r="A104" s="5" t="s">
        <v>101</v>
      </c>
      <c r="B104" s="4">
        <f>SUM('Step 1'!W104:AH104)</f>
        <v>1417</v>
      </c>
      <c r="C104" s="4">
        <f>SUM('Step 1'!X104:AI104)</f>
        <v>1420</v>
      </c>
      <c r="D104" s="4">
        <f>SUM('Step 1'!Y104:AJ104)</f>
        <v>1417</v>
      </c>
      <c r="E104" s="4">
        <f>SUM('Step 1'!Z104:AK104)</f>
        <v>1421</v>
      </c>
      <c r="F104" s="4">
        <f>SUM('Step 1'!AA104:AL104)</f>
        <v>1423</v>
      </c>
      <c r="G104" s="4">
        <f>SUM('Step 1'!AB104:AM104)</f>
        <v>1419</v>
      </c>
      <c r="H104" s="4">
        <f>SUM('Step 1'!AC104:AN104)</f>
        <v>1415</v>
      </c>
      <c r="I104" s="4">
        <f>SUM('Step 1'!AD104:AO104)</f>
        <v>1410</v>
      </c>
      <c r="J104" s="4">
        <f>SUM('Step 1'!AE104:AP104)</f>
        <v>1407</v>
      </c>
      <c r="K104" s="4">
        <f>SUM('Step 1'!AF104:AQ104)</f>
        <v>1401</v>
      </c>
    </row>
    <row r="105" spans="1:11">
      <c r="A105" s="5" t="s">
        <v>102</v>
      </c>
      <c r="B105" s="4">
        <f>SUM('Step 1'!W105:AH105)</f>
        <v>14963</v>
      </c>
      <c r="C105" s="4">
        <f>SUM('Step 1'!X105:AI105)</f>
        <v>14970</v>
      </c>
      <c r="D105" s="4">
        <f>SUM('Step 1'!Y105:AJ105)</f>
        <v>14996</v>
      </c>
      <c r="E105" s="4">
        <f>SUM('Step 1'!Z105:AK105)</f>
        <v>15012</v>
      </c>
      <c r="F105" s="4">
        <f>SUM('Step 1'!AA105:AL105)</f>
        <v>14981</v>
      </c>
      <c r="G105" s="4">
        <f>SUM('Step 1'!AB105:AM105)</f>
        <v>14946</v>
      </c>
      <c r="H105" s="4">
        <f>SUM('Step 1'!AC105:AN105)</f>
        <v>14914</v>
      </c>
      <c r="I105" s="4">
        <f>SUM('Step 1'!AD105:AO105)</f>
        <v>14895</v>
      </c>
      <c r="J105" s="4">
        <f>SUM('Step 1'!AE105:AP105)</f>
        <v>14876</v>
      </c>
      <c r="K105" s="4">
        <f>SUM('Step 1'!AF105:AQ105)</f>
        <v>14834</v>
      </c>
    </row>
    <row r="106" spans="1:11">
      <c r="A106" s="5" t="s">
        <v>103</v>
      </c>
      <c r="B106" s="4">
        <f>SUM('Step 1'!W106:AH106)</f>
        <v>4809</v>
      </c>
      <c r="C106" s="4">
        <f>SUM('Step 1'!X106:AI106)</f>
        <v>4812</v>
      </c>
      <c r="D106" s="4">
        <f>SUM('Step 1'!Y106:AJ106)</f>
        <v>4813</v>
      </c>
      <c r="E106" s="4">
        <f>SUM('Step 1'!Z106:AK106)</f>
        <v>4807</v>
      </c>
      <c r="F106" s="4">
        <f>SUM('Step 1'!AA106:AL106)</f>
        <v>4788</v>
      </c>
      <c r="G106" s="4">
        <f>SUM('Step 1'!AB106:AM106)</f>
        <v>4770</v>
      </c>
      <c r="H106" s="4">
        <f>SUM('Step 1'!AC106:AN106)</f>
        <v>4757</v>
      </c>
      <c r="I106" s="4">
        <f>SUM('Step 1'!AD106:AO106)</f>
        <v>4738</v>
      </c>
      <c r="J106" s="4">
        <f>SUM('Step 1'!AE106:AP106)</f>
        <v>4728</v>
      </c>
      <c r="K106" s="4">
        <f>SUM('Step 1'!AF106:AQ106)</f>
        <v>4719</v>
      </c>
    </row>
    <row r="107" spans="1:11">
      <c r="A107" s="5" t="s">
        <v>104</v>
      </c>
      <c r="B107" s="4">
        <f>SUM('Step 1'!W107:AH107)</f>
        <v>1755</v>
      </c>
      <c r="C107" s="4">
        <f>SUM('Step 1'!X107:AI107)</f>
        <v>1750</v>
      </c>
      <c r="D107" s="4">
        <f>SUM('Step 1'!Y107:AJ107)</f>
        <v>1746</v>
      </c>
      <c r="E107" s="4">
        <f>SUM('Step 1'!Z107:AK107)</f>
        <v>1743</v>
      </c>
      <c r="F107" s="4">
        <f>SUM('Step 1'!AA107:AL107)</f>
        <v>1733</v>
      </c>
      <c r="G107" s="4">
        <f>SUM('Step 1'!AB107:AM107)</f>
        <v>1724</v>
      </c>
      <c r="H107" s="4">
        <f>SUM('Step 1'!AC107:AN107)</f>
        <v>1717</v>
      </c>
      <c r="I107" s="4">
        <f>SUM('Step 1'!AD107:AO107)</f>
        <v>1711</v>
      </c>
      <c r="J107" s="4">
        <f>SUM('Step 1'!AE107:AP107)</f>
        <v>1704</v>
      </c>
      <c r="K107" s="4">
        <f>SUM('Step 1'!AF107:AQ107)</f>
        <v>1706</v>
      </c>
    </row>
    <row r="108" spans="1:11">
      <c r="A108" s="5" t="s">
        <v>105</v>
      </c>
      <c r="B108" s="4">
        <f>SUM('Step 1'!W108:AH108)</f>
        <v>21491</v>
      </c>
      <c r="C108" s="4">
        <f>SUM('Step 1'!X108:AI108)</f>
        <v>21526</v>
      </c>
      <c r="D108" s="4">
        <f>SUM('Step 1'!Y108:AJ108)</f>
        <v>21579</v>
      </c>
      <c r="E108" s="4">
        <f>SUM('Step 1'!Z108:AK108)</f>
        <v>21610</v>
      </c>
      <c r="F108" s="4">
        <f>SUM('Step 1'!AA108:AL108)</f>
        <v>21580</v>
      </c>
      <c r="G108" s="4">
        <f>SUM('Step 1'!AB108:AM108)</f>
        <v>21557</v>
      </c>
      <c r="H108" s="4">
        <f>SUM('Step 1'!AC108:AN108)</f>
        <v>21521</v>
      </c>
      <c r="I108" s="4">
        <f>SUM('Step 1'!AD108:AO108)</f>
        <v>21483</v>
      </c>
      <c r="J108" s="4">
        <f>SUM('Step 1'!AE108:AP108)</f>
        <v>21425</v>
      </c>
      <c r="K108" s="4">
        <f>SUM('Step 1'!AF108:AQ108)</f>
        <v>21367</v>
      </c>
    </row>
    <row r="109" spans="1:11">
      <c r="A109" s="5" t="s">
        <v>106</v>
      </c>
      <c r="B109" s="4">
        <f>SUM('Step 1'!W109:AH109)</f>
        <v>71948</v>
      </c>
      <c r="C109" s="4">
        <f>SUM('Step 1'!X109:AI109)</f>
        <v>71800</v>
      </c>
      <c r="D109" s="4">
        <f>SUM('Step 1'!Y109:AJ109)</f>
        <v>71657</v>
      </c>
      <c r="E109" s="4">
        <f>SUM('Step 1'!Z109:AK109)</f>
        <v>71512</v>
      </c>
      <c r="F109" s="4">
        <f>SUM('Step 1'!AA109:AL109)</f>
        <v>71341</v>
      </c>
      <c r="G109" s="4">
        <f>SUM('Step 1'!AB109:AM109)</f>
        <v>71187</v>
      </c>
      <c r="H109" s="4">
        <f>SUM('Step 1'!AC109:AN109)</f>
        <v>71079</v>
      </c>
      <c r="I109" s="4">
        <f>SUM('Step 1'!AD109:AO109)</f>
        <v>70973</v>
      </c>
      <c r="J109" s="4">
        <f>SUM('Step 1'!AE109:AP109)</f>
        <v>70904</v>
      </c>
      <c r="K109" s="4">
        <f>SUM('Step 1'!AF109:AQ109)</f>
        <v>70855</v>
      </c>
    </row>
    <row r="110" spans="1:11">
      <c r="A110" s="5" t="s">
        <v>107</v>
      </c>
      <c r="B110" s="4">
        <f>SUM('Step 1'!W110:AH110)</f>
        <v>26042</v>
      </c>
      <c r="C110" s="4">
        <f>SUM('Step 1'!X110:AI110)</f>
        <v>26000</v>
      </c>
      <c r="D110" s="4">
        <f>SUM('Step 1'!Y110:AJ110)</f>
        <v>25953</v>
      </c>
      <c r="E110" s="4">
        <f>SUM('Step 1'!Z110:AK110)</f>
        <v>25920</v>
      </c>
      <c r="F110" s="4">
        <f>SUM('Step 1'!AA110:AL110)</f>
        <v>25849</v>
      </c>
      <c r="G110" s="4">
        <f>SUM('Step 1'!AB110:AM110)</f>
        <v>25788</v>
      </c>
      <c r="H110" s="4">
        <f>SUM('Step 1'!AC110:AN110)</f>
        <v>25755</v>
      </c>
      <c r="I110" s="4">
        <f>SUM('Step 1'!AD110:AO110)</f>
        <v>25723</v>
      </c>
      <c r="J110" s="4">
        <f>SUM('Step 1'!AE110:AP110)</f>
        <v>25688</v>
      </c>
      <c r="K110" s="4">
        <f>SUM('Step 1'!AF110:AQ110)</f>
        <v>25666</v>
      </c>
    </row>
    <row r="111" spans="1:11">
      <c r="A111" s="5" t="s">
        <v>108</v>
      </c>
      <c r="B111" s="4">
        <f>SUM('Step 1'!W111:AH111)</f>
        <v>22368</v>
      </c>
      <c r="C111" s="4">
        <f>SUM('Step 1'!X111:AI111)</f>
        <v>22366</v>
      </c>
      <c r="D111" s="4">
        <f>SUM('Step 1'!Y111:AJ111)</f>
        <v>22354</v>
      </c>
      <c r="E111" s="4">
        <f>SUM('Step 1'!Z111:AK111)</f>
        <v>22336</v>
      </c>
      <c r="F111" s="4">
        <f>SUM('Step 1'!AA111:AL111)</f>
        <v>22328</v>
      </c>
      <c r="G111" s="4">
        <f>SUM('Step 1'!AB111:AM111)</f>
        <v>22294</v>
      </c>
      <c r="H111" s="4">
        <f>SUM('Step 1'!AC111:AN111)</f>
        <v>22275</v>
      </c>
      <c r="I111" s="4">
        <f>SUM('Step 1'!AD111:AO111)</f>
        <v>22266</v>
      </c>
      <c r="J111" s="4">
        <f>SUM('Step 1'!AE111:AP111)</f>
        <v>22241</v>
      </c>
      <c r="K111" s="4">
        <f>SUM('Step 1'!AF111:AQ111)</f>
        <v>22219</v>
      </c>
    </row>
    <row r="112" spans="1:11">
      <c r="A112" s="5" t="s">
        <v>109</v>
      </c>
      <c r="B112" s="4">
        <f>SUM('Step 1'!W112:AH112)</f>
        <v>32449</v>
      </c>
      <c r="C112" s="4">
        <f>SUM('Step 1'!X112:AI112)</f>
        <v>32467</v>
      </c>
      <c r="D112" s="4">
        <f>SUM('Step 1'!Y112:AJ112)</f>
        <v>32464</v>
      </c>
      <c r="E112" s="4">
        <f>SUM('Step 1'!Z112:AK112)</f>
        <v>32436</v>
      </c>
      <c r="F112" s="4">
        <f>SUM('Step 1'!AA112:AL112)</f>
        <v>32408</v>
      </c>
      <c r="G112" s="4">
        <f>SUM('Step 1'!AB112:AM112)</f>
        <v>32368</v>
      </c>
      <c r="H112" s="4">
        <f>SUM('Step 1'!AC112:AN112)</f>
        <v>32350</v>
      </c>
      <c r="I112" s="4">
        <f>SUM('Step 1'!AD112:AO112)</f>
        <v>32371</v>
      </c>
      <c r="J112" s="4">
        <f>SUM('Step 1'!AE112:AP112)</f>
        <v>32349</v>
      </c>
      <c r="K112" s="4">
        <f>SUM('Step 1'!AF112:AQ112)</f>
        <v>32329</v>
      </c>
    </row>
    <row r="113" spans="1:11">
      <c r="A113" s="5" t="s">
        <v>110</v>
      </c>
      <c r="B113" s="4">
        <f>SUM('Step 1'!W113:AH113)</f>
        <v>3534</v>
      </c>
      <c r="C113" s="4">
        <f>SUM('Step 1'!X113:AI113)</f>
        <v>3541</v>
      </c>
      <c r="D113" s="4">
        <f>SUM('Step 1'!Y113:AJ113)</f>
        <v>3544</v>
      </c>
      <c r="E113" s="4">
        <f>SUM('Step 1'!Z113:AK113)</f>
        <v>3546</v>
      </c>
      <c r="F113" s="4">
        <f>SUM('Step 1'!AA113:AL113)</f>
        <v>3544</v>
      </c>
      <c r="G113" s="4">
        <f>SUM('Step 1'!AB113:AM113)</f>
        <v>3539</v>
      </c>
      <c r="H113" s="4">
        <f>SUM('Step 1'!AC113:AN113)</f>
        <v>3532</v>
      </c>
      <c r="I113" s="4">
        <f>SUM('Step 1'!AD113:AO113)</f>
        <v>3524</v>
      </c>
      <c r="J113" s="4">
        <f>SUM('Step 1'!AE113:AP113)</f>
        <v>3515</v>
      </c>
      <c r="K113" s="4">
        <f>SUM('Step 1'!AF113:AQ113)</f>
        <v>3503</v>
      </c>
    </row>
    <row r="114" spans="1:11">
      <c r="A114" s="5" t="s">
        <v>111</v>
      </c>
      <c r="B114" s="4">
        <f>SUM('Step 1'!W114:AH114)</f>
        <v>4395</v>
      </c>
      <c r="C114" s="4">
        <f>SUM('Step 1'!X114:AI114)</f>
        <v>4391</v>
      </c>
      <c r="D114" s="4">
        <f>SUM('Step 1'!Y114:AJ114)</f>
        <v>4385</v>
      </c>
      <c r="E114" s="4">
        <f>SUM('Step 1'!Z114:AK114)</f>
        <v>4377</v>
      </c>
      <c r="F114" s="4">
        <f>SUM('Step 1'!AA114:AL114)</f>
        <v>4372</v>
      </c>
      <c r="G114" s="4">
        <f>SUM('Step 1'!AB114:AM114)</f>
        <v>4362</v>
      </c>
      <c r="H114" s="4">
        <f>SUM('Step 1'!AC114:AN114)</f>
        <v>4358</v>
      </c>
      <c r="I114" s="4">
        <f>SUM('Step 1'!AD114:AO114)</f>
        <v>4356</v>
      </c>
      <c r="J114" s="4">
        <f>SUM('Step 1'!AE114:AP114)</f>
        <v>4351</v>
      </c>
      <c r="K114" s="4">
        <f>SUM('Step 1'!AF114:AQ114)</f>
        <v>4347</v>
      </c>
    </row>
    <row r="115" spans="1:11">
      <c r="A115" s="5" t="s">
        <v>112</v>
      </c>
      <c r="B115" s="4">
        <f>SUM('Step 1'!W115:AH115)</f>
        <v>14531</v>
      </c>
      <c r="C115" s="4">
        <f>SUM('Step 1'!X115:AI115)</f>
        <v>14532</v>
      </c>
      <c r="D115" s="4">
        <f>SUM('Step 1'!Y115:AJ115)</f>
        <v>14525</v>
      </c>
      <c r="E115" s="4">
        <f>SUM('Step 1'!Z115:AK115)</f>
        <v>14535</v>
      </c>
      <c r="F115" s="4">
        <f>SUM('Step 1'!AA115:AL115)</f>
        <v>14537</v>
      </c>
      <c r="G115" s="4">
        <f>SUM('Step 1'!AB115:AM115)</f>
        <v>14529</v>
      </c>
      <c r="H115" s="4">
        <f>SUM('Step 1'!AC115:AN115)</f>
        <v>14522</v>
      </c>
      <c r="I115" s="4">
        <f>SUM('Step 1'!AD115:AO115)</f>
        <v>14528</v>
      </c>
      <c r="J115" s="4">
        <f>SUM('Step 1'!AE115:AP115)</f>
        <v>14513</v>
      </c>
      <c r="K115" s="4">
        <f>SUM('Step 1'!AF115:AQ115)</f>
        <v>14501</v>
      </c>
    </row>
    <row r="116" spans="1:11">
      <c r="A116" s="5" t="s">
        <v>113</v>
      </c>
      <c r="B116" s="4">
        <f>SUM('Step 1'!W116:AH116)</f>
        <v>23469</v>
      </c>
      <c r="C116" s="4">
        <f>SUM('Step 1'!X116:AI116)</f>
        <v>23513</v>
      </c>
      <c r="D116" s="4">
        <f>SUM('Step 1'!Y116:AJ116)</f>
        <v>23559</v>
      </c>
      <c r="E116" s="4">
        <f>SUM('Step 1'!Z116:AK116)</f>
        <v>23604</v>
      </c>
      <c r="F116" s="4">
        <f>SUM('Step 1'!AA116:AL116)</f>
        <v>23618</v>
      </c>
      <c r="G116" s="4">
        <f>SUM('Step 1'!AB116:AM116)</f>
        <v>23582</v>
      </c>
      <c r="H116" s="4">
        <f>SUM('Step 1'!AC116:AN116)</f>
        <v>23538</v>
      </c>
      <c r="I116" s="4">
        <f>SUM('Step 1'!AD116:AO116)</f>
        <v>23523</v>
      </c>
      <c r="J116" s="4">
        <f>SUM('Step 1'!AE116:AP116)</f>
        <v>23501</v>
      </c>
      <c r="K116" s="4">
        <f>SUM('Step 1'!AF116:AQ116)</f>
        <v>23478</v>
      </c>
    </row>
    <row r="117" spans="1:11">
      <c r="A117" s="5" t="s">
        <v>114</v>
      </c>
      <c r="B117" s="4">
        <f>SUM('Step 1'!W117:AH117)</f>
        <v>2822</v>
      </c>
      <c r="C117" s="4">
        <f>SUM('Step 1'!X117:AI117)</f>
        <v>2819</v>
      </c>
      <c r="D117" s="4">
        <f>SUM('Step 1'!Y117:AJ117)</f>
        <v>2818</v>
      </c>
      <c r="E117" s="4">
        <f>SUM('Step 1'!Z117:AK117)</f>
        <v>2813</v>
      </c>
      <c r="F117" s="4">
        <f>SUM('Step 1'!AA117:AL117)</f>
        <v>2809</v>
      </c>
      <c r="G117" s="4">
        <f>SUM('Step 1'!AB117:AM117)</f>
        <v>2803</v>
      </c>
      <c r="H117" s="4">
        <f>SUM('Step 1'!AC117:AN117)</f>
        <v>2800</v>
      </c>
      <c r="I117" s="4">
        <f>SUM('Step 1'!AD117:AO117)</f>
        <v>2800</v>
      </c>
      <c r="J117" s="4">
        <f>SUM('Step 1'!AE117:AP117)</f>
        <v>2797</v>
      </c>
      <c r="K117" s="4">
        <f>SUM('Step 1'!AF117:AQ117)</f>
        <v>2792</v>
      </c>
    </row>
    <row r="118" spans="1:11">
      <c r="A118" s="5" t="s">
        <v>115</v>
      </c>
      <c r="B118" s="4">
        <f>SUM('Step 1'!W118:AH118)</f>
        <v>8910</v>
      </c>
      <c r="C118" s="4">
        <f>SUM('Step 1'!X118:AI118)</f>
        <v>8936</v>
      </c>
      <c r="D118" s="4">
        <f>SUM('Step 1'!Y118:AJ118)</f>
        <v>8961</v>
      </c>
      <c r="E118" s="4">
        <f>SUM('Step 1'!Z118:AK118)</f>
        <v>8970</v>
      </c>
      <c r="F118" s="4">
        <f>SUM('Step 1'!AA118:AL118)</f>
        <v>8957</v>
      </c>
      <c r="G118" s="4">
        <f>SUM('Step 1'!AB118:AM118)</f>
        <v>8936</v>
      </c>
      <c r="H118" s="4">
        <f>SUM('Step 1'!AC118:AN118)</f>
        <v>8900</v>
      </c>
      <c r="I118" s="4">
        <f>SUM('Step 1'!AD118:AO118)</f>
        <v>8862</v>
      </c>
      <c r="J118" s="4">
        <f>SUM('Step 1'!AE118:AP118)</f>
        <v>8827</v>
      </c>
      <c r="K118" s="4">
        <f>SUM('Step 1'!AF118:AQ118)</f>
        <v>8781</v>
      </c>
    </row>
    <row r="119" spans="1:11">
      <c r="A119" s="5" t="s">
        <v>116</v>
      </c>
      <c r="B119" s="4">
        <f>SUM('Step 1'!W119:AH119)</f>
        <v>2936</v>
      </c>
      <c r="C119" s="4">
        <f>SUM('Step 1'!X119:AI119)</f>
        <v>2928</v>
      </c>
      <c r="D119" s="4">
        <f>SUM('Step 1'!Y119:AJ119)</f>
        <v>2923</v>
      </c>
      <c r="E119" s="4">
        <f>SUM('Step 1'!Z119:AK119)</f>
        <v>2912</v>
      </c>
      <c r="F119" s="4">
        <f>SUM('Step 1'!AA119:AL119)</f>
        <v>2901</v>
      </c>
      <c r="G119" s="4">
        <f>SUM('Step 1'!AB119:AM119)</f>
        <v>2882</v>
      </c>
      <c r="H119" s="4">
        <f>SUM('Step 1'!AC119:AN119)</f>
        <v>2867</v>
      </c>
      <c r="I119" s="4">
        <f>SUM('Step 1'!AD119:AO119)</f>
        <v>2852</v>
      </c>
      <c r="J119" s="4">
        <f>SUM('Step 1'!AE119:AP119)</f>
        <v>2843</v>
      </c>
      <c r="K119" s="4">
        <f>SUM('Step 1'!AF119:AQ119)</f>
        <v>2833</v>
      </c>
    </row>
    <row r="120" spans="1:11">
      <c r="A120" s="5" t="s">
        <v>117</v>
      </c>
      <c r="B120" s="4">
        <f>SUM('Step 1'!W120:AH120)</f>
        <v>7600</v>
      </c>
      <c r="C120" s="4">
        <f>SUM('Step 1'!X120:AI120)</f>
        <v>7604</v>
      </c>
      <c r="D120" s="4">
        <f>SUM('Step 1'!Y120:AJ120)</f>
        <v>7612</v>
      </c>
      <c r="E120" s="4">
        <f>SUM('Step 1'!Z120:AK120)</f>
        <v>7617</v>
      </c>
      <c r="F120" s="4">
        <f>SUM('Step 1'!AA120:AL120)</f>
        <v>7602</v>
      </c>
      <c r="G120" s="4">
        <f>SUM('Step 1'!AB120:AM120)</f>
        <v>7578</v>
      </c>
      <c r="H120" s="4">
        <f>SUM('Step 1'!AC120:AN120)</f>
        <v>7555</v>
      </c>
      <c r="I120" s="4">
        <f>SUM('Step 1'!AD120:AO120)</f>
        <v>7517</v>
      </c>
      <c r="J120" s="4">
        <f>SUM('Step 1'!AE120:AP120)</f>
        <v>7498</v>
      </c>
      <c r="K120" s="4">
        <f>SUM('Step 1'!AF120:AQ120)</f>
        <v>7478</v>
      </c>
    </row>
    <row r="121" spans="1:11">
      <c r="A121" s="5" t="s">
        <v>118</v>
      </c>
      <c r="B121" s="4">
        <f>SUM('Step 1'!W121:AH121)</f>
        <v>3518</v>
      </c>
      <c r="C121" s="4">
        <f>SUM('Step 1'!X121:AI121)</f>
        <v>3518</v>
      </c>
      <c r="D121" s="4">
        <f>SUM('Step 1'!Y121:AJ121)</f>
        <v>3525</v>
      </c>
      <c r="E121" s="4">
        <f>SUM('Step 1'!Z121:AK121)</f>
        <v>3529</v>
      </c>
      <c r="F121" s="4">
        <f>SUM('Step 1'!AA121:AL121)</f>
        <v>3524</v>
      </c>
      <c r="G121" s="4">
        <f>SUM('Step 1'!AB121:AM121)</f>
        <v>3517</v>
      </c>
      <c r="H121" s="4">
        <f>SUM('Step 1'!AC121:AN121)</f>
        <v>3512</v>
      </c>
      <c r="I121" s="4">
        <f>SUM('Step 1'!AD121:AO121)</f>
        <v>3511</v>
      </c>
      <c r="J121" s="4">
        <f>SUM('Step 1'!AE121:AP121)</f>
        <v>3515</v>
      </c>
      <c r="K121" s="4">
        <f>SUM('Step 1'!AF121:AQ121)</f>
        <v>3509</v>
      </c>
    </row>
    <row r="122" spans="1:11">
      <c r="A122" s="5" t="s">
        <v>119</v>
      </c>
      <c r="B122" s="4">
        <f>SUM('Step 1'!W122:AH122)</f>
        <v>35898</v>
      </c>
      <c r="C122" s="4">
        <f>SUM('Step 1'!X122:AI122)</f>
        <v>35891</v>
      </c>
      <c r="D122" s="4">
        <f>SUM('Step 1'!Y122:AJ122)</f>
        <v>35867</v>
      </c>
      <c r="E122" s="4">
        <f>SUM('Step 1'!Z122:AK122)</f>
        <v>35822</v>
      </c>
      <c r="F122" s="4">
        <f>SUM('Step 1'!AA122:AL122)</f>
        <v>35771</v>
      </c>
      <c r="G122" s="4">
        <f>SUM('Step 1'!AB122:AM122)</f>
        <v>35719</v>
      </c>
      <c r="H122" s="4">
        <f>SUM('Step 1'!AC122:AN122)</f>
        <v>35685</v>
      </c>
      <c r="I122" s="4">
        <f>SUM('Step 1'!AD122:AO122)</f>
        <v>35682</v>
      </c>
      <c r="J122" s="4">
        <f>SUM('Step 1'!AE122:AP122)</f>
        <v>35656</v>
      </c>
      <c r="K122" s="4">
        <f>SUM('Step 1'!AF122:AQ122)</f>
        <v>35635</v>
      </c>
    </row>
    <row r="123" spans="1:11">
      <c r="A123" s="5" t="s">
        <v>120</v>
      </c>
      <c r="B123" s="4">
        <f>SUM('Step 1'!W123:AH123)</f>
        <v>26924</v>
      </c>
      <c r="C123" s="4">
        <f>SUM('Step 1'!X123:AI123)</f>
        <v>26957</v>
      </c>
      <c r="D123" s="4">
        <f>SUM('Step 1'!Y123:AJ123)</f>
        <v>26982</v>
      </c>
      <c r="E123" s="4">
        <f>SUM('Step 1'!Z123:AK123)</f>
        <v>26995</v>
      </c>
      <c r="F123" s="4">
        <f>SUM('Step 1'!AA123:AL123)</f>
        <v>26944</v>
      </c>
      <c r="G123" s="4">
        <f>SUM('Step 1'!AB123:AM123)</f>
        <v>26895</v>
      </c>
      <c r="H123" s="4">
        <f>SUM('Step 1'!AC123:AN123)</f>
        <v>26843</v>
      </c>
      <c r="I123" s="4">
        <f>SUM('Step 1'!AD123:AO123)</f>
        <v>26832</v>
      </c>
      <c r="J123" s="4">
        <f>SUM('Step 1'!AE123:AP123)</f>
        <v>26801</v>
      </c>
      <c r="K123" s="4">
        <f>SUM('Step 1'!AF123:AQ123)</f>
        <v>26765</v>
      </c>
    </row>
    <row r="124" spans="1:11">
      <c r="A124" s="5" t="s">
        <v>121</v>
      </c>
      <c r="B124" s="4">
        <f>SUM('Step 1'!W124:AH124)</f>
        <v>7398</v>
      </c>
      <c r="C124" s="4">
        <f>SUM('Step 1'!X124:AI124)</f>
        <v>7369</v>
      </c>
      <c r="D124" s="4">
        <f>SUM('Step 1'!Y124:AJ124)</f>
        <v>7360</v>
      </c>
      <c r="E124" s="4">
        <f>SUM('Step 1'!Z124:AK124)</f>
        <v>7364</v>
      </c>
      <c r="F124" s="4">
        <f>SUM('Step 1'!AA124:AL124)</f>
        <v>7348</v>
      </c>
      <c r="G124" s="4">
        <f>SUM('Step 1'!AB124:AM124)</f>
        <v>7329</v>
      </c>
      <c r="H124" s="4">
        <f>SUM('Step 1'!AC124:AN124)</f>
        <v>7317</v>
      </c>
      <c r="I124" s="4">
        <f>SUM('Step 1'!AD124:AO124)</f>
        <v>7261</v>
      </c>
      <c r="J124" s="4">
        <f>SUM('Step 1'!AE124:AP124)</f>
        <v>7215</v>
      </c>
      <c r="K124" s="4">
        <f>SUM('Step 1'!AF124:AQ124)</f>
        <v>7220</v>
      </c>
    </row>
    <row r="125" spans="1:11">
      <c r="A125" s="5" t="s">
        <v>122</v>
      </c>
      <c r="B125" s="4">
        <f>SUM('Step 1'!W125:AH125)</f>
        <v>3183</v>
      </c>
      <c r="C125" s="4">
        <f>SUM('Step 1'!X125:AI125)</f>
        <v>3172</v>
      </c>
      <c r="D125" s="4">
        <f>SUM('Step 1'!Y125:AJ125)</f>
        <v>3161</v>
      </c>
      <c r="E125" s="4">
        <f>SUM('Step 1'!Z125:AK125)</f>
        <v>3150</v>
      </c>
      <c r="F125" s="4">
        <f>SUM('Step 1'!AA125:AL125)</f>
        <v>3146</v>
      </c>
      <c r="G125" s="4">
        <f>SUM('Step 1'!AB125:AM125)</f>
        <v>3140</v>
      </c>
      <c r="H125" s="4">
        <f>SUM('Step 1'!AC125:AN125)</f>
        <v>3132</v>
      </c>
      <c r="I125" s="4">
        <f>SUM('Step 1'!AD125:AO125)</f>
        <v>3124</v>
      </c>
      <c r="J125" s="4">
        <f>SUM('Step 1'!AE125:AP125)</f>
        <v>3116</v>
      </c>
      <c r="K125" s="4">
        <f>SUM('Step 1'!AF125:AQ125)</f>
        <v>3108</v>
      </c>
    </row>
    <row r="126" spans="1:11">
      <c r="A126" s="5" t="s">
        <v>123</v>
      </c>
      <c r="B126" s="4">
        <f>SUM('Step 1'!W126:AH126)</f>
        <v>191185</v>
      </c>
      <c r="C126" s="4">
        <f>SUM('Step 1'!X126:AI126)</f>
        <v>191385</v>
      </c>
      <c r="D126" s="4">
        <f>SUM('Step 1'!Y126:AJ126)</f>
        <v>191533</v>
      </c>
      <c r="E126" s="4">
        <f>SUM('Step 1'!Z126:AK126)</f>
        <v>191647</v>
      </c>
      <c r="F126" s="4">
        <f>SUM('Step 1'!AA126:AL126)</f>
        <v>191551</v>
      </c>
      <c r="G126" s="4">
        <f>SUM('Step 1'!AB126:AM126)</f>
        <v>191318</v>
      </c>
      <c r="H126" s="4">
        <f>SUM('Step 1'!AC126:AN126)</f>
        <v>191042</v>
      </c>
      <c r="I126" s="4">
        <f>SUM('Step 1'!AD126:AO126)</f>
        <v>190844</v>
      </c>
      <c r="J126" s="4">
        <f>SUM('Step 1'!AE126:AP126)</f>
        <v>190615</v>
      </c>
      <c r="K126" s="4">
        <f>SUM('Step 1'!AF126:AQ126)</f>
        <v>190383</v>
      </c>
    </row>
    <row r="127" spans="1:11">
      <c r="A127" s="5" t="s">
        <v>124</v>
      </c>
      <c r="B127" s="4">
        <f>SUM('Step 1'!W127:AH127)</f>
        <v>661</v>
      </c>
      <c r="C127" s="4">
        <f>SUM('Step 1'!X127:AI127)</f>
        <v>665</v>
      </c>
      <c r="D127" s="4">
        <f>SUM('Step 1'!Y127:AJ127)</f>
        <v>667</v>
      </c>
      <c r="E127" s="4">
        <f>SUM('Step 1'!Z127:AK127)</f>
        <v>667</v>
      </c>
      <c r="F127" s="4">
        <f>SUM('Step 1'!AA127:AL127)</f>
        <v>669</v>
      </c>
      <c r="G127" s="4">
        <f>SUM('Step 1'!AB127:AM127)</f>
        <v>670</v>
      </c>
      <c r="H127" s="4">
        <f>SUM('Step 1'!AC127:AN127)</f>
        <v>671</v>
      </c>
      <c r="I127" s="4">
        <f>SUM('Step 1'!AD127:AO127)</f>
        <v>672</v>
      </c>
      <c r="J127" s="4">
        <f>SUM('Step 1'!AE127:AP127)</f>
        <v>671</v>
      </c>
      <c r="K127" s="4">
        <f>SUM('Step 1'!AF127:AQ127)</f>
        <v>669</v>
      </c>
    </row>
    <row r="128" spans="1:11">
      <c r="A128" s="5" t="s">
        <v>125</v>
      </c>
      <c r="B128" s="4">
        <f>SUM('Step 1'!W128:AH128)</f>
        <v>228274</v>
      </c>
      <c r="C128" s="4">
        <f>SUM('Step 1'!X128:AI128)</f>
        <v>227811</v>
      </c>
      <c r="D128" s="4">
        <f>SUM('Step 1'!Y128:AJ128)</f>
        <v>227382</v>
      </c>
      <c r="E128" s="4">
        <f>SUM('Step 1'!Z128:AK128)</f>
        <v>226962</v>
      </c>
      <c r="F128" s="4">
        <f>SUM('Step 1'!AA128:AL128)</f>
        <v>226413</v>
      </c>
      <c r="G128" s="4">
        <f>SUM('Step 1'!AB128:AM128)</f>
        <v>225921</v>
      </c>
      <c r="H128" s="4">
        <f>SUM('Step 1'!AC128:AN128)</f>
        <v>225573</v>
      </c>
      <c r="I128" s="4">
        <f>SUM('Step 1'!AD128:AO128)</f>
        <v>225236</v>
      </c>
      <c r="J128" s="4">
        <f>SUM('Step 1'!AE128:AP128)</f>
        <v>224966</v>
      </c>
      <c r="K128" s="4">
        <f>SUM('Step 1'!AF128:AQ128)</f>
        <v>224781</v>
      </c>
    </row>
    <row r="129" spans="1:11">
      <c r="A129" s="5" t="s">
        <v>126</v>
      </c>
      <c r="B129" s="4">
        <f>SUM('Step 1'!W129:AH129)</f>
        <v>7428</v>
      </c>
      <c r="C129" s="4">
        <f>SUM('Step 1'!X129:AI129)</f>
        <v>7385</v>
      </c>
      <c r="D129" s="4">
        <f>SUM('Step 1'!Y129:AJ129)</f>
        <v>7345</v>
      </c>
      <c r="E129" s="4">
        <f>SUM('Step 1'!Z129:AK129)</f>
        <v>7301</v>
      </c>
      <c r="F129" s="4">
        <f>SUM('Step 1'!AA129:AL129)</f>
        <v>7287</v>
      </c>
      <c r="G129" s="4">
        <f>SUM('Step 1'!AB129:AM129)</f>
        <v>7277</v>
      </c>
      <c r="H129" s="4">
        <f>SUM('Step 1'!AC129:AN129)</f>
        <v>7260</v>
      </c>
      <c r="I129" s="4">
        <f>SUM('Step 1'!AD129:AO129)</f>
        <v>7249</v>
      </c>
      <c r="J129" s="4">
        <f>SUM('Step 1'!AE129:AP129)</f>
        <v>7241</v>
      </c>
      <c r="K129" s="4">
        <f>SUM('Step 1'!AF129:AQ129)</f>
        <v>7226</v>
      </c>
    </row>
    <row r="130" spans="1:11">
      <c r="A130" s="5" t="s">
        <v>127</v>
      </c>
      <c r="B130" s="4">
        <f>SUM('Step 1'!W130:AH130)</f>
        <v>685</v>
      </c>
      <c r="C130" s="4">
        <f>SUM('Step 1'!X130:AI130)</f>
        <v>681</v>
      </c>
      <c r="D130" s="4">
        <f>SUM('Step 1'!Y130:AJ130)</f>
        <v>676</v>
      </c>
      <c r="E130" s="4">
        <f>SUM('Step 1'!Z130:AK130)</f>
        <v>673</v>
      </c>
      <c r="F130" s="4">
        <f>SUM('Step 1'!AA130:AL130)</f>
        <v>671</v>
      </c>
      <c r="G130" s="4">
        <f>SUM('Step 1'!AB130:AM130)</f>
        <v>667</v>
      </c>
      <c r="H130" s="4">
        <f>SUM('Step 1'!AC130:AN130)</f>
        <v>665</v>
      </c>
      <c r="I130" s="4">
        <f>SUM('Step 1'!AD130:AO130)</f>
        <v>661</v>
      </c>
      <c r="J130" s="4">
        <f>SUM('Step 1'!AE130:AP130)</f>
        <v>663</v>
      </c>
      <c r="K130" s="4">
        <f>SUM('Step 1'!AF130:AQ130)</f>
        <v>666</v>
      </c>
    </row>
    <row r="131" spans="1:11">
      <c r="A131" s="5" t="s">
        <v>128</v>
      </c>
      <c r="B131" s="4">
        <f>SUM('Step 1'!W131:AH131)</f>
        <v>9227</v>
      </c>
      <c r="C131" s="4">
        <f>SUM('Step 1'!X131:AI131)</f>
        <v>9190</v>
      </c>
      <c r="D131" s="4">
        <f>SUM('Step 1'!Y131:AJ131)</f>
        <v>9139</v>
      </c>
      <c r="E131" s="4">
        <f>SUM('Step 1'!Z131:AK131)</f>
        <v>9090</v>
      </c>
      <c r="F131" s="4">
        <f>SUM('Step 1'!AA131:AL131)</f>
        <v>9080</v>
      </c>
      <c r="G131" s="4">
        <f>SUM('Step 1'!AB131:AM131)</f>
        <v>9057</v>
      </c>
      <c r="H131" s="4">
        <f>SUM('Step 1'!AC131:AN131)</f>
        <v>9046</v>
      </c>
      <c r="I131" s="4">
        <f>SUM('Step 1'!AD131:AO131)</f>
        <v>9026</v>
      </c>
      <c r="J131" s="4">
        <f>SUM('Step 1'!AE131:AP131)</f>
        <v>9001</v>
      </c>
      <c r="K131" s="4">
        <f>SUM('Step 1'!AF131:AQ131)</f>
        <v>8970</v>
      </c>
    </row>
    <row r="132" spans="1:11">
      <c r="A132" s="5" t="s">
        <v>129</v>
      </c>
      <c r="B132" s="4">
        <f>SUM('Step 1'!W132:AH132)</f>
        <v>11517</v>
      </c>
      <c r="C132" s="4">
        <f>SUM('Step 1'!X132:AI132)</f>
        <v>11499</v>
      </c>
      <c r="D132" s="4">
        <f>SUM('Step 1'!Y132:AJ132)</f>
        <v>11467</v>
      </c>
      <c r="E132" s="4">
        <f>SUM('Step 1'!Z132:AK132)</f>
        <v>11448</v>
      </c>
      <c r="F132" s="4">
        <f>SUM('Step 1'!AA132:AL132)</f>
        <v>11421</v>
      </c>
      <c r="G132" s="4">
        <f>SUM('Step 1'!AB132:AM132)</f>
        <v>11388</v>
      </c>
      <c r="H132" s="4">
        <f>SUM('Step 1'!AC132:AN132)</f>
        <v>11352</v>
      </c>
      <c r="I132" s="4">
        <f>SUM('Step 1'!AD132:AO132)</f>
        <v>11329</v>
      </c>
      <c r="J132" s="4">
        <f>SUM('Step 1'!AE132:AP132)</f>
        <v>11303</v>
      </c>
      <c r="K132" s="4">
        <f>SUM('Step 1'!AF132:AQ132)</f>
        <v>11277</v>
      </c>
    </row>
    <row r="133" spans="1:11">
      <c r="A133" s="5" t="s">
        <v>130</v>
      </c>
      <c r="B133" s="4">
        <f>SUM('Step 1'!W133:AH133)</f>
        <v>12260</v>
      </c>
      <c r="C133" s="4">
        <f>SUM('Step 1'!X133:AI133)</f>
        <v>12242</v>
      </c>
      <c r="D133" s="4">
        <f>SUM('Step 1'!Y133:AJ133)</f>
        <v>12232</v>
      </c>
      <c r="E133" s="4">
        <f>SUM('Step 1'!Z133:AK133)</f>
        <v>12226</v>
      </c>
      <c r="F133" s="4">
        <f>SUM('Step 1'!AA133:AL133)</f>
        <v>12207</v>
      </c>
      <c r="G133" s="4">
        <f>SUM('Step 1'!AB133:AM133)</f>
        <v>12184</v>
      </c>
      <c r="H133" s="4">
        <f>SUM('Step 1'!AC133:AN133)</f>
        <v>12163</v>
      </c>
      <c r="I133" s="4">
        <f>SUM('Step 1'!AD133:AO133)</f>
        <v>12133</v>
      </c>
      <c r="J133" s="4">
        <f>SUM('Step 1'!AE133:AP133)</f>
        <v>12103</v>
      </c>
      <c r="K133" s="4">
        <f>SUM('Step 1'!AF133:AQ133)</f>
        <v>12097</v>
      </c>
    </row>
    <row r="134" spans="1:11">
      <c r="A134" s="5" t="s">
        <v>131</v>
      </c>
      <c r="B134" s="4">
        <f>SUM('Step 1'!W134:AH134)</f>
        <v>5373</v>
      </c>
      <c r="C134" s="4">
        <f>SUM('Step 1'!X134:AI134)</f>
        <v>5373</v>
      </c>
      <c r="D134" s="4">
        <f>SUM('Step 1'!Y134:AJ134)</f>
        <v>5381</v>
      </c>
      <c r="E134" s="4">
        <f>SUM('Step 1'!Z134:AK134)</f>
        <v>5374</v>
      </c>
      <c r="F134" s="4">
        <f>SUM('Step 1'!AA134:AL134)</f>
        <v>5360</v>
      </c>
      <c r="G134" s="4">
        <f>SUM('Step 1'!AB134:AM134)</f>
        <v>5347</v>
      </c>
      <c r="H134" s="4">
        <f>SUM('Step 1'!AC134:AN134)</f>
        <v>5339</v>
      </c>
      <c r="I134" s="4">
        <f>SUM('Step 1'!AD134:AO134)</f>
        <v>5332</v>
      </c>
      <c r="J134" s="4">
        <f>SUM('Step 1'!AE134:AP134)</f>
        <v>5340</v>
      </c>
      <c r="K134" s="4">
        <f>SUM('Step 1'!AF134:AQ134)</f>
        <v>5337</v>
      </c>
    </row>
    <row r="135" spans="1:11">
      <c r="A135" s="5" t="s">
        <v>132</v>
      </c>
      <c r="B135" s="4">
        <f>SUM('Step 1'!W135:AH135)</f>
        <v>12474</v>
      </c>
      <c r="C135" s="4">
        <f>SUM('Step 1'!X135:AI135)</f>
        <v>12431</v>
      </c>
      <c r="D135" s="4">
        <f>SUM('Step 1'!Y135:AJ135)</f>
        <v>12415</v>
      </c>
      <c r="E135" s="4">
        <f>SUM('Step 1'!Z135:AK135)</f>
        <v>12389</v>
      </c>
      <c r="F135" s="4">
        <f>SUM('Step 1'!AA135:AL135)</f>
        <v>12382</v>
      </c>
      <c r="G135" s="4">
        <f>SUM('Step 1'!AB135:AM135)</f>
        <v>12369</v>
      </c>
      <c r="H135" s="4">
        <f>SUM('Step 1'!AC135:AN135)</f>
        <v>12353</v>
      </c>
      <c r="I135" s="4">
        <f>SUM('Step 1'!AD135:AO135)</f>
        <v>12308</v>
      </c>
      <c r="J135" s="4">
        <f>SUM('Step 1'!AE135:AP135)</f>
        <v>12286</v>
      </c>
      <c r="K135" s="4">
        <f>SUM('Step 1'!AF135:AQ135)</f>
        <v>12274</v>
      </c>
    </row>
    <row r="136" spans="1:11">
      <c r="A136" s="5" t="s">
        <v>133</v>
      </c>
      <c r="B136" s="4">
        <f>SUM('Step 1'!W136:AH136)</f>
        <v>7553</v>
      </c>
      <c r="C136" s="4">
        <f>SUM('Step 1'!X136:AI136)</f>
        <v>7538</v>
      </c>
      <c r="D136" s="4">
        <f>SUM('Step 1'!Y136:AJ136)</f>
        <v>7518</v>
      </c>
      <c r="E136" s="4">
        <f>SUM('Step 1'!Z136:AK136)</f>
        <v>7499</v>
      </c>
      <c r="F136" s="4">
        <f>SUM('Step 1'!AA136:AL136)</f>
        <v>7476</v>
      </c>
      <c r="G136" s="4">
        <f>SUM('Step 1'!AB136:AM136)</f>
        <v>7454</v>
      </c>
      <c r="H136" s="4">
        <f>SUM('Step 1'!AC136:AN136)</f>
        <v>7435</v>
      </c>
      <c r="I136" s="4">
        <f>SUM('Step 1'!AD136:AO136)</f>
        <v>7426</v>
      </c>
      <c r="J136" s="4">
        <f>SUM('Step 1'!AE136:AP136)</f>
        <v>7411</v>
      </c>
      <c r="K136" s="4">
        <f>SUM('Step 1'!AF136:AQ136)</f>
        <v>7393</v>
      </c>
    </row>
    <row r="137" spans="1:11">
      <c r="A137" s="5" t="s">
        <v>134</v>
      </c>
      <c r="B137" s="4">
        <f>SUM('Step 1'!W137:AH137)</f>
        <v>36830</v>
      </c>
      <c r="C137" s="4">
        <f>SUM('Step 1'!X137:AI137)</f>
        <v>36744</v>
      </c>
      <c r="D137" s="4">
        <f>SUM('Step 1'!Y137:AJ137)</f>
        <v>36627</v>
      </c>
      <c r="E137" s="4">
        <f>SUM('Step 1'!Z137:AK137)</f>
        <v>36473</v>
      </c>
      <c r="F137" s="4">
        <f>SUM('Step 1'!AA137:AL137)</f>
        <v>36382</v>
      </c>
      <c r="G137" s="4">
        <f>SUM('Step 1'!AB137:AM137)</f>
        <v>36253</v>
      </c>
      <c r="H137" s="4">
        <f>SUM('Step 1'!AC137:AN137)</f>
        <v>36106</v>
      </c>
      <c r="I137" s="4">
        <f>SUM('Step 1'!AD137:AO137)</f>
        <v>35998</v>
      </c>
      <c r="J137" s="4">
        <f>SUM('Step 1'!AE137:AP137)</f>
        <v>35919</v>
      </c>
      <c r="K137" s="4">
        <f>SUM('Step 1'!AF137:AQ137)</f>
        <v>35793</v>
      </c>
    </row>
    <row r="138" spans="1:11">
      <c r="A138" s="5" t="s">
        <v>135</v>
      </c>
      <c r="B138" s="4">
        <f>SUM('Step 1'!W138:AH138)</f>
        <v>1148</v>
      </c>
      <c r="C138" s="4">
        <f>SUM('Step 1'!X138:AI138)</f>
        <v>1146</v>
      </c>
      <c r="D138" s="4">
        <f>SUM('Step 1'!Y138:AJ138)</f>
        <v>1142</v>
      </c>
      <c r="E138" s="4">
        <f>SUM('Step 1'!Z138:AK138)</f>
        <v>1140</v>
      </c>
      <c r="F138" s="4">
        <f>SUM('Step 1'!AA138:AL138)</f>
        <v>1138</v>
      </c>
      <c r="G138" s="4">
        <f>SUM('Step 1'!AB138:AM138)</f>
        <v>1137</v>
      </c>
      <c r="H138" s="4">
        <f>SUM('Step 1'!AC138:AN138)</f>
        <v>1135</v>
      </c>
      <c r="I138" s="4">
        <f>SUM('Step 1'!AD138:AO138)</f>
        <v>1134</v>
      </c>
      <c r="J138" s="4">
        <f>SUM('Step 1'!AE138:AP138)</f>
        <v>1131</v>
      </c>
      <c r="K138" s="4">
        <f>SUM('Step 1'!AF138:AQ138)</f>
        <v>1128</v>
      </c>
    </row>
    <row r="139" spans="1:11">
      <c r="A139" s="5" t="s">
        <v>136</v>
      </c>
      <c r="B139" s="4">
        <f>SUM('Step 1'!W139:AH139)</f>
        <v>29175</v>
      </c>
      <c r="C139" s="4">
        <f>SUM('Step 1'!X139:AI139)</f>
        <v>29145</v>
      </c>
      <c r="D139" s="4">
        <f>SUM('Step 1'!Y139:AJ139)</f>
        <v>29119</v>
      </c>
      <c r="E139" s="4">
        <f>SUM('Step 1'!Z139:AK139)</f>
        <v>29096</v>
      </c>
      <c r="F139" s="4">
        <f>SUM('Step 1'!AA139:AL139)</f>
        <v>29073</v>
      </c>
      <c r="G139" s="4">
        <f>SUM('Step 1'!AB139:AM139)</f>
        <v>29003</v>
      </c>
      <c r="H139" s="4">
        <f>SUM('Step 1'!AC139:AN139)</f>
        <v>28944</v>
      </c>
      <c r="I139" s="4">
        <f>SUM('Step 1'!AD139:AO139)</f>
        <v>28887</v>
      </c>
      <c r="J139" s="4">
        <f>SUM('Step 1'!AE139:AP139)</f>
        <v>28846</v>
      </c>
      <c r="K139" s="4">
        <f>SUM('Step 1'!AF139:AQ139)</f>
        <v>28768</v>
      </c>
    </row>
    <row r="140" spans="1:11">
      <c r="A140" s="5" t="s">
        <v>137</v>
      </c>
      <c r="B140" s="4">
        <f>SUM('Step 1'!W140:AH140)</f>
        <v>142410</v>
      </c>
      <c r="C140" s="4">
        <f>SUM('Step 1'!X140:AI140)</f>
        <v>142383</v>
      </c>
      <c r="D140" s="4">
        <f>SUM('Step 1'!Y140:AJ140)</f>
        <v>142358</v>
      </c>
      <c r="E140" s="4">
        <f>SUM('Step 1'!Z140:AK140)</f>
        <v>142291</v>
      </c>
      <c r="F140" s="4">
        <f>SUM('Step 1'!AA140:AL140)</f>
        <v>142213</v>
      </c>
      <c r="G140" s="4">
        <f>SUM('Step 1'!AB140:AM140)</f>
        <v>142006</v>
      </c>
      <c r="H140" s="4">
        <f>SUM('Step 1'!AC140:AN140)</f>
        <v>141808</v>
      </c>
      <c r="I140" s="4">
        <f>SUM('Step 1'!AD140:AO140)</f>
        <v>141595</v>
      </c>
      <c r="J140" s="4">
        <f>SUM('Step 1'!AE140:AP140)</f>
        <v>141402</v>
      </c>
      <c r="K140" s="4">
        <f>SUM('Step 1'!AF140:AQ140)</f>
        <v>141138</v>
      </c>
    </row>
    <row r="141" spans="1:11">
      <c r="A141" s="5" t="s">
        <v>138</v>
      </c>
      <c r="B141" s="4">
        <f>SUM('Step 1'!W141:AH141)</f>
        <v>7937</v>
      </c>
      <c r="C141" s="4">
        <f>SUM('Step 1'!X141:AI141)</f>
        <v>7944</v>
      </c>
      <c r="D141" s="4">
        <f>SUM('Step 1'!Y141:AJ141)</f>
        <v>7963</v>
      </c>
      <c r="E141" s="4">
        <f>SUM('Step 1'!Z141:AK141)</f>
        <v>7967</v>
      </c>
      <c r="F141" s="4">
        <f>SUM('Step 1'!AA141:AL141)</f>
        <v>7951</v>
      </c>
      <c r="G141" s="4">
        <f>SUM('Step 1'!AB141:AM141)</f>
        <v>7927</v>
      </c>
      <c r="H141" s="4">
        <f>SUM('Step 1'!AC141:AN141)</f>
        <v>7911</v>
      </c>
      <c r="I141" s="4">
        <f>SUM('Step 1'!AD141:AO141)</f>
        <v>7899</v>
      </c>
      <c r="J141" s="4">
        <f>SUM('Step 1'!AE141:AP141)</f>
        <v>7885</v>
      </c>
      <c r="K141" s="4">
        <f>SUM('Step 1'!AF141:AQ141)</f>
        <v>7857</v>
      </c>
    </row>
    <row r="142" spans="1:11">
      <c r="A142" s="5" t="s">
        <v>139</v>
      </c>
      <c r="B142" s="4">
        <f>SUM('Step 1'!W142:AH142)</f>
        <v>10336</v>
      </c>
      <c r="C142" s="4">
        <f>SUM('Step 1'!X142:AI142)</f>
        <v>10339</v>
      </c>
      <c r="D142" s="4">
        <f>SUM('Step 1'!Y142:AJ142)</f>
        <v>10357</v>
      </c>
      <c r="E142" s="4">
        <f>SUM('Step 1'!Z142:AK142)</f>
        <v>10392</v>
      </c>
      <c r="F142" s="4">
        <f>SUM('Step 1'!AA142:AL142)</f>
        <v>10422</v>
      </c>
      <c r="G142" s="4">
        <f>SUM('Step 1'!AB142:AM142)</f>
        <v>10452</v>
      </c>
      <c r="H142" s="4">
        <f>SUM('Step 1'!AC142:AN142)</f>
        <v>10488</v>
      </c>
      <c r="I142" s="4">
        <f>SUM('Step 1'!AD142:AO142)</f>
        <v>10519</v>
      </c>
      <c r="J142" s="4">
        <f>SUM('Step 1'!AE142:AP142)</f>
        <v>10543</v>
      </c>
      <c r="K142" s="4">
        <f>SUM('Step 1'!AF142:AQ142)</f>
        <v>10566</v>
      </c>
    </row>
    <row r="143" spans="1:11">
      <c r="A143" s="5" t="s">
        <v>140</v>
      </c>
      <c r="B143" s="4">
        <f>SUM('Step 1'!W143:AH143)</f>
        <v>8225</v>
      </c>
      <c r="C143" s="4">
        <f>SUM('Step 1'!X143:AI143)</f>
        <v>8235</v>
      </c>
      <c r="D143" s="4">
        <f>SUM('Step 1'!Y143:AJ143)</f>
        <v>8237</v>
      </c>
      <c r="E143" s="4">
        <f>SUM('Step 1'!Z143:AK143)</f>
        <v>8225</v>
      </c>
      <c r="F143" s="4">
        <f>SUM('Step 1'!AA143:AL143)</f>
        <v>8227</v>
      </c>
      <c r="G143" s="4">
        <f>SUM('Step 1'!AB143:AM143)</f>
        <v>8211</v>
      </c>
      <c r="H143" s="4">
        <f>SUM('Step 1'!AC143:AN143)</f>
        <v>8200</v>
      </c>
      <c r="I143" s="4">
        <f>SUM('Step 1'!AD143:AO143)</f>
        <v>8208</v>
      </c>
      <c r="J143" s="4">
        <f>SUM('Step 1'!AE143:AP143)</f>
        <v>8203</v>
      </c>
      <c r="K143" s="4">
        <f>SUM('Step 1'!AF143:AQ143)</f>
        <v>8194</v>
      </c>
    </row>
    <row r="144" spans="1:11">
      <c r="A144" s="5" t="s">
        <v>141</v>
      </c>
      <c r="B144" s="4">
        <f>SUM('Step 1'!W144:AH144)</f>
        <v>51992</v>
      </c>
      <c r="C144" s="4">
        <f>SUM('Step 1'!X144:AI144)</f>
        <v>51730</v>
      </c>
      <c r="D144" s="4">
        <f>SUM('Step 1'!Y144:AJ144)</f>
        <v>51437</v>
      </c>
      <c r="E144" s="4">
        <f>SUM('Step 1'!Z144:AK144)</f>
        <v>51140</v>
      </c>
      <c r="F144" s="4">
        <f>SUM('Step 1'!AA144:AL144)</f>
        <v>51051</v>
      </c>
      <c r="G144" s="4">
        <f>SUM('Step 1'!AB144:AM144)</f>
        <v>50926</v>
      </c>
      <c r="H144" s="4">
        <f>SUM('Step 1'!AC144:AN144)</f>
        <v>50765</v>
      </c>
      <c r="I144" s="4">
        <f>SUM('Step 1'!AD144:AO144)</f>
        <v>50642</v>
      </c>
      <c r="J144" s="4">
        <f>SUM('Step 1'!AE144:AP144)</f>
        <v>50573</v>
      </c>
      <c r="K144" s="4">
        <f>SUM('Step 1'!AF144:AQ144)</f>
        <v>50428</v>
      </c>
    </row>
    <row r="145" spans="1:11">
      <c r="A145" s="5" t="s">
        <v>142</v>
      </c>
      <c r="B145" s="4">
        <f>SUM('Step 1'!W145:AH145)</f>
        <v>212663</v>
      </c>
      <c r="C145" s="4">
        <f>SUM('Step 1'!X145:AI145)</f>
        <v>211717</v>
      </c>
      <c r="D145" s="4">
        <f>SUM('Step 1'!Y145:AJ145)</f>
        <v>210656</v>
      </c>
      <c r="E145" s="4">
        <f>SUM('Step 1'!Z145:AK145)</f>
        <v>209519</v>
      </c>
      <c r="F145" s="4">
        <f>SUM('Step 1'!AA145:AL145)</f>
        <v>209259</v>
      </c>
      <c r="G145" s="4">
        <f>SUM('Step 1'!AB145:AM145)</f>
        <v>208868</v>
      </c>
      <c r="H145" s="4">
        <f>SUM('Step 1'!AC145:AN145)</f>
        <v>208357</v>
      </c>
      <c r="I145" s="4">
        <f>SUM('Step 1'!AD145:AO145)</f>
        <v>207913</v>
      </c>
      <c r="J145" s="4">
        <f>SUM('Step 1'!AE145:AP145)</f>
        <v>207565</v>
      </c>
      <c r="K145" s="4">
        <f>SUM('Step 1'!AF145:AQ145)</f>
        <v>206997</v>
      </c>
    </row>
    <row r="146" spans="1:11">
      <c r="A146" s="5" t="s">
        <v>143</v>
      </c>
      <c r="B146" s="4">
        <f>SUM('Step 1'!W146:AH146)</f>
        <v>12501</v>
      </c>
      <c r="C146" s="4">
        <f>SUM('Step 1'!X146:AI146)</f>
        <v>12524</v>
      </c>
      <c r="D146" s="4">
        <f>SUM('Step 1'!Y146:AJ146)</f>
        <v>12550</v>
      </c>
      <c r="E146" s="4">
        <f>SUM('Step 1'!Z146:AK146)</f>
        <v>12595</v>
      </c>
      <c r="F146" s="4">
        <f>SUM('Step 1'!AA146:AL146)</f>
        <v>12647</v>
      </c>
      <c r="G146" s="4">
        <f>SUM('Step 1'!AB146:AM146)</f>
        <v>12683</v>
      </c>
      <c r="H146" s="4">
        <f>SUM('Step 1'!AC146:AN146)</f>
        <v>12721</v>
      </c>
      <c r="I146" s="4">
        <f>SUM('Step 1'!AD146:AO146)</f>
        <v>12770</v>
      </c>
      <c r="J146" s="4">
        <f>SUM('Step 1'!AE146:AP146)</f>
        <v>12813</v>
      </c>
      <c r="K146" s="4">
        <f>SUM('Step 1'!AF146:AQ146)</f>
        <v>12851</v>
      </c>
    </row>
    <row r="147" spans="1:11">
      <c r="A147" s="5" t="s">
        <v>144</v>
      </c>
      <c r="B147" s="4">
        <f>SUM('Step 1'!W147:AH147)</f>
        <v>5347</v>
      </c>
      <c r="C147" s="4">
        <f>SUM('Step 1'!X147:AI147)</f>
        <v>5345</v>
      </c>
      <c r="D147" s="4">
        <f>SUM('Step 1'!Y147:AJ147)</f>
        <v>5345</v>
      </c>
      <c r="E147" s="4">
        <f>SUM('Step 1'!Z147:AK147)</f>
        <v>5346</v>
      </c>
      <c r="F147" s="4">
        <f>SUM('Step 1'!AA147:AL147)</f>
        <v>5343</v>
      </c>
      <c r="G147" s="4">
        <f>SUM('Step 1'!AB147:AM147)</f>
        <v>5333</v>
      </c>
      <c r="H147" s="4">
        <f>SUM('Step 1'!AC147:AN147)</f>
        <v>5327</v>
      </c>
      <c r="I147" s="4">
        <f>SUM('Step 1'!AD147:AO147)</f>
        <v>5316</v>
      </c>
      <c r="J147" s="4">
        <f>SUM('Step 1'!AE147:AP147)</f>
        <v>5306</v>
      </c>
      <c r="K147" s="4">
        <f>SUM('Step 1'!AF147:AQ147)</f>
        <v>5303</v>
      </c>
    </row>
    <row r="148" spans="1:11">
      <c r="A148" s="5" t="s">
        <v>145</v>
      </c>
      <c r="B148" s="4">
        <f>SUM('Step 1'!W148:AH148)</f>
        <v>75483</v>
      </c>
      <c r="C148" s="4">
        <f>SUM('Step 1'!X148:AI148)</f>
        <v>75547</v>
      </c>
      <c r="D148" s="4">
        <f>SUM('Step 1'!Y148:AJ148)</f>
        <v>75559</v>
      </c>
      <c r="E148" s="4">
        <f>SUM('Step 1'!Z148:AK148)</f>
        <v>75539</v>
      </c>
      <c r="F148" s="4">
        <f>SUM('Step 1'!AA148:AL148)</f>
        <v>75504</v>
      </c>
      <c r="G148" s="4">
        <f>SUM('Step 1'!AB148:AM148)</f>
        <v>75402</v>
      </c>
      <c r="H148" s="4">
        <f>SUM('Step 1'!AC148:AN148)</f>
        <v>75353</v>
      </c>
      <c r="I148" s="4">
        <f>SUM('Step 1'!AD148:AO148)</f>
        <v>75387</v>
      </c>
      <c r="J148" s="4">
        <f>SUM('Step 1'!AE148:AP148)</f>
        <v>75367</v>
      </c>
      <c r="K148" s="4">
        <f>SUM('Step 1'!AF148:AQ148)</f>
        <v>75323</v>
      </c>
    </row>
    <row r="149" spans="1:11">
      <c r="A149" s="5" t="s">
        <v>146</v>
      </c>
      <c r="B149" s="4">
        <f>SUM('Step 1'!W149:AH149)</f>
        <v>14264</v>
      </c>
      <c r="C149" s="4">
        <f>SUM('Step 1'!X149:AI149)</f>
        <v>14273</v>
      </c>
      <c r="D149" s="4">
        <f>SUM('Step 1'!Y149:AJ149)</f>
        <v>14270</v>
      </c>
      <c r="E149" s="4">
        <f>SUM('Step 1'!Z149:AK149)</f>
        <v>14268</v>
      </c>
      <c r="F149" s="4">
        <f>SUM('Step 1'!AA149:AL149)</f>
        <v>14260</v>
      </c>
      <c r="G149" s="4">
        <f>SUM('Step 1'!AB149:AM149)</f>
        <v>14239</v>
      </c>
      <c r="H149" s="4">
        <f>SUM('Step 1'!AC149:AN149)</f>
        <v>14230</v>
      </c>
      <c r="I149" s="4">
        <f>SUM('Step 1'!AD149:AO149)</f>
        <v>14230</v>
      </c>
      <c r="J149" s="4">
        <f>SUM('Step 1'!AE149:AP149)</f>
        <v>14221</v>
      </c>
      <c r="K149" s="4">
        <f>SUM('Step 1'!AF149:AQ149)</f>
        <v>14206</v>
      </c>
    </row>
    <row r="150" spans="1:11">
      <c r="A150" s="5" t="s">
        <v>147</v>
      </c>
      <c r="B150" s="4">
        <f>SUM('Step 1'!W150:AH150)</f>
        <v>7137</v>
      </c>
      <c r="C150" s="4">
        <f>SUM('Step 1'!X150:AI150)</f>
        <v>7127</v>
      </c>
      <c r="D150" s="4">
        <f>SUM('Step 1'!Y150:AJ150)</f>
        <v>7101</v>
      </c>
      <c r="E150" s="4">
        <f>SUM('Step 1'!Z150:AK150)</f>
        <v>7074</v>
      </c>
      <c r="F150" s="4">
        <f>SUM('Step 1'!AA150:AL150)</f>
        <v>7069</v>
      </c>
      <c r="G150" s="4">
        <f>SUM('Step 1'!AB150:AM150)</f>
        <v>7072</v>
      </c>
      <c r="H150" s="4">
        <f>SUM('Step 1'!AC150:AN150)</f>
        <v>7075</v>
      </c>
      <c r="I150" s="4">
        <f>SUM('Step 1'!AD150:AO150)</f>
        <v>7067</v>
      </c>
      <c r="J150" s="4">
        <f>SUM('Step 1'!AE150:AP150)</f>
        <v>7064</v>
      </c>
      <c r="K150" s="4">
        <f>SUM('Step 1'!AF150:AQ150)</f>
        <v>7060</v>
      </c>
    </row>
    <row r="151" spans="1:11">
      <c r="A151" s="5" t="s">
        <v>148</v>
      </c>
      <c r="B151" s="4">
        <f>SUM('Step 1'!W151:AH151)</f>
        <v>53268</v>
      </c>
      <c r="C151" s="4">
        <f>SUM('Step 1'!X151:AI151)</f>
        <v>53277</v>
      </c>
      <c r="D151" s="4">
        <f>SUM('Step 1'!Y151:AJ151)</f>
        <v>53271</v>
      </c>
      <c r="E151" s="4">
        <f>SUM('Step 1'!Z151:AK151)</f>
        <v>53404</v>
      </c>
      <c r="F151" s="4">
        <f>SUM('Step 1'!AA151:AL151)</f>
        <v>53536</v>
      </c>
      <c r="G151" s="4">
        <f>SUM('Step 1'!AB151:AM151)</f>
        <v>53600</v>
      </c>
      <c r="H151" s="4">
        <f>SUM('Step 1'!AC151:AN151)</f>
        <v>53717</v>
      </c>
      <c r="I151" s="4">
        <f>SUM('Step 1'!AD151:AO151)</f>
        <v>53844</v>
      </c>
      <c r="J151" s="4">
        <f>SUM('Step 1'!AE151:AP151)</f>
        <v>53970</v>
      </c>
      <c r="K151" s="4">
        <f>SUM('Step 1'!AF151:AQ151)</f>
        <v>54105</v>
      </c>
    </row>
    <row r="152" spans="1:11">
      <c r="A152" s="5" t="s">
        <v>149</v>
      </c>
      <c r="B152" s="4">
        <f>SUM('Step 1'!W152:AH152)</f>
        <v>12352</v>
      </c>
      <c r="C152" s="4">
        <f>SUM('Step 1'!X152:AI152)</f>
        <v>12348</v>
      </c>
      <c r="D152" s="4">
        <f>SUM('Step 1'!Y152:AJ152)</f>
        <v>12329</v>
      </c>
      <c r="E152" s="4">
        <f>SUM('Step 1'!Z152:AK152)</f>
        <v>12321</v>
      </c>
      <c r="F152" s="4">
        <f>SUM('Step 1'!AA152:AL152)</f>
        <v>12325</v>
      </c>
      <c r="G152" s="4">
        <f>SUM('Step 1'!AB152:AM152)</f>
        <v>12311</v>
      </c>
      <c r="H152" s="4">
        <f>SUM('Step 1'!AC152:AN152)</f>
        <v>12295</v>
      </c>
      <c r="I152" s="4">
        <f>SUM('Step 1'!AD152:AO152)</f>
        <v>12295</v>
      </c>
      <c r="J152" s="4">
        <f>SUM('Step 1'!AE152:AP152)</f>
        <v>12294</v>
      </c>
      <c r="K152" s="4">
        <f>SUM('Step 1'!AF152:AQ152)</f>
        <v>12289</v>
      </c>
    </row>
    <row r="153" spans="1:11">
      <c r="A153" s="5" t="s">
        <v>150</v>
      </c>
      <c r="B153" s="4">
        <f>SUM('Step 1'!W153:AH153)</f>
        <v>5301</v>
      </c>
      <c r="C153" s="4">
        <f>SUM('Step 1'!X153:AI153)</f>
        <v>5322</v>
      </c>
      <c r="D153" s="4">
        <f>SUM('Step 1'!Y153:AJ153)</f>
        <v>5337</v>
      </c>
      <c r="E153" s="4">
        <f>SUM('Step 1'!Z153:AK153)</f>
        <v>5342</v>
      </c>
      <c r="F153" s="4">
        <f>SUM('Step 1'!AA153:AL153)</f>
        <v>5340</v>
      </c>
      <c r="G153" s="4">
        <f>SUM('Step 1'!AB153:AM153)</f>
        <v>5338</v>
      </c>
      <c r="H153" s="4">
        <f>SUM('Step 1'!AC153:AN153)</f>
        <v>5340</v>
      </c>
      <c r="I153" s="4">
        <f>SUM('Step 1'!AD153:AO153)</f>
        <v>5340</v>
      </c>
      <c r="J153" s="4">
        <f>SUM('Step 1'!AE153:AP153)</f>
        <v>5345</v>
      </c>
      <c r="K153" s="4">
        <f>SUM('Step 1'!AF153:AQ153)</f>
        <v>5358</v>
      </c>
    </row>
    <row r="154" spans="1:11">
      <c r="A154" s="5" t="s">
        <v>151</v>
      </c>
      <c r="B154" s="4">
        <f>SUM('Step 1'!W154:AH154)</f>
        <v>39616</v>
      </c>
      <c r="C154" s="4">
        <f>SUM('Step 1'!X154:AI154)</f>
        <v>39677</v>
      </c>
      <c r="D154" s="4">
        <f>SUM('Step 1'!Y154:AJ154)</f>
        <v>39703</v>
      </c>
      <c r="E154" s="4">
        <f>SUM('Step 1'!Z154:AK154)</f>
        <v>39708</v>
      </c>
      <c r="F154" s="4">
        <f>SUM('Step 1'!AA154:AL154)</f>
        <v>39668</v>
      </c>
      <c r="G154" s="4">
        <f>SUM('Step 1'!AB154:AM154)</f>
        <v>39604</v>
      </c>
      <c r="H154" s="4">
        <f>SUM('Step 1'!AC154:AN154)</f>
        <v>39545</v>
      </c>
      <c r="I154" s="4">
        <f>SUM('Step 1'!AD154:AO154)</f>
        <v>39482</v>
      </c>
      <c r="J154" s="4">
        <f>SUM('Step 1'!AE154:AP154)</f>
        <v>39412</v>
      </c>
      <c r="K154" s="4">
        <f>SUM('Step 1'!AF154:AQ154)</f>
        <v>39334</v>
      </c>
    </row>
    <row r="155" spans="1:11">
      <c r="A155" s="5" t="s">
        <v>152</v>
      </c>
      <c r="B155" s="4">
        <f>SUM('Step 1'!W155:AH155)</f>
        <v>246469</v>
      </c>
      <c r="C155" s="4">
        <f>SUM('Step 1'!X155:AI155)</f>
        <v>246807</v>
      </c>
      <c r="D155" s="4">
        <f>SUM('Step 1'!Y155:AJ155)</f>
        <v>247079</v>
      </c>
      <c r="E155" s="4">
        <f>SUM('Step 1'!Z155:AK155)</f>
        <v>247281</v>
      </c>
      <c r="F155" s="4">
        <f>SUM('Step 1'!AA155:AL155)</f>
        <v>247148</v>
      </c>
      <c r="G155" s="4">
        <f>SUM('Step 1'!AB155:AM155)</f>
        <v>246849</v>
      </c>
      <c r="H155" s="4">
        <f>SUM('Step 1'!AC155:AN155)</f>
        <v>246507</v>
      </c>
      <c r="I155" s="4">
        <f>SUM('Step 1'!AD155:AO155)</f>
        <v>246212</v>
      </c>
      <c r="J155" s="4">
        <f>SUM('Step 1'!AE155:AP155)</f>
        <v>245894</v>
      </c>
      <c r="K155" s="4">
        <f>SUM('Step 1'!AF155:AQ155)</f>
        <v>245510</v>
      </c>
    </row>
    <row r="156" spans="1:11">
      <c r="A156" s="5" t="s">
        <v>153</v>
      </c>
      <c r="B156" s="4">
        <f>SUM('Step 1'!W156:AH156)</f>
        <v>8266</v>
      </c>
      <c r="C156" s="4">
        <f>SUM('Step 1'!X156:AI156)</f>
        <v>8233</v>
      </c>
      <c r="D156" s="4">
        <f>SUM('Step 1'!Y156:AJ156)</f>
        <v>8221</v>
      </c>
      <c r="E156" s="4">
        <f>SUM('Step 1'!Z156:AK156)</f>
        <v>8213</v>
      </c>
      <c r="F156" s="4">
        <f>SUM('Step 1'!AA156:AL156)</f>
        <v>8201</v>
      </c>
      <c r="G156" s="4">
        <f>SUM('Step 1'!AB156:AM156)</f>
        <v>8179</v>
      </c>
      <c r="H156" s="4">
        <f>SUM('Step 1'!AC156:AN156)</f>
        <v>8156</v>
      </c>
      <c r="I156" s="4">
        <f>SUM('Step 1'!AD156:AO156)</f>
        <v>8130</v>
      </c>
      <c r="J156" s="4">
        <f>SUM('Step 1'!AE156:AP156)</f>
        <v>8096</v>
      </c>
      <c r="K156" s="4">
        <f>SUM('Step 1'!AF156:AQ156)</f>
        <v>8084</v>
      </c>
    </row>
    <row r="157" spans="1:11">
      <c r="A157" s="5" t="s">
        <v>154</v>
      </c>
      <c r="B157" s="4">
        <f>SUM('Step 1'!W157:AH157)</f>
        <v>1593</v>
      </c>
      <c r="C157" s="4">
        <f>SUM('Step 1'!X157:AI157)</f>
        <v>1593</v>
      </c>
      <c r="D157" s="4">
        <f>SUM('Step 1'!Y157:AJ157)</f>
        <v>1594</v>
      </c>
      <c r="E157" s="4">
        <f>SUM('Step 1'!Z157:AK157)</f>
        <v>1590</v>
      </c>
      <c r="F157" s="4">
        <f>SUM('Step 1'!AA157:AL157)</f>
        <v>1589</v>
      </c>
      <c r="G157" s="4">
        <f>SUM('Step 1'!AB157:AM157)</f>
        <v>1585</v>
      </c>
      <c r="H157" s="4">
        <f>SUM('Step 1'!AC157:AN157)</f>
        <v>1580</v>
      </c>
      <c r="I157" s="4">
        <f>SUM('Step 1'!AD157:AO157)</f>
        <v>1576</v>
      </c>
      <c r="J157" s="4">
        <f>SUM('Step 1'!AE157:AP157)</f>
        <v>1572</v>
      </c>
      <c r="K157" s="4">
        <f>SUM('Step 1'!AF157:AQ157)</f>
        <v>1566</v>
      </c>
    </row>
    <row r="158" spans="1:11">
      <c r="A158" s="5" t="s">
        <v>155</v>
      </c>
      <c r="B158" s="4">
        <f>SUM('Step 1'!W158:AH158)</f>
        <v>12529</v>
      </c>
      <c r="C158" s="4">
        <f>SUM('Step 1'!X158:AI158)</f>
        <v>12468</v>
      </c>
      <c r="D158" s="4">
        <f>SUM('Step 1'!Y158:AJ158)</f>
        <v>12386</v>
      </c>
      <c r="E158" s="4">
        <f>SUM('Step 1'!Z158:AK158)</f>
        <v>12292</v>
      </c>
      <c r="F158" s="4">
        <f>SUM('Step 1'!AA158:AL158)</f>
        <v>12262</v>
      </c>
      <c r="G158" s="4">
        <f>SUM('Step 1'!AB158:AM158)</f>
        <v>12241</v>
      </c>
      <c r="H158" s="4">
        <f>SUM('Step 1'!AC158:AN158)</f>
        <v>12201</v>
      </c>
      <c r="I158" s="4">
        <f>SUM('Step 1'!AD158:AO158)</f>
        <v>12161</v>
      </c>
      <c r="J158" s="4">
        <f>SUM('Step 1'!AE158:AP158)</f>
        <v>12129</v>
      </c>
      <c r="K158" s="4">
        <f>SUM('Step 1'!AF158:AQ158)</f>
        <v>12087</v>
      </c>
    </row>
    <row r="159" spans="1:11">
      <c r="A159" s="5" t="s">
        <v>156</v>
      </c>
      <c r="B159" s="4">
        <f>SUM('Step 1'!W159:AH159)</f>
        <v>3443</v>
      </c>
      <c r="C159" s="4">
        <f>SUM('Step 1'!X159:AI159)</f>
        <v>3432</v>
      </c>
      <c r="D159" s="4">
        <f>SUM('Step 1'!Y159:AJ159)</f>
        <v>3420</v>
      </c>
      <c r="E159" s="4">
        <f>SUM('Step 1'!Z159:AK159)</f>
        <v>3405</v>
      </c>
      <c r="F159" s="4">
        <f>SUM('Step 1'!AA159:AL159)</f>
        <v>3401</v>
      </c>
      <c r="G159" s="4">
        <f>SUM('Step 1'!AB159:AM159)</f>
        <v>3393</v>
      </c>
      <c r="H159" s="4">
        <f>SUM('Step 1'!AC159:AN159)</f>
        <v>3384</v>
      </c>
      <c r="I159" s="4">
        <f>SUM('Step 1'!AD159:AO159)</f>
        <v>3376</v>
      </c>
      <c r="J159" s="4">
        <f>SUM('Step 1'!AE159:AP159)</f>
        <v>3369</v>
      </c>
      <c r="K159" s="4">
        <f>SUM('Step 1'!AF159:AQ159)</f>
        <v>3360</v>
      </c>
    </row>
    <row r="160" spans="1:11">
      <c r="A160" s="5" t="s">
        <v>157</v>
      </c>
      <c r="B160" s="4">
        <f>SUM('Step 1'!W160:AH160)</f>
        <v>12995</v>
      </c>
      <c r="C160" s="4">
        <f>SUM('Step 1'!X160:AI160)</f>
        <v>12966</v>
      </c>
      <c r="D160" s="4">
        <f>SUM('Step 1'!Y160:AJ160)</f>
        <v>12923</v>
      </c>
      <c r="E160" s="4">
        <f>SUM('Step 1'!Z160:AK160)</f>
        <v>12877</v>
      </c>
      <c r="F160" s="4">
        <f>SUM('Step 1'!AA160:AL160)</f>
        <v>12854</v>
      </c>
      <c r="G160" s="4">
        <f>SUM('Step 1'!AB160:AM160)</f>
        <v>12833</v>
      </c>
      <c r="H160" s="4">
        <f>SUM('Step 1'!AC160:AN160)</f>
        <v>12809</v>
      </c>
      <c r="I160" s="4">
        <f>SUM('Step 1'!AD160:AO160)</f>
        <v>12792</v>
      </c>
      <c r="J160" s="4">
        <f>SUM('Step 1'!AE160:AP160)</f>
        <v>12795</v>
      </c>
      <c r="K160" s="4">
        <f>SUM('Step 1'!AF160:AQ160)</f>
        <v>12783</v>
      </c>
    </row>
    <row r="161" spans="1:11">
      <c r="A161" s="5" t="s">
        <v>158</v>
      </c>
      <c r="B161" s="4">
        <f>SUM('Step 1'!W161:AH161)</f>
        <v>11962</v>
      </c>
      <c r="C161" s="4">
        <f>SUM('Step 1'!X161:AI161)</f>
        <v>11986</v>
      </c>
      <c r="D161" s="4">
        <f>SUM('Step 1'!Y161:AJ161)</f>
        <v>12003</v>
      </c>
      <c r="E161" s="4">
        <f>SUM('Step 1'!Z161:AK161)</f>
        <v>12012</v>
      </c>
      <c r="F161" s="4">
        <f>SUM('Step 1'!AA161:AL161)</f>
        <v>11993</v>
      </c>
      <c r="G161" s="4">
        <f>SUM('Step 1'!AB161:AM161)</f>
        <v>11970</v>
      </c>
      <c r="H161" s="4">
        <f>SUM('Step 1'!AC161:AN161)</f>
        <v>11949</v>
      </c>
      <c r="I161" s="4">
        <f>SUM('Step 1'!AD161:AO161)</f>
        <v>11935</v>
      </c>
      <c r="J161" s="4">
        <f>SUM('Step 1'!AE161:AP161)</f>
        <v>11918</v>
      </c>
      <c r="K161" s="4">
        <f>SUM('Step 1'!AF161:AQ161)</f>
        <v>11894</v>
      </c>
    </row>
    <row r="162" spans="1:11">
      <c r="A162" s="5" t="s">
        <v>159</v>
      </c>
      <c r="B162" s="4">
        <f>SUM('Step 1'!W162:AH162)</f>
        <v>25414</v>
      </c>
      <c r="C162" s="4">
        <f>SUM('Step 1'!X162:AI162)</f>
        <v>25413</v>
      </c>
      <c r="D162" s="4">
        <f>SUM('Step 1'!Y162:AJ162)</f>
        <v>25407</v>
      </c>
      <c r="E162" s="4">
        <f>SUM('Step 1'!Z162:AK162)</f>
        <v>25410</v>
      </c>
      <c r="F162" s="4">
        <f>SUM('Step 1'!AA162:AL162)</f>
        <v>25350</v>
      </c>
      <c r="G162" s="4">
        <f>SUM('Step 1'!AB162:AM162)</f>
        <v>25276</v>
      </c>
      <c r="H162" s="4">
        <f>SUM('Step 1'!AC162:AN162)</f>
        <v>25157</v>
      </c>
      <c r="I162" s="4">
        <f>SUM('Step 1'!AD162:AO162)</f>
        <v>25098</v>
      </c>
      <c r="J162" s="4">
        <f>SUM('Step 1'!AE162:AP162)</f>
        <v>25048</v>
      </c>
      <c r="K162" s="4">
        <f>SUM('Step 1'!AF162:AQ162)</f>
        <v>24978</v>
      </c>
    </row>
    <row r="163" spans="1:11">
      <c r="A163" s="5" t="s">
        <v>160</v>
      </c>
      <c r="B163" s="4">
        <f>SUM('Step 1'!W163:AH163)</f>
        <v>11374</v>
      </c>
      <c r="C163" s="4">
        <f>SUM('Step 1'!X163:AI163)</f>
        <v>11416</v>
      </c>
      <c r="D163" s="4">
        <f>SUM('Step 1'!Y163:AJ163)</f>
        <v>11439</v>
      </c>
      <c r="E163" s="4">
        <f>SUM('Step 1'!Z163:AK163)</f>
        <v>11475</v>
      </c>
      <c r="F163" s="4">
        <f>SUM('Step 1'!AA163:AL163)</f>
        <v>11481</v>
      </c>
      <c r="G163" s="4">
        <f>SUM('Step 1'!AB163:AM163)</f>
        <v>11474</v>
      </c>
      <c r="H163" s="4">
        <f>SUM('Step 1'!AC163:AN163)</f>
        <v>11457</v>
      </c>
      <c r="I163" s="4">
        <f>SUM('Step 1'!AD163:AO163)</f>
        <v>11433</v>
      </c>
      <c r="J163" s="4">
        <f>SUM('Step 1'!AE163:AP163)</f>
        <v>11411</v>
      </c>
      <c r="K163" s="4">
        <f>SUM('Step 1'!AF163:AQ163)</f>
        <v>11378</v>
      </c>
    </row>
    <row r="164" spans="1:11">
      <c r="A164" s="5" t="s">
        <v>161</v>
      </c>
      <c r="B164" s="4">
        <f>SUM('Step 1'!W164:AH164)</f>
        <v>169285</v>
      </c>
      <c r="C164" s="4">
        <f>SUM('Step 1'!X164:AI164)</f>
        <v>169565</v>
      </c>
      <c r="D164" s="4">
        <f>SUM('Step 1'!Y164:AJ164)</f>
        <v>169812</v>
      </c>
      <c r="E164" s="4">
        <f>SUM('Step 1'!Z164:AK164)</f>
        <v>169988</v>
      </c>
      <c r="F164" s="4">
        <f>SUM('Step 1'!AA164:AL164)</f>
        <v>169765</v>
      </c>
      <c r="G164" s="4">
        <f>SUM('Step 1'!AB164:AM164)</f>
        <v>169442</v>
      </c>
      <c r="H164" s="4">
        <f>SUM('Step 1'!AC164:AN164)</f>
        <v>168986</v>
      </c>
      <c r="I164" s="4">
        <f>SUM('Step 1'!AD164:AO164)</f>
        <v>168615</v>
      </c>
      <c r="J164" s="4">
        <f>SUM('Step 1'!AE164:AP164)</f>
        <v>168359</v>
      </c>
      <c r="K164" s="4">
        <f>SUM('Step 1'!AF164:AQ164)</f>
        <v>167954</v>
      </c>
    </row>
    <row r="165" spans="1:11">
      <c r="A165" s="5" t="s">
        <v>162</v>
      </c>
      <c r="B165" s="4">
        <f>SUM('Step 1'!W165:AH165)</f>
        <v>5595</v>
      </c>
      <c r="C165" s="4">
        <f>SUM('Step 1'!X165:AI165)</f>
        <v>5592</v>
      </c>
      <c r="D165" s="4">
        <f>SUM('Step 1'!Y165:AJ165)</f>
        <v>5581</v>
      </c>
      <c r="E165" s="4">
        <f>SUM('Step 1'!Z165:AK165)</f>
        <v>5574</v>
      </c>
      <c r="F165" s="4">
        <f>SUM('Step 1'!AA165:AL165)</f>
        <v>5577</v>
      </c>
      <c r="G165" s="4">
        <f>SUM('Step 1'!AB165:AM165)</f>
        <v>5567</v>
      </c>
      <c r="H165" s="4">
        <f>SUM('Step 1'!AC165:AN165)</f>
        <v>5563</v>
      </c>
      <c r="I165" s="4">
        <f>SUM('Step 1'!AD165:AO165)</f>
        <v>5563</v>
      </c>
      <c r="J165" s="4">
        <f>SUM('Step 1'!AE165:AP165)</f>
        <v>5552</v>
      </c>
      <c r="K165" s="4">
        <f>SUM('Step 1'!AF165:AQ165)</f>
        <v>5551</v>
      </c>
    </row>
    <row r="166" spans="1:11">
      <c r="A166" s="5" t="s">
        <v>163</v>
      </c>
      <c r="B166" s="4">
        <f>SUM('Step 1'!W166:AH166)</f>
        <v>39849</v>
      </c>
      <c r="C166" s="4">
        <f>SUM('Step 1'!X166:AI166)</f>
        <v>39845</v>
      </c>
      <c r="D166" s="4">
        <f>SUM('Step 1'!Y166:AJ166)</f>
        <v>39844</v>
      </c>
      <c r="E166" s="4">
        <f>SUM('Step 1'!Z166:AK166)</f>
        <v>39962</v>
      </c>
      <c r="F166" s="4">
        <f>SUM('Step 1'!AA166:AL166)</f>
        <v>40049</v>
      </c>
      <c r="G166" s="4">
        <f>SUM('Step 1'!AB166:AM166)</f>
        <v>40087</v>
      </c>
      <c r="H166" s="4">
        <f>SUM('Step 1'!AC166:AN166)</f>
        <v>40183</v>
      </c>
      <c r="I166" s="4">
        <f>SUM('Step 1'!AD166:AO166)</f>
        <v>40297</v>
      </c>
      <c r="J166" s="4">
        <f>SUM('Step 1'!AE166:AP166)</f>
        <v>40458</v>
      </c>
      <c r="K166" s="4">
        <f>SUM('Step 1'!AF166:AQ166)</f>
        <v>40570</v>
      </c>
    </row>
    <row r="167" spans="1:11">
      <c r="A167" s="5" t="s">
        <v>164</v>
      </c>
      <c r="B167" s="4">
        <f>SUM('Step 1'!W167:AH167)</f>
        <v>361</v>
      </c>
      <c r="C167" s="4">
        <f>SUM('Step 1'!X167:AI167)</f>
        <v>362</v>
      </c>
      <c r="D167" s="4">
        <f>SUM('Step 1'!Y167:AJ167)</f>
        <v>367</v>
      </c>
      <c r="E167" s="4">
        <f>SUM('Step 1'!Z167:AK167)</f>
        <v>370</v>
      </c>
      <c r="F167" s="4">
        <f>SUM('Step 1'!AA167:AL167)</f>
        <v>370</v>
      </c>
      <c r="G167" s="4">
        <f>SUM('Step 1'!AB167:AM167)</f>
        <v>365</v>
      </c>
      <c r="H167" s="4">
        <f>SUM('Step 1'!AC167:AN167)</f>
        <v>361</v>
      </c>
      <c r="I167" s="4">
        <f>SUM('Step 1'!AD167:AO167)</f>
        <v>362</v>
      </c>
      <c r="J167" s="4">
        <f>SUM('Step 1'!AE167:AP167)</f>
        <v>361</v>
      </c>
      <c r="K167" s="4">
        <f>SUM('Step 1'!AF167:AQ167)</f>
        <v>360</v>
      </c>
    </row>
    <row r="168" spans="1:11">
      <c r="A168" s="5" t="s">
        <v>165</v>
      </c>
      <c r="B168" s="4">
        <f>SUM('Step 1'!W168:AH168)</f>
        <v>23459</v>
      </c>
      <c r="C168" s="4">
        <f>SUM('Step 1'!X168:AI168)</f>
        <v>23411</v>
      </c>
      <c r="D168" s="4">
        <f>SUM('Step 1'!Y168:AJ168)</f>
        <v>23372</v>
      </c>
      <c r="E168" s="4">
        <f>SUM('Step 1'!Z168:AK168)</f>
        <v>23340</v>
      </c>
      <c r="F168" s="4">
        <f>SUM('Step 1'!AA168:AL168)</f>
        <v>23295</v>
      </c>
      <c r="G168" s="4">
        <f>SUM('Step 1'!AB168:AM168)</f>
        <v>23250</v>
      </c>
      <c r="H168" s="4">
        <f>SUM('Step 1'!AC168:AN168)</f>
        <v>23220</v>
      </c>
      <c r="I168" s="4">
        <f>SUM('Step 1'!AD168:AO168)</f>
        <v>23187</v>
      </c>
      <c r="J168" s="4">
        <f>SUM('Step 1'!AE168:AP168)</f>
        <v>23167</v>
      </c>
      <c r="K168" s="4">
        <f>SUM('Step 1'!AF168:AQ168)</f>
        <v>23148</v>
      </c>
    </row>
    <row r="169" spans="1:11">
      <c r="A169" s="5" t="s">
        <v>166</v>
      </c>
      <c r="B169" s="4">
        <f>SUM('Step 1'!W169:AH169)</f>
        <v>193275</v>
      </c>
      <c r="C169" s="4">
        <f>SUM('Step 1'!X169:AI169)</f>
        <v>193101</v>
      </c>
      <c r="D169" s="4">
        <f>SUM('Step 1'!Y169:AJ169)</f>
        <v>192929</v>
      </c>
      <c r="E169" s="4">
        <f>SUM('Step 1'!Z169:AK169)</f>
        <v>192817</v>
      </c>
      <c r="F169" s="4">
        <f>SUM('Step 1'!AA169:AL169)</f>
        <v>192694</v>
      </c>
      <c r="G169" s="4">
        <f>SUM('Step 1'!AB169:AM169)</f>
        <v>192427</v>
      </c>
      <c r="H169" s="4">
        <f>SUM('Step 1'!AC169:AN169)</f>
        <v>192189</v>
      </c>
      <c r="I169" s="4">
        <f>SUM('Step 1'!AD169:AO169)</f>
        <v>192057</v>
      </c>
      <c r="J169" s="4">
        <f>SUM('Step 1'!AE169:AP169)</f>
        <v>191951</v>
      </c>
      <c r="K169" s="4">
        <f>SUM('Step 1'!AF169:AQ169)</f>
        <v>191776</v>
      </c>
    </row>
    <row r="170" spans="1:11">
      <c r="A170" s="5" t="s">
        <v>167</v>
      </c>
      <c r="B170" s="4">
        <f>SUM('Step 1'!W170:AH170)</f>
        <v>6918</v>
      </c>
      <c r="C170" s="4">
        <f>SUM('Step 1'!X170:AI170)</f>
        <v>6907</v>
      </c>
      <c r="D170" s="4">
        <f>SUM('Step 1'!Y170:AJ170)</f>
        <v>6901</v>
      </c>
      <c r="E170" s="4">
        <f>SUM('Step 1'!Z170:AK170)</f>
        <v>6927</v>
      </c>
      <c r="F170" s="4">
        <f>SUM('Step 1'!AA170:AL170)</f>
        <v>6943</v>
      </c>
      <c r="G170" s="4">
        <f>SUM('Step 1'!AB170:AM170)</f>
        <v>6957</v>
      </c>
      <c r="H170" s="4">
        <f>SUM('Step 1'!AC170:AN170)</f>
        <v>6979</v>
      </c>
      <c r="I170" s="4">
        <f>SUM('Step 1'!AD170:AO170)</f>
        <v>7016</v>
      </c>
      <c r="J170" s="4">
        <f>SUM('Step 1'!AE170:AP170)</f>
        <v>7040</v>
      </c>
      <c r="K170" s="4">
        <f>SUM('Step 1'!AF170:AQ170)</f>
        <v>7055</v>
      </c>
    </row>
    <row r="171" spans="1:11">
      <c r="A171" s="5" t="s">
        <v>168</v>
      </c>
      <c r="B171" s="4">
        <f>SUM('Step 1'!W171:AH171)</f>
        <v>181529</v>
      </c>
      <c r="C171" s="4">
        <f>SUM('Step 1'!X171:AI171)</f>
        <v>181811</v>
      </c>
      <c r="D171" s="4">
        <f>SUM('Step 1'!Y171:AJ171)</f>
        <v>182079</v>
      </c>
      <c r="E171" s="4">
        <f>SUM('Step 1'!Z171:AK171)</f>
        <v>182249</v>
      </c>
      <c r="F171" s="4">
        <f>SUM('Step 1'!AA171:AL171)</f>
        <v>182024</v>
      </c>
      <c r="G171" s="4">
        <f>SUM('Step 1'!AB171:AM171)</f>
        <v>181680</v>
      </c>
      <c r="H171" s="4">
        <f>SUM('Step 1'!AC171:AN171)</f>
        <v>181224</v>
      </c>
      <c r="I171" s="4">
        <f>SUM('Step 1'!AD171:AO171)</f>
        <v>180832</v>
      </c>
      <c r="J171" s="4">
        <f>SUM('Step 1'!AE171:AP171)</f>
        <v>180580</v>
      </c>
      <c r="K171" s="4">
        <f>SUM('Step 1'!AF171:AQ171)</f>
        <v>180176</v>
      </c>
    </row>
    <row r="172" spans="1:11">
      <c r="A172" s="5" t="s">
        <v>169</v>
      </c>
      <c r="B172" s="4">
        <f>SUM('Step 1'!W172:AH172)</f>
        <v>8190</v>
      </c>
      <c r="C172" s="4">
        <f>SUM('Step 1'!X172:AI172)</f>
        <v>8152</v>
      </c>
      <c r="D172" s="4">
        <f>SUM('Step 1'!Y172:AJ172)</f>
        <v>8109</v>
      </c>
      <c r="E172" s="4">
        <f>SUM('Step 1'!Z172:AK172)</f>
        <v>8068</v>
      </c>
      <c r="F172" s="4">
        <f>SUM('Step 1'!AA172:AL172)</f>
        <v>8058</v>
      </c>
      <c r="G172" s="4">
        <f>SUM('Step 1'!AB172:AM172)</f>
        <v>8051</v>
      </c>
      <c r="H172" s="4">
        <f>SUM('Step 1'!AC172:AN172)</f>
        <v>8036</v>
      </c>
      <c r="I172" s="4">
        <f>SUM('Step 1'!AD172:AO172)</f>
        <v>8025</v>
      </c>
      <c r="J172" s="4">
        <f>SUM('Step 1'!AE172:AP172)</f>
        <v>8015</v>
      </c>
      <c r="K172" s="4">
        <f>SUM('Step 1'!AF172:AQ172)</f>
        <v>8005</v>
      </c>
    </row>
    <row r="173" spans="1:11">
      <c r="A173" s="5" t="s">
        <v>170</v>
      </c>
      <c r="B173" s="4">
        <f>SUM('Step 1'!W173:AH173)</f>
        <v>4477</v>
      </c>
      <c r="C173" s="4">
        <f>SUM('Step 1'!X173:AI173)</f>
        <v>4467</v>
      </c>
      <c r="D173" s="4">
        <f>SUM('Step 1'!Y173:AJ173)</f>
        <v>4455</v>
      </c>
      <c r="E173" s="4">
        <f>SUM('Step 1'!Z173:AK173)</f>
        <v>4439</v>
      </c>
      <c r="F173" s="4">
        <f>SUM('Step 1'!AA173:AL173)</f>
        <v>4442</v>
      </c>
      <c r="G173" s="4">
        <f>SUM('Step 1'!AB173:AM173)</f>
        <v>4438</v>
      </c>
      <c r="H173" s="4">
        <f>SUM('Step 1'!AC173:AN173)</f>
        <v>4434</v>
      </c>
      <c r="I173" s="4">
        <f>SUM('Step 1'!AD173:AO173)</f>
        <v>4431</v>
      </c>
      <c r="J173" s="4">
        <f>SUM('Step 1'!AE173:AP173)</f>
        <v>4429</v>
      </c>
      <c r="K173" s="4">
        <f>SUM('Step 1'!AF173:AQ173)</f>
        <v>4404</v>
      </c>
    </row>
    <row r="174" spans="1:11">
      <c r="A174" s="5" t="s">
        <v>171</v>
      </c>
      <c r="B174" s="4">
        <f>SUM('Step 1'!W174:AH174)</f>
        <v>9270</v>
      </c>
      <c r="C174" s="4">
        <f>SUM('Step 1'!X174:AI174)</f>
        <v>9261</v>
      </c>
      <c r="D174" s="4">
        <f>SUM('Step 1'!Y174:AJ174)</f>
        <v>9252</v>
      </c>
      <c r="E174" s="4">
        <f>SUM('Step 1'!Z174:AK174)</f>
        <v>9242</v>
      </c>
      <c r="F174" s="4">
        <f>SUM('Step 1'!AA174:AL174)</f>
        <v>9241</v>
      </c>
      <c r="G174" s="4">
        <f>SUM('Step 1'!AB174:AM174)</f>
        <v>9225</v>
      </c>
      <c r="H174" s="4">
        <f>SUM('Step 1'!AC174:AN174)</f>
        <v>9204</v>
      </c>
      <c r="I174" s="4">
        <f>SUM('Step 1'!AD174:AO174)</f>
        <v>9195</v>
      </c>
      <c r="J174" s="4">
        <f>SUM('Step 1'!AE174:AP174)</f>
        <v>9185</v>
      </c>
      <c r="K174" s="4">
        <f>SUM('Step 1'!AF174:AQ174)</f>
        <v>9164</v>
      </c>
    </row>
    <row r="175" spans="1:11">
      <c r="A175" s="5" t="s">
        <v>172</v>
      </c>
      <c r="B175" s="4">
        <f>SUM('Step 1'!W175:AH175)</f>
        <v>4407</v>
      </c>
      <c r="C175" s="4">
        <f>SUM('Step 1'!X175:AI175)</f>
        <v>4400</v>
      </c>
      <c r="D175" s="4">
        <f>SUM('Step 1'!Y175:AJ175)</f>
        <v>4394</v>
      </c>
      <c r="E175" s="4">
        <f>SUM('Step 1'!Z175:AK175)</f>
        <v>4384</v>
      </c>
      <c r="F175" s="4">
        <f>SUM('Step 1'!AA175:AL175)</f>
        <v>4377</v>
      </c>
      <c r="G175" s="4">
        <f>SUM('Step 1'!AB175:AM175)</f>
        <v>4367</v>
      </c>
      <c r="H175" s="4">
        <f>SUM('Step 1'!AC175:AN175)</f>
        <v>4354</v>
      </c>
      <c r="I175" s="4">
        <f>SUM('Step 1'!AD175:AO175)</f>
        <v>4343</v>
      </c>
      <c r="J175" s="4">
        <f>SUM('Step 1'!AE175:AP175)</f>
        <v>4334</v>
      </c>
      <c r="K175" s="4">
        <f>SUM('Step 1'!AF175:AQ175)</f>
        <v>4316</v>
      </c>
    </row>
    <row r="176" spans="1:11">
      <c r="A176" s="5" t="s">
        <v>173</v>
      </c>
      <c r="B176" s="4">
        <f>SUM('Step 1'!W176:AH176)</f>
        <v>2817</v>
      </c>
      <c r="C176" s="4">
        <f>SUM('Step 1'!X176:AI176)</f>
        <v>2815</v>
      </c>
      <c r="D176" s="4">
        <f>SUM('Step 1'!Y176:AJ176)</f>
        <v>2813</v>
      </c>
      <c r="E176" s="4">
        <f>SUM('Step 1'!Z176:AK176)</f>
        <v>2814</v>
      </c>
      <c r="F176" s="4">
        <f>SUM('Step 1'!AA176:AL176)</f>
        <v>2814</v>
      </c>
      <c r="G176" s="4">
        <f>SUM('Step 1'!AB176:AM176)</f>
        <v>2812</v>
      </c>
      <c r="H176" s="4">
        <f>SUM('Step 1'!AC176:AN176)</f>
        <v>2813</v>
      </c>
      <c r="I176" s="4">
        <f>SUM('Step 1'!AD176:AO176)</f>
        <v>2811</v>
      </c>
      <c r="J176" s="4">
        <f>SUM('Step 1'!AE176:AP176)</f>
        <v>2804</v>
      </c>
      <c r="K176" s="4">
        <f>SUM('Step 1'!AF176:AQ176)</f>
        <v>2798</v>
      </c>
    </row>
    <row r="177" spans="1:11">
      <c r="A177" s="5" t="s">
        <v>174</v>
      </c>
      <c r="B177" s="4">
        <f>SUM('Step 1'!W177:AH177)</f>
        <v>4093</v>
      </c>
      <c r="C177" s="4">
        <f>SUM('Step 1'!X177:AI177)</f>
        <v>4083</v>
      </c>
      <c r="D177" s="4">
        <f>SUM('Step 1'!Y177:AJ177)</f>
        <v>4078</v>
      </c>
      <c r="E177" s="4">
        <f>SUM('Step 1'!Z177:AK177)</f>
        <v>4081</v>
      </c>
      <c r="F177" s="4">
        <f>SUM('Step 1'!AA177:AL177)</f>
        <v>4075</v>
      </c>
      <c r="G177" s="4">
        <f>SUM('Step 1'!AB177:AM177)</f>
        <v>4070</v>
      </c>
      <c r="H177" s="4">
        <f>SUM('Step 1'!AC177:AN177)</f>
        <v>4057</v>
      </c>
      <c r="I177" s="4">
        <f>SUM('Step 1'!AD177:AO177)</f>
        <v>4043</v>
      </c>
      <c r="J177" s="4">
        <f>SUM('Step 1'!AE177:AP177)</f>
        <v>4027</v>
      </c>
      <c r="K177" s="4">
        <f>SUM('Step 1'!AF177:AQ177)</f>
        <v>4017</v>
      </c>
    </row>
    <row r="178" spans="1:11">
      <c r="A178" s="5" t="s">
        <v>175</v>
      </c>
      <c r="B178" s="4">
        <f>SUM('Step 1'!W178:AH178)</f>
        <v>22336</v>
      </c>
      <c r="C178" s="4">
        <f>SUM('Step 1'!X178:AI178)</f>
        <v>22345</v>
      </c>
      <c r="D178" s="4">
        <f>SUM('Step 1'!Y178:AJ178)</f>
        <v>22316</v>
      </c>
      <c r="E178" s="4">
        <f>SUM('Step 1'!Z178:AK178)</f>
        <v>22280</v>
      </c>
      <c r="F178" s="4">
        <f>SUM('Step 1'!AA178:AL178)</f>
        <v>22238</v>
      </c>
      <c r="G178" s="4">
        <f>SUM('Step 1'!AB178:AM178)</f>
        <v>22177</v>
      </c>
      <c r="H178" s="4">
        <f>SUM('Step 1'!AC178:AN178)</f>
        <v>22134</v>
      </c>
      <c r="I178" s="4">
        <f>SUM('Step 1'!AD178:AO178)</f>
        <v>22120</v>
      </c>
      <c r="J178" s="4">
        <f>SUM('Step 1'!AE178:AP178)</f>
        <v>22103</v>
      </c>
      <c r="K178" s="4">
        <f>SUM('Step 1'!AF178:AQ178)</f>
        <v>22081</v>
      </c>
    </row>
    <row r="179" spans="1:11">
      <c r="A179" s="5" t="s">
        <v>176</v>
      </c>
      <c r="B179" s="4">
        <f>SUM('Step 1'!W179:AH179)</f>
        <v>9385</v>
      </c>
      <c r="C179" s="4">
        <f>SUM('Step 1'!X179:AI179)</f>
        <v>9399</v>
      </c>
      <c r="D179" s="4">
        <f>SUM('Step 1'!Y179:AJ179)</f>
        <v>9420</v>
      </c>
      <c r="E179" s="4">
        <f>SUM('Step 1'!Z179:AK179)</f>
        <v>9461</v>
      </c>
      <c r="F179" s="4">
        <f>SUM('Step 1'!AA179:AL179)</f>
        <v>9503</v>
      </c>
      <c r="G179" s="4">
        <f>SUM('Step 1'!AB179:AM179)</f>
        <v>9519</v>
      </c>
      <c r="H179" s="4">
        <f>SUM('Step 1'!AC179:AN179)</f>
        <v>9542</v>
      </c>
      <c r="I179" s="4">
        <f>SUM('Step 1'!AD179:AO179)</f>
        <v>9573</v>
      </c>
      <c r="J179" s="4">
        <f>SUM('Step 1'!AE179:AP179)</f>
        <v>9611</v>
      </c>
      <c r="K179" s="4">
        <f>SUM('Step 1'!AF179:AQ179)</f>
        <v>9651</v>
      </c>
    </row>
    <row r="180" spans="1:11">
      <c r="A180" s="5" t="s">
        <v>177</v>
      </c>
      <c r="B180" s="4">
        <f>SUM('Step 1'!W180:AH180)</f>
        <v>3709</v>
      </c>
      <c r="C180" s="4">
        <f>SUM('Step 1'!X180:AI180)</f>
        <v>3696</v>
      </c>
      <c r="D180" s="4">
        <f>SUM('Step 1'!Y180:AJ180)</f>
        <v>3684</v>
      </c>
      <c r="E180" s="4">
        <f>SUM('Step 1'!Z180:AK180)</f>
        <v>3686</v>
      </c>
      <c r="F180" s="4">
        <f>SUM('Step 1'!AA180:AL180)</f>
        <v>3681</v>
      </c>
      <c r="G180" s="4">
        <f>SUM('Step 1'!AB180:AM180)</f>
        <v>3670</v>
      </c>
      <c r="H180" s="4">
        <f>SUM('Step 1'!AC180:AN180)</f>
        <v>3659</v>
      </c>
      <c r="I180" s="4">
        <f>SUM('Step 1'!AD180:AO180)</f>
        <v>3648</v>
      </c>
      <c r="J180" s="4">
        <f>SUM('Step 1'!AE180:AP180)</f>
        <v>3636</v>
      </c>
      <c r="K180" s="4">
        <f>SUM('Step 1'!AF180:AQ180)</f>
        <v>3621</v>
      </c>
    </row>
    <row r="181" spans="1:11">
      <c r="A181" s="5" t="s">
        <v>178</v>
      </c>
      <c r="B181" s="4">
        <f>SUM('Step 1'!W181:AH181)</f>
        <v>6848</v>
      </c>
      <c r="C181" s="4">
        <f>SUM('Step 1'!X181:AI181)</f>
        <v>6828</v>
      </c>
      <c r="D181" s="4">
        <f>SUM('Step 1'!Y181:AJ181)</f>
        <v>6807</v>
      </c>
      <c r="E181" s="4">
        <f>SUM('Step 1'!Z181:AK181)</f>
        <v>6792</v>
      </c>
      <c r="F181" s="4">
        <f>SUM('Step 1'!AA181:AL181)</f>
        <v>6771</v>
      </c>
      <c r="G181" s="4">
        <f>SUM('Step 1'!AB181:AM181)</f>
        <v>6753</v>
      </c>
      <c r="H181" s="4">
        <f>SUM('Step 1'!AC181:AN181)</f>
        <v>6740</v>
      </c>
      <c r="I181" s="4">
        <f>SUM('Step 1'!AD181:AO181)</f>
        <v>6730</v>
      </c>
      <c r="J181" s="4">
        <f>SUM('Step 1'!AE181:AP181)</f>
        <v>6719</v>
      </c>
      <c r="K181" s="4">
        <f>SUM('Step 1'!AF181:AQ181)</f>
        <v>6717</v>
      </c>
    </row>
    <row r="182" spans="1:11">
      <c r="A182" s="5" t="s">
        <v>179</v>
      </c>
      <c r="B182" s="4">
        <f>SUM('Step 1'!W182:AH182)</f>
        <v>20102</v>
      </c>
      <c r="C182" s="4">
        <f>SUM('Step 1'!X182:AI182)</f>
        <v>20109</v>
      </c>
      <c r="D182" s="4">
        <f>SUM('Step 1'!Y182:AJ182)</f>
        <v>20127</v>
      </c>
      <c r="E182" s="4">
        <f>SUM('Step 1'!Z182:AK182)</f>
        <v>20130</v>
      </c>
      <c r="F182" s="4">
        <f>SUM('Step 1'!AA182:AL182)</f>
        <v>20106</v>
      </c>
      <c r="G182" s="4">
        <f>SUM('Step 1'!AB182:AM182)</f>
        <v>20075</v>
      </c>
      <c r="H182" s="4">
        <f>SUM('Step 1'!AC182:AN182)</f>
        <v>20040</v>
      </c>
      <c r="I182" s="4">
        <f>SUM('Step 1'!AD182:AO182)</f>
        <v>20027</v>
      </c>
      <c r="J182" s="4">
        <f>SUM('Step 1'!AE182:AP182)</f>
        <v>20006</v>
      </c>
      <c r="K182" s="4">
        <f>SUM('Step 1'!AF182:AQ182)</f>
        <v>19954</v>
      </c>
    </row>
    <row r="183" spans="1:11">
      <c r="A183" s="5" t="s">
        <v>180</v>
      </c>
      <c r="B183" s="4">
        <f>SUM('Step 1'!W183:AH183)</f>
        <v>23520</v>
      </c>
      <c r="C183" s="4">
        <f>SUM('Step 1'!X183:AI183)</f>
        <v>23528</v>
      </c>
      <c r="D183" s="4">
        <f>SUM('Step 1'!Y183:AJ183)</f>
        <v>23560</v>
      </c>
      <c r="E183" s="4">
        <f>SUM('Step 1'!Z183:AK183)</f>
        <v>23582</v>
      </c>
      <c r="F183" s="4">
        <f>SUM('Step 1'!AA183:AL183)</f>
        <v>23545</v>
      </c>
      <c r="G183" s="4">
        <f>SUM('Step 1'!AB183:AM183)</f>
        <v>23464</v>
      </c>
      <c r="H183" s="4">
        <f>SUM('Step 1'!AC183:AN183)</f>
        <v>23383</v>
      </c>
      <c r="I183" s="4">
        <f>SUM('Step 1'!AD183:AO183)</f>
        <v>23316</v>
      </c>
      <c r="J183" s="4">
        <f>SUM('Step 1'!AE183:AP183)</f>
        <v>23250</v>
      </c>
      <c r="K183" s="4">
        <f>SUM('Step 1'!AF183:AQ183)</f>
        <v>23184</v>
      </c>
    </row>
    <row r="184" spans="1:11">
      <c r="A184" s="5" t="s">
        <v>181</v>
      </c>
      <c r="B184" s="4">
        <f>SUM('Step 1'!W184:AH184)</f>
        <v>11997</v>
      </c>
      <c r="C184" s="4">
        <f>SUM('Step 1'!X184:AI184)</f>
        <v>11999</v>
      </c>
      <c r="D184" s="4">
        <f>SUM('Step 1'!Y184:AJ184)</f>
        <v>11962</v>
      </c>
      <c r="E184" s="4">
        <f>SUM('Step 1'!Z184:AK184)</f>
        <v>11954</v>
      </c>
      <c r="F184" s="4">
        <f>SUM('Step 1'!AA184:AL184)</f>
        <v>11943</v>
      </c>
      <c r="G184" s="4">
        <f>SUM('Step 1'!AB184:AM184)</f>
        <v>11913</v>
      </c>
      <c r="H184" s="4">
        <f>SUM('Step 1'!AC184:AN184)</f>
        <v>11885</v>
      </c>
      <c r="I184" s="4">
        <f>SUM('Step 1'!AD184:AO184)</f>
        <v>11888</v>
      </c>
      <c r="J184" s="4">
        <f>SUM('Step 1'!AE184:AP184)</f>
        <v>11866</v>
      </c>
      <c r="K184" s="4">
        <f>SUM('Step 1'!AF184:AQ184)</f>
        <v>11842</v>
      </c>
    </row>
    <row r="185" spans="1:11">
      <c r="A185" s="5" t="s">
        <v>182</v>
      </c>
      <c r="B185" s="4">
        <f>SUM('Step 1'!W185:AH185)</f>
        <v>18801</v>
      </c>
      <c r="C185" s="4">
        <f>SUM('Step 1'!X185:AI185)</f>
        <v>18815</v>
      </c>
      <c r="D185" s="4">
        <f>SUM('Step 1'!Y185:AJ185)</f>
        <v>18839</v>
      </c>
      <c r="E185" s="4">
        <f>SUM('Step 1'!Z185:AK185)</f>
        <v>18844</v>
      </c>
      <c r="F185" s="4">
        <f>SUM('Step 1'!AA185:AL185)</f>
        <v>18809</v>
      </c>
      <c r="G185" s="4">
        <f>SUM('Step 1'!AB185:AM185)</f>
        <v>18763</v>
      </c>
      <c r="H185" s="4">
        <f>SUM('Step 1'!AC185:AN185)</f>
        <v>18703</v>
      </c>
      <c r="I185" s="4">
        <f>SUM('Step 1'!AD185:AO185)</f>
        <v>18659</v>
      </c>
      <c r="J185" s="4">
        <f>SUM('Step 1'!AE185:AP185)</f>
        <v>18617</v>
      </c>
      <c r="K185" s="4">
        <f>SUM('Step 1'!AF185:AQ185)</f>
        <v>18549</v>
      </c>
    </row>
    <row r="186" spans="1:11">
      <c r="A186" s="5" t="s">
        <v>183</v>
      </c>
      <c r="B186" s="4">
        <f>SUM('Step 1'!W186:AH186)</f>
        <v>31458</v>
      </c>
      <c r="C186" s="4">
        <f>SUM('Step 1'!X186:AI186)</f>
        <v>31439</v>
      </c>
      <c r="D186" s="4">
        <f>SUM('Step 1'!Y186:AJ186)</f>
        <v>31422</v>
      </c>
      <c r="E186" s="4">
        <f>SUM('Step 1'!Z186:AK186)</f>
        <v>31384</v>
      </c>
      <c r="F186" s="4">
        <f>SUM('Step 1'!AA186:AL186)</f>
        <v>31362</v>
      </c>
      <c r="G186" s="4">
        <f>SUM('Step 1'!AB186:AM186)</f>
        <v>31291</v>
      </c>
      <c r="H186" s="4">
        <f>SUM('Step 1'!AC186:AN186)</f>
        <v>31212</v>
      </c>
      <c r="I186" s="4">
        <f>SUM('Step 1'!AD186:AO186)</f>
        <v>31163</v>
      </c>
      <c r="J186" s="4">
        <f>SUM('Step 1'!AE186:AP186)</f>
        <v>31122</v>
      </c>
      <c r="K186" s="4">
        <f>SUM('Step 1'!AF186:AQ186)</f>
        <v>31041</v>
      </c>
    </row>
    <row r="187" spans="1:11">
      <c r="A187" s="5" t="s">
        <v>184</v>
      </c>
      <c r="B187" s="4">
        <f>SUM('Step 1'!W187:AH187)</f>
        <v>102969</v>
      </c>
      <c r="C187" s="4">
        <f>SUM('Step 1'!X187:AI187)</f>
        <v>102887</v>
      </c>
      <c r="D187" s="4">
        <f>SUM('Step 1'!Y187:AJ187)</f>
        <v>102835</v>
      </c>
      <c r="E187" s="4">
        <f>SUM('Step 1'!Z187:AK187)</f>
        <v>102747</v>
      </c>
      <c r="F187" s="4">
        <f>SUM('Step 1'!AA187:AL187)</f>
        <v>102624</v>
      </c>
      <c r="G187" s="4">
        <f>SUM('Step 1'!AB187:AM187)</f>
        <v>102423</v>
      </c>
      <c r="H187" s="4">
        <f>SUM('Step 1'!AC187:AN187)</f>
        <v>102230</v>
      </c>
      <c r="I187" s="4">
        <f>SUM('Step 1'!AD187:AO187)</f>
        <v>102062</v>
      </c>
      <c r="J187" s="4">
        <f>SUM('Step 1'!AE187:AP187)</f>
        <v>101920</v>
      </c>
      <c r="K187" s="4">
        <f>SUM('Step 1'!AF187:AQ187)</f>
        <v>101736</v>
      </c>
    </row>
    <row r="188" spans="1:11">
      <c r="A188" s="5" t="s">
        <v>185</v>
      </c>
      <c r="B188" s="4">
        <f>SUM('Step 1'!W188:AH188)</f>
        <v>5017</v>
      </c>
      <c r="C188" s="4">
        <f>SUM('Step 1'!X188:AI188)</f>
        <v>5012</v>
      </c>
      <c r="D188" s="4">
        <f>SUM('Step 1'!Y188:AJ188)</f>
        <v>5003</v>
      </c>
      <c r="E188" s="4">
        <f>SUM('Step 1'!Z188:AK188)</f>
        <v>4997</v>
      </c>
      <c r="F188" s="4">
        <f>SUM('Step 1'!AA188:AL188)</f>
        <v>4988</v>
      </c>
      <c r="G188" s="4">
        <f>SUM('Step 1'!AB188:AM188)</f>
        <v>4970</v>
      </c>
      <c r="H188" s="4">
        <f>SUM('Step 1'!AC188:AN188)</f>
        <v>4951</v>
      </c>
      <c r="I188" s="4">
        <f>SUM('Step 1'!AD188:AO188)</f>
        <v>4950</v>
      </c>
      <c r="J188" s="4">
        <f>SUM('Step 1'!AE188:AP188)</f>
        <v>4945</v>
      </c>
      <c r="K188" s="4">
        <f>SUM('Step 1'!AF188:AQ188)</f>
        <v>4941</v>
      </c>
    </row>
    <row r="189" spans="1:11">
      <c r="A189" s="5" t="s">
        <v>186</v>
      </c>
      <c r="B189" s="4">
        <f>SUM('Step 1'!W189:AH189)</f>
        <v>5036</v>
      </c>
      <c r="C189" s="4">
        <f>SUM('Step 1'!X189:AI189)</f>
        <v>5038</v>
      </c>
      <c r="D189" s="4">
        <f>SUM('Step 1'!Y189:AJ189)</f>
        <v>5042</v>
      </c>
      <c r="E189" s="4">
        <f>SUM('Step 1'!Z189:AK189)</f>
        <v>5043</v>
      </c>
      <c r="F189" s="4">
        <f>SUM('Step 1'!AA189:AL189)</f>
        <v>5037</v>
      </c>
      <c r="G189" s="4">
        <f>SUM('Step 1'!AB189:AM189)</f>
        <v>5023</v>
      </c>
      <c r="H189" s="4">
        <f>SUM('Step 1'!AC189:AN189)</f>
        <v>5015</v>
      </c>
      <c r="I189" s="4">
        <f>SUM('Step 1'!AD189:AO189)</f>
        <v>5007</v>
      </c>
      <c r="J189" s="4">
        <f>SUM('Step 1'!AE189:AP189)</f>
        <v>5003</v>
      </c>
      <c r="K189" s="4">
        <f>SUM('Step 1'!AF189:AQ189)</f>
        <v>5001</v>
      </c>
    </row>
    <row r="190" spans="1:11">
      <c r="A190" s="5" t="s">
        <v>187</v>
      </c>
      <c r="B190" s="4">
        <f>SUM('Step 1'!W190:AH190)</f>
        <v>13592</v>
      </c>
      <c r="C190" s="4">
        <f>SUM('Step 1'!X190:AI190)</f>
        <v>13594</v>
      </c>
      <c r="D190" s="4">
        <f>SUM('Step 1'!Y190:AJ190)</f>
        <v>13595</v>
      </c>
      <c r="E190" s="4">
        <f>SUM('Step 1'!Z190:AK190)</f>
        <v>13576</v>
      </c>
      <c r="F190" s="4">
        <f>SUM('Step 1'!AA190:AL190)</f>
        <v>13572</v>
      </c>
      <c r="G190" s="4">
        <f>SUM('Step 1'!AB190:AM190)</f>
        <v>13538</v>
      </c>
      <c r="H190" s="4">
        <f>SUM('Step 1'!AC190:AN190)</f>
        <v>13505</v>
      </c>
      <c r="I190" s="4">
        <f>SUM('Step 1'!AD190:AO190)</f>
        <v>13472</v>
      </c>
      <c r="J190" s="4">
        <f>SUM('Step 1'!AE190:AP190)</f>
        <v>13450</v>
      </c>
      <c r="K190" s="4">
        <f>SUM('Step 1'!AF190:AQ190)</f>
        <v>13435</v>
      </c>
    </row>
    <row r="191" spans="1:11">
      <c r="A191" s="5" t="s">
        <v>188</v>
      </c>
      <c r="B191" s="4">
        <f>SUM('Step 1'!W191:AH191)</f>
        <v>30354</v>
      </c>
      <c r="C191" s="4">
        <f>SUM('Step 1'!X191:AI191)</f>
        <v>30364</v>
      </c>
      <c r="D191" s="4">
        <f>SUM('Step 1'!Y191:AJ191)</f>
        <v>30352</v>
      </c>
      <c r="E191" s="4">
        <f>SUM('Step 1'!Z191:AK191)</f>
        <v>30359</v>
      </c>
      <c r="F191" s="4">
        <f>SUM('Step 1'!AA191:AL191)</f>
        <v>30349</v>
      </c>
      <c r="G191" s="4">
        <f>SUM('Step 1'!AB191:AM191)</f>
        <v>30304</v>
      </c>
      <c r="H191" s="4">
        <f>SUM('Step 1'!AC191:AN191)</f>
        <v>30281</v>
      </c>
      <c r="I191" s="4">
        <f>SUM('Step 1'!AD191:AO191)</f>
        <v>30270</v>
      </c>
      <c r="J191" s="4">
        <f>SUM('Step 1'!AE191:AP191)</f>
        <v>30243</v>
      </c>
      <c r="K191" s="4">
        <f>SUM('Step 1'!AF191:AQ191)</f>
        <v>30212</v>
      </c>
    </row>
    <row r="192" spans="1:11">
      <c r="A192" s="5" t="s">
        <v>189</v>
      </c>
      <c r="B192" s="4">
        <f>SUM('Step 1'!W192:AH192)</f>
        <v>4315</v>
      </c>
      <c r="C192" s="4">
        <f>SUM('Step 1'!X192:AI192)</f>
        <v>4299</v>
      </c>
      <c r="D192" s="4">
        <f>SUM('Step 1'!Y192:AJ192)</f>
        <v>4280</v>
      </c>
      <c r="E192" s="4">
        <f>SUM('Step 1'!Z192:AK192)</f>
        <v>4252</v>
      </c>
      <c r="F192" s="4">
        <f>SUM('Step 1'!AA192:AL192)</f>
        <v>4243</v>
      </c>
      <c r="G192" s="4">
        <f>SUM('Step 1'!AB192:AM192)</f>
        <v>4234</v>
      </c>
      <c r="H192" s="4">
        <f>SUM('Step 1'!AC192:AN192)</f>
        <v>4219</v>
      </c>
      <c r="I192" s="4">
        <f>SUM('Step 1'!AD192:AO192)</f>
        <v>4209</v>
      </c>
      <c r="J192" s="4">
        <f>SUM('Step 1'!AE192:AP192)</f>
        <v>4206</v>
      </c>
      <c r="K192" s="4">
        <f>SUM('Step 1'!AF192:AQ192)</f>
        <v>4203</v>
      </c>
    </row>
    <row r="193" spans="1:11">
      <c r="A193" s="5" t="s">
        <v>190</v>
      </c>
      <c r="B193" s="4">
        <f>SUM('Step 1'!W193:AH193)</f>
        <v>7660</v>
      </c>
      <c r="C193" s="4">
        <f>SUM('Step 1'!X193:AI193)</f>
        <v>7661</v>
      </c>
      <c r="D193" s="4">
        <f>SUM('Step 1'!Y193:AJ193)</f>
        <v>7658</v>
      </c>
      <c r="E193" s="4">
        <f>SUM('Step 1'!Z193:AK193)</f>
        <v>7666</v>
      </c>
      <c r="F193" s="4">
        <f>SUM('Step 1'!AA193:AL193)</f>
        <v>7664</v>
      </c>
      <c r="G193" s="4">
        <f>SUM('Step 1'!AB193:AM193)</f>
        <v>7649</v>
      </c>
      <c r="H193" s="4">
        <f>SUM('Step 1'!AC193:AN193)</f>
        <v>7638</v>
      </c>
      <c r="I193" s="4">
        <f>SUM('Step 1'!AD193:AO193)</f>
        <v>7622</v>
      </c>
      <c r="J193" s="4">
        <f>SUM('Step 1'!AE193:AP193)</f>
        <v>7615</v>
      </c>
      <c r="K193" s="4">
        <f>SUM('Step 1'!AF193:AQ193)</f>
        <v>7609</v>
      </c>
    </row>
    <row r="194" spans="1:11">
      <c r="A194" s="5" t="s">
        <v>191</v>
      </c>
      <c r="B194" s="4">
        <f>SUM('Step 1'!W194:AH194)</f>
        <v>33736</v>
      </c>
      <c r="C194" s="4">
        <f>SUM('Step 1'!X194:AI194)</f>
        <v>33768</v>
      </c>
      <c r="D194" s="4">
        <f>SUM('Step 1'!Y194:AJ194)</f>
        <v>33798</v>
      </c>
      <c r="E194" s="4">
        <f>SUM('Step 1'!Z194:AK194)</f>
        <v>33819</v>
      </c>
      <c r="F194" s="4">
        <f>SUM('Step 1'!AA194:AL194)</f>
        <v>33756</v>
      </c>
      <c r="G194" s="4">
        <f>SUM('Step 1'!AB194:AM194)</f>
        <v>33673</v>
      </c>
      <c r="H194" s="4">
        <f>SUM('Step 1'!AC194:AN194)</f>
        <v>33586</v>
      </c>
      <c r="I194" s="4">
        <f>SUM('Step 1'!AD194:AO194)</f>
        <v>33490</v>
      </c>
      <c r="J194" s="4">
        <f>SUM('Step 1'!AE194:AP194)</f>
        <v>33403</v>
      </c>
      <c r="K194" s="4">
        <f>SUM('Step 1'!AF194:AQ194)</f>
        <v>33285</v>
      </c>
    </row>
    <row r="195" spans="1:11">
      <c r="A195" s="5" t="s">
        <v>192</v>
      </c>
      <c r="B195" s="4">
        <f>SUM('Step 1'!W195:AH195)</f>
        <v>4358</v>
      </c>
      <c r="C195" s="4">
        <f>SUM('Step 1'!X195:AI195)</f>
        <v>4359</v>
      </c>
      <c r="D195" s="4">
        <f>SUM('Step 1'!Y195:AJ195)</f>
        <v>4366</v>
      </c>
      <c r="E195" s="4">
        <f>SUM('Step 1'!Z195:AK195)</f>
        <v>4364</v>
      </c>
      <c r="F195" s="4">
        <f>SUM('Step 1'!AA195:AL195)</f>
        <v>4346</v>
      </c>
      <c r="G195" s="4">
        <f>SUM('Step 1'!AB195:AM195)</f>
        <v>4344</v>
      </c>
      <c r="H195" s="4">
        <f>SUM('Step 1'!AC195:AN195)</f>
        <v>4340</v>
      </c>
      <c r="I195" s="4">
        <f>SUM('Step 1'!AD195:AO195)</f>
        <v>4349</v>
      </c>
      <c r="J195" s="4">
        <f>SUM('Step 1'!AE195:AP195)</f>
        <v>4351</v>
      </c>
      <c r="K195" s="4">
        <f>SUM('Step 1'!AF195:AQ195)</f>
        <v>4344</v>
      </c>
    </row>
    <row r="196" spans="1:11">
      <c r="A196" s="5" t="s">
        <v>193</v>
      </c>
      <c r="B196" s="4">
        <f>SUM('Step 1'!W196:AH196)</f>
        <v>19562</v>
      </c>
      <c r="C196" s="4">
        <f>SUM('Step 1'!X196:AI196)</f>
        <v>19508</v>
      </c>
      <c r="D196" s="4">
        <f>SUM('Step 1'!Y196:AJ196)</f>
        <v>19458</v>
      </c>
      <c r="E196" s="4">
        <f>SUM('Step 1'!Z196:AK196)</f>
        <v>19414</v>
      </c>
      <c r="F196" s="4">
        <f>SUM('Step 1'!AA196:AL196)</f>
        <v>19349</v>
      </c>
      <c r="G196" s="4">
        <f>SUM('Step 1'!AB196:AM196)</f>
        <v>19300</v>
      </c>
      <c r="H196" s="4">
        <f>SUM('Step 1'!AC196:AN196)</f>
        <v>19270</v>
      </c>
      <c r="I196" s="4">
        <f>SUM('Step 1'!AD196:AO196)</f>
        <v>19241</v>
      </c>
      <c r="J196" s="4">
        <f>SUM('Step 1'!AE196:AP196)</f>
        <v>19212</v>
      </c>
      <c r="K196" s="4">
        <f>SUM('Step 1'!AF196:AQ196)</f>
        <v>19192</v>
      </c>
    </row>
    <row r="197" spans="1:11">
      <c r="A197" s="5" t="s">
        <v>194</v>
      </c>
      <c r="B197" s="4">
        <f>SUM('Step 1'!W197:AH197)</f>
        <v>4214</v>
      </c>
      <c r="C197" s="4">
        <f>SUM('Step 1'!X197:AI197)</f>
        <v>4217</v>
      </c>
      <c r="D197" s="4">
        <f>SUM('Step 1'!Y197:AJ197)</f>
        <v>4219</v>
      </c>
      <c r="E197" s="4">
        <f>SUM('Step 1'!Z197:AK197)</f>
        <v>4216</v>
      </c>
      <c r="F197" s="4">
        <f>SUM('Step 1'!AA197:AL197)</f>
        <v>4214</v>
      </c>
      <c r="G197" s="4">
        <f>SUM('Step 1'!AB197:AM197)</f>
        <v>4209</v>
      </c>
      <c r="H197" s="4">
        <f>SUM('Step 1'!AC197:AN197)</f>
        <v>4205</v>
      </c>
      <c r="I197" s="4">
        <f>SUM('Step 1'!AD197:AO197)</f>
        <v>4197</v>
      </c>
      <c r="J197" s="4">
        <f>SUM('Step 1'!AE197:AP197)</f>
        <v>4194</v>
      </c>
      <c r="K197" s="4">
        <f>SUM('Step 1'!AF197:AQ197)</f>
        <v>4190</v>
      </c>
    </row>
    <row r="198" spans="1:11">
      <c r="A198" s="5" t="s">
        <v>195</v>
      </c>
      <c r="B198" s="4">
        <f>SUM('Step 1'!W198:AH198)</f>
        <v>107340</v>
      </c>
      <c r="C198" s="4">
        <f>SUM('Step 1'!X198:AI198)</f>
        <v>107224</v>
      </c>
      <c r="D198" s="4">
        <f>SUM('Step 1'!Y198:AJ198)</f>
        <v>107168</v>
      </c>
      <c r="E198" s="4">
        <f>SUM('Step 1'!Z198:AK198)</f>
        <v>106990</v>
      </c>
      <c r="F198" s="4">
        <f>SUM('Step 1'!AA198:AL198)</f>
        <v>106780</v>
      </c>
      <c r="G198" s="4">
        <f>SUM('Step 1'!AB198:AM198)</f>
        <v>106496</v>
      </c>
      <c r="H198" s="4">
        <f>SUM('Step 1'!AC198:AN198)</f>
        <v>106335</v>
      </c>
      <c r="I198" s="4">
        <f>SUM('Step 1'!AD198:AO198)</f>
        <v>106216</v>
      </c>
      <c r="J198" s="4">
        <f>SUM('Step 1'!AE198:AP198)</f>
        <v>106041</v>
      </c>
      <c r="K198" s="4">
        <f>SUM('Step 1'!AF198:AQ198)</f>
        <v>105866</v>
      </c>
    </row>
    <row r="199" spans="1:11">
      <c r="A199" s="5" t="s">
        <v>196</v>
      </c>
      <c r="B199" s="4">
        <f>SUM('Step 1'!W199:AH199)</f>
        <v>415819</v>
      </c>
      <c r="C199" s="4">
        <f>SUM('Step 1'!X199:AI199)</f>
        <v>415356</v>
      </c>
      <c r="D199" s="4">
        <f>SUM('Step 1'!Y199:AJ199)</f>
        <v>414816</v>
      </c>
      <c r="E199" s="4">
        <f>SUM('Step 1'!Z199:AK199)</f>
        <v>414130</v>
      </c>
      <c r="F199" s="4">
        <f>SUM('Step 1'!AA199:AL199)</f>
        <v>413392</v>
      </c>
      <c r="G199" s="4">
        <f>SUM('Step 1'!AB199:AM199)</f>
        <v>412397</v>
      </c>
      <c r="H199" s="4">
        <f>SUM('Step 1'!AC199:AN199)</f>
        <v>411763</v>
      </c>
      <c r="I199" s="4">
        <f>SUM('Step 1'!AD199:AO199)</f>
        <v>411421</v>
      </c>
      <c r="J199" s="4">
        <f>SUM('Step 1'!AE199:AP199)</f>
        <v>410728</v>
      </c>
      <c r="K199" s="4">
        <f>SUM('Step 1'!AF199:AQ199)</f>
        <v>410084</v>
      </c>
    </row>
    <row r="200" spans="1:11">
      <c r="A200" s="5" t="s">
        <v>197</v>
      </c>
      <c r="B200" s="4">
        <f>SUM('Step 1'!W200:AH200)</f>
        <v>28278</v>
      </c>
      <c r="C200" s="4">
        <f>SUM('Step 1'!X200:AI200)</f>
        <v>28250</v>
      </c>
      <c r="D200" s="4">
        <f>SUM('Step 1'!Y200:AJ200)</f>
        <v>28204</v>
      </c>
      <c r="E200" s="4">
        <f>SUM('Step 1'!Z200:AK200)</f>
        <v>28152</v>
      </c>
      <c r="F200" s="4">
        <f>SUM('Step 1'!AA200:AL200)</f>
        <v>28099</v>
      </c>
      <c r="G200" s="4">
        <f>SUM('Step 1'!AB200:AM200)</f>
        <v>28028</v>
      </c>
      <c r="H200" s="4">
        <f>SUM('Step 1'!AC200:AN200)</f>
        <v>28000</v>
      </c>
      <c r="I200" s="4">
        <f>SUM('Step 1'!AD200:AO200)</f>
        <v>27994</v>
      </c>
      <c r="J200" s="4">
        <f>SUM('Step 1'!AE200:AP200)</f>
        <v>27970</v>
      </c>
      <c r="K200" s="4">
        <f>SUM('Step 1'!AF200:AQ200)</f>
        <v>27947</v>
      </c>
    </row>
    <row r="201" spans="1:11">
      <c r="A201" s="5" t="s">
        <v>198</v>
      </c>
      <c r="B201" s="4">
        <f>SUM('Step 1'!W201:AH201)</f>
        <v>325491</v>
      </c>
      <c r="C201" s="4">
        <f>SUM('Step 1'!X201:AI201)</f>
        <v>325211</v>
      </c>
      <c r="D201" s="4">
        <f>SUM('Step 1'!Y201:AJ201)</f>
        <v>324816</v>
      </c>
      <c r="E201" s="4">
        <f>SUM('Step 1'!Z201:AK201)</f>
        <v>324332</v>
      </c>
      <c r="F201" s="4">
        <f>SUM('Step 1'!AA201:AL201)</f>
        <v>323691</v>
      </c>
      <c r="G201" s="4">
        <f>SUM('Step 1'!AB201:AM201)</f>
        <v>322834</v>
      </c>
      <c r="H201" s="4">
        <f>SUM('Step 1'!AC201:AN201)</f>
        <v>322356</v>
      </c>
      <c r="I201" s="4">
        <f>SUM('Step 1'!AD201:AO201)</f>
        <v>322116</v>
      </c>
      <c r="J201" s="4">
        <f>SUM('Step 1'!AE201:AP201)</f>
        <v>321582</v>
      </c>
      <c r="K201" s="4">
        <f>SUM('Step 1'!AF201:AQ201)</f>
        <v>321147</v>
      </c>
    </row>
    <row r="202" spans="1:11">
      <c r="A202" s="5" t="s">
        <v>199</v>
      </c>
      <c r="B202" s="4">
        <f>SUM('Step 1'!W202:AH202)</f>
        <v>6872</v>
      </c>
      <c r="C202" s="4">
        <f>SUM('Step 1'!X202:AI202)</f>
        <v>6851</v>
      </c>
      <c r="D202" s="4">
        <f>SUM('Step 1'!Y202:AJ202)</f>
        <v>6843</v>
      </c>
      <c r="E202" s="4">
        <f>SUM('Step 1'!Z202:AK202)</f>
        <v>6835</v>
      </c>
      <c r="F202" s="4">
        <f>SUM('Step 1'!AA202:AL202)</f>
        <v>6821</v>
      </c>
      <c r="G202" s="4">
        <f>SUM('Step 1'!AB202:AM202)</f>
        <v>6809</v>
      </c>
      <c r="H202" s="4">
        <f>SUM('Step 1'!AC202:AN202)</f>
        <v>6807</v>
      </c>
      <c r="I202" s="4">
        <f>SUM('Step 1'!AD202:AO202)</f>
        <v>6810</v>
      </c>
      <c r="J202" s="4">
        <f>SUM('Step 1'!AE202:AP202)</f>
        <v>6816</v>
      </c>
      <c r="K202" s="4">
        <f>SUM('Step 1'!AF202:AQ202)</f>
        <v>6802</v>
      </c>
    </row>
    <row r="203" spans="1:11">
      <c r="A203" s="5" t="s">
        <v>200</v>
      </c>
      <c r="B203" s="4">
        <f>SUM('Step 1'!W203:AH203)</f>
        <v>7980</v>
      </c>
      <c r="C203" s="4">
        <f>SUM('Step 1'!X203:AI203)</f>
        <v>7942</v>
      </c>
      <c r="D203" s="4">
        <f>SUM('Step 1'!Y203:AJ203)</f>
        <v>7910</v>
      </c>
      <c r="E203" s="4">
        <f>SUM('Step 1'!Z203:AK203)</f>
        <v>7888</v>
      </c>
      <c r="F203" s="4">
        <f>SUM('Step 1'!AA203:AL203)</f>
        <v>7889</v>
      </c>
      <c r="G203" s="4">
        <f>SUM('Step 1'!AB203:AM203)</f>
        <v>7885</v>
      </c>
      <c r="H203" s="4">
        <f>SUM('Step 1'!AC203:AN203)</f>
        <v>7870</v>
      </c>
      <c r="I203" s="4">
        <f>SUM('Step 1'!AD203:AO203)</f>
        <v>7852</v>
      </c>
      <c r="J203" s="4">
        <f>SUM('Step 1'!AE203:AP203)</f>
        <v>7842</v>
      </c>
      <c r="K203" s="4">
        <f>SUM('Step 1'!AF203:AQ203)</f>
        <v>7825</v>
      </c>
    </row>
    <row r="204" spans="1:11">
      <c r="A204" s="5" t="s">
        <v>201</v>
      </c>
      <c r="B204" s="4">
        <f>SUM('Step 1'!W204:AH204)</f>
        <v>2629</v>
      </c>
      <c r="C204" s="4">
        <f>SUM('Step 1'!X204:AI204)</f>
        <v>2622</v>
      </c>
      <c r="D204" s="4">
        <f>SUM('Step 1'!Y204:AJ204)</f>
        <v>2617</v>
      </c>
      <c r="E204" s="4">
        <f>SUM('Step 1'!Z204:AK204)</f>
        <v>2617</v>
      </c>
      <c r="F204" s="4">
        <f>SUM('Step 1'!AA204:AL204)</f>
        <v>2619</v>
      </c>
      <c r="G204" s="4">
        <f>SUM('Step 1'!AB204:AM204)</f>
        <v>2619</v>
      </c>
      <c r="H204" s="4">
        <f>SUM('Step 1'!AC204:AN204)</f>
        <v>2616</v>
      </c>
      <c r="I204" s="4">
        <f>SUM('Step 1'!AD204:AO204)</f>
        <v>2620</v>
      </c>
      <c r="J204" s="4">
        <f>SUM('Step 1'!AE204:AP204)</f>
        <v>2620</v>
      </c>
      <c r="K204" s="4">
        <f>SUM('Step 1'!AF204:AQ204)</f>
        <v>2621</v>
      </c>
    </row>
    <row r="205" spans="1:11">
      <c r="A205" s="5" t="s">
        <v>202</v>
      </c>
      <c r="B205" s="4">
        <f>SUM('Step 1'!W205:AH205)</f>
        <v>708</v>
      </c>
      <c r="C205" s="4">
        <f>SUM('Step 1'!X205:AI205)</f>
        <v>714</v>
      </c>
      <c r="D205" s="4">
        <f>SUM('Step 1'!Y205:AJ205)</f>
        <v>718</v>
      </c>
      <c r="E205" s="4">
        <f>SUM('Step 1'!Z205:AK205)</f>
        <v>720</v>
      </c>
      <c r="F205" s="4">
        <f>SUM('Step 1'!AA205:AL205)</f>
        <v>720</v>
      </c>
      <c r="G205" s="4">
        <f>SUM('Step 1'!AB205:AM205)</f>
        <v>719</v>
      </c>
      <c r="H205" s="4">
        <f>SUM('Step 1'!AC205:AN205)</f>
        <v>718</v>
      </c>
      <c r="I205" s="4">
        <f>SUM('Step 1'!AD205:AO205)</f>
        <v>719</v>
      </c>
      <c r="J205" s="4">
        <f>SUM('Step 1'!AE205:AP205)</f>
        <v>717</v>
      </c>
      <c r="K205" s="4">
        <f>SUM('Step 1'!AF205:AQ205)</f>
        <v>715</v>
      </c>
    </row>
    <row r="206" spans="1:11">
      <c r="A206" s="5" t="s">
        <v>203</v>
      </c>
      <c r="B206" s="4">
        <f>SUM('Step 1'!W206:AH206)</f>
        <v>24218</v>
      </c>
      <c r="C206" s="4">
        <f>SUM('Step 1'!X206:AI206)</f>
        <v>24183</v>
      </c>
      <c r="D206" s="4">
        <f>SUM('Step 1'!Y206:AJ206)</f>
        <v>24188</v>
      </c>
      <c r="E206" s="4">
        <f>SUM('Step 1'!Z206:AK206)</f>
        <v>24184</v>
      </c>
      <c r="F206" s="4">
        <f>SUM('Step 1'!AA206:AL206)</f>
        <v>24121</v>
      </c>
      <c r="G206" s="4">
        <f>SUM('Step 1'!AB206:AM206)</f>
        <v>24045</v>
      </c>
      <c r="H206" s="4">
        <f>SUM('Step 1'!AC206:AN206)</f>
        <v>23985</v>
      </c>
      <c r="I206" s="4">
        <f>SUM('Step 1'!AD206:AO206)</f>
        <v>23933</v>
      </c>
      <c r="J206" s="4">
        <f>SUM('Step 1'!AE206:AP206)</f>
        <v>23893</v>
      </c>
      <c r="K206" s="4">
        <f>SUM('Step 1'!AF206:AQ206)</f>
        <v>23832</v>
      </c>
    </row>
    <row r="207" spans="1:11">
      <c r="A207" s="5" t="s">
        <v>204</v>
      </c>
      <c r="B207" s="4">
        <f>SUM('Step 1'!W207:AH207)</f>
        <v>11477</v>
      </c>
      <c r="C207" s="4">
        <f>SUM('Step 1'!X207:AI207)</f>
        <v>11453</v>
      </c>
      <c r="D207" s="4">
        <f>SUM('Step 1'!Y207:AJ207)</f>
        <v>11431</v>
      </c>
      <c r="E207" s="4">
        <f>SUM('Step 1'!Z207:AK207)</f>
        <v>11407</v>
      </c>
      <c r="F207" s="4">
        <f>SUM('Step 1'!AA207:AL207)</f>
        <v>11380</v>
      </c>
      <c r="G207" s="4">
        <f>SUM('Step 1'!AB207:AM207)</f>
        <v>11359</v>
      </c>
      <c r="H207" s="4">
        <f>SUM('Step 1'!AC207:AN207)</f>
        <v>11343</v>
      </c>
      <c r="I207" s="4">
        <f>SUM('Step 1'!AD207:AO207)</f>
        <v>11330</v>
      </c>
      <c r="J207" s="4">
        <f>SUM('Step 1'!AE207:AP207)</f>
        <v>11317</v>
      </c>
      <c r="K207" s="4">
        <f>SUM('Step 1'!AF207:AQ207)</f>
        <v>11307</v>
      </c>
    </row>
    <row r="208" spans="1:11">
      <c r="A208" s="5" t="s">
        <v>205</v>
      </c>
      <c r="B208" s="4">
        <f>SUM('Step 1'!W208:AH208)</f>
        <v>4029</v>
      </c>
      <c r="C208" s="4">
        <f>SUM('Step 1'!X208:AI208)</f>
        <v>4029</v>
      </c>
      <c r="D208" s="4">
        <f>SUM('Step 1'!Y208:AJ208)</f>
        <v>4026</v>
      </c>
      <c r="E208" s="4">
        <f>SUM('Step 1'!Z208:AK208)</f>
        <v>4019</v>
      </c>
      <c r="F208" s="4">
        <f>SUM('Step 1'!AA208:AL208)</f>
        <v>4009</v>
      </c>
      <c r="G208" s="4">
        <f>SUM('Step 1'!AB208:AM208)</f>
        <v>4010</v>
      </c>
      <c r="H208" s="4">
        <f>SUM('Step 1'!AC208:AN208)</f>
        <v>4007</v>
      </c>
      <c r="I208" s="4">
        <f>SUM('Step 1'!AD208:AO208)</f>
        <v>4011</v>
      </c>
      <c r="J208" s="4">
        <f>SUM('Step 1'!AE208:AP208)</f>
        <v>4020</v>
      </c>
      <c r="K208" s="4">
        <f>SUM('Step 1'!AF208:AQ208)</f>
        <v>4020</v>
      </c>
    </row>
    <row r="209" spans="1:11">
      <c r="A209" s="5" t="s">
        <v>206</v>
      </c>
      <c r="B209" s="4">
        <f>SUM('Step 1'!W209:AH209)</f>
        <v>46608</v>
      </c>
      <c r="C209" s="4">
        <f>SUM('Step 1'!X209:AI209)</f>
        <v>46620</v>
      </c>
      <c r="D209" s="4">
        <f>SUM('Step 1'!Y209:AJ209)</f>
        <v>46645</v>
      </c>
      <c r="E209" s="4">
        <f>SUM('Step 1'!Z209:AK209)</f>
        <v>46657</v>
      </c>
      <c r="F209" s="4">
        <f>SUM('Step 1'!AA209:AL209)</f>
        <v>46648</v>
      </c>
      <c r="G209" s="4">
        <f>SUM('Step 1'!AB209:AM209)</f>
        <v>46579</v>
      </c>
      <c r="H209" s="4">
        <f>SUM('Step 1'!AC209:AN209)</f>
        <v>46536</v>
      </c>
      <c r="I209" s="4">
        <f>SUM('Step 1'!AD209:AO209)</f>
        <v>46530</v>
      </c>
      <c r="J209" s="4">
        <f>SUM('Step 1'!AE209:AP209)</f>
        <v>46508</v>
      </c>
      <c r="K209" s="4">
        <f>SUM('Step 1'!AF209:AQ209)</f>
        <v>46476</v>
      </c>
    </row>
    <row r="210" spans="1:11">
      <c r="A210" s="5" t="s">
        <v>207</v>
      </c>
      <c r="B210" s="4">
        <f>SUM('Step 1'!W210:AH210)</f>
        <v>14320</v>
      </c>
      <c r="C210" s="4">
        <f>SUM('Step 1'!X210:AI210)</f>
        <v>14322</v>
      </c>
      <c r="D210" s="4">
        <f>SUM('Step 1'!Y210:AJ210)</f>
        <v>14320</v>
      </c>
      <c r="E210" s="4">
        <f>SUM('Step 1'!Z210:AK210)</f>
        <v>14305</v>
      </c>
      <c r="F210" s="4">
        <f>SUM('Step 1'!AA210:AL210)</f>
        <v>14293</v>
      </c>
      <c r="G210" s="4">
        <f>SUM('Step 1'!AB210:AM210)</f>
        <v>14261</v>
      </c>
      <c r="H210" s="4">
        <f>SUM('Step 1'!AC210:AN210)</f>
        <v>14241</v>
      </c>
      <c r="I210" s="4">
        <f>SUM('Step 1'!AD210:AO210)</f>
        <v>14251</v>
      </c>
      <c r="J210" s="4">
        <f>SUM('Step 1'!AE210:AP210)</f>
        <v>14242</v>
      </c>
      <c r="K210" s="4">
        <f>SUM('Step 1'!AF210:AQ210)</f>
        <v>14239</v>
      </c>
    </row>
    <row r="211" spans="1:11">
      <c r="A211" s="5" t="s">
        <v>208</v>
      </c>
      <c r="B211" s="4">
        <f>SUM('Step 1'!W211:AH211)</f>
        <v>9008</v>
      </c>
      <c r="C211" s="4">
        <f>SUM('Step 1'!X211:AI211)</f>
        <v>8968</v>
      </c>
      <c r="D211" s="4">
        <f>SUM('Step 1'!Y211:AJ211)</f>
        <v>8920</v>
      </c>
      <c r="E211" s="4">
        <f>SUM('Step 1'!Z211:AK211)</f>
        <v>8868</v>
      </c>
      <c r="F211" s="4">
        <f>SUM('Step 1'!AA211:AL211)</f>
        <v>8857</v>
      </c>
      <c r="G211" s="4">
        <f>SUM('Step 1'!AB211:AM211)</f>
        <v>8834</v>
      </c>
      <c r="H211" s="4">
        <f>SUM('Step 1'!AC211:AN211)</f>
        <v>8809</v>
      </c>
      <c r="I211" s="4">
        <f>SUM('Step 1'!AD211:AO211)</f>
        <v>8777</v>
      </c>
      <c r="J211" s="4">
        <f>SUM('Step 1'!AE211:AP211)</f>
        <v>8763</v>
      </c>
      <c r="K211" s="4">
        <f>SUM('Step 1'!AF211:AQ211)</f>
        <v>8743</v>
      </c>
    </row>
    <row r="212" spans="1:11">
      <c r="A212" s="5" t="s">
        <v>209</v>
      </c>
      <c r="B212" s="4">
        <f>SUM('Step 1'!W212:AH212)</f>
        <v>7517</v>
      </c>
      <c r="C212" s="4">
        <f>SUM('Step 1'!X212:AI212)</f>
        <v>7507</v>
      </c>
      <c r="D212" s="4">
        <f>SUM('Step 1'!Y212:AJ212)</f>
        <v>7497</v>
      </c>
      <c r="E212" s="4">
        <f>SUM('Step 1'!Z212:AK212)</f>
        <v>7494</v>
      </c>
      <c r="F212" s="4">
        <f>SUM('Step 1'!AA212:AL212)</f>
        <v>7486</v>
      </c>
      <c r="G212" s="4">
        <f>SUM('Step 1'!AB212:AM212)</f>
        <v>7465</v>
      </c>
      <c r="H212" s="4">
        <f>SUM('Step 1'!AC212:AN212)</f>
        <v>7462</v>
      </c>
      <c r="I212" s="4">
        <f>SUM('Step 1'!AD212:AO212)</f>
        <v>7462</v>
      </c>
      <c r="J212" s="4">
        <f>SUM('Step 1'!AE212:AP212)</f>
        <v>7446</v>
      </c>
      <c r="K212" s="4">
        <f>SUM('Step 1'!AF212:AQ212)</f>
        <v>7444</v>
      </c>
    </row>
    <row r="213" spans="1:11">
      <c r="A213" s="5" t="s">
        <v>210</v>
      </c>
      <c r="B213" s="4">
        <f>SUM('Step 1'!W213:AH213)</f>
        <v>124087</v>
      </c>
      <c r="C213" s="4">
        <f>SUM('Step 1'!X213:AI213)</f>
        <v>124169</v>
      </c>
      <c r="D213" s="4">
        <f>SUM('Step 1'!Y213:AJ213)</f>
        <v>124182</v>
      </c>
      <c r="E213" s="4">
        <f>SUM('Step 1'!Z213:AK213)</f>
        <v>124150</v>
      </c>
      <c r="F213" s="4">
        <f>SUM('Step 1'!AA213:AL213)</f>
        <v>124089</v>
      </c>
      <c r="G213" s="4">
        <f>SUM('Step 1'!AB213:AM213)</f>
        <v>123938</v>
      </c>
      <c r="H213" s="4">
        <f>SUM('Step 1'!AC213:AN213)</f>
        <v>123840</v>
      </c>
      <c r="I213" s="4">
        <f>SUM('Step 1'!AD213:AO213)</f>
        <v>123869</v>
      </c>
      <c r="J213" s="4">
        <f>SUM('Step 1'!AE213:AP213)</f>
        <v>123839</v>
      </c>
      <c r="K213" s="4">
        <f>SUM('Step 1'!AF213:AQ213)</f>
        <v>123769</v>
      </c>
    </row>
    <row r="214" spans="1:11">
      <c r="A214" s="5" t="s">
        <v>211</v>
      </c>
      <c r="B214" s="4">
        <f>SUM('Step 1'!W214:AH214)</f>
        <v>11708</v>
      </c>
      <c r="C214" s="4">
        <f>SUM('Step 1'!X214:AI214)</f>
        <v>11700</v>
      </c>
      <c r="D214" s="4">
        <f>SUM('Step 1'!Y214:AJ214)</f>
        <v>11684</v>
      </c>
      <c r="E214" s="4">
        <f>SUM('Step 1'!Z214:AK214)</f>
        <v>11665</v>
      </c>
      <c r="F214" s="4">
        <f>SUM('Step 1'!AA214:AL214)</f>
        <v>11650</v>
      </c>
      <c r="G214" s="4">
        <f>SUM('Step 1'!AB214:AM214)</f>
        <v>11638</v>
      </c>
      <c r="H214" s="4">
        <f>SUM('Step 1'!AC214:AN214)</f>
        <v>11620</v>
      </c>
      <c r="I214" s="4">
        <f>SUM('Step 1'!AD214:AO214)</f>
        <v>11609</v>
      </c>
      <c r="J214" s="4">
        <f>SUM('Step 1'!AE214:AP214)</f>
        <v>11587</v>
      </c>
      <c r="K214" s="4">
        <f>SUM('Step 1'!AF214:AQ214)</f>
        <v>11570</v>
      </c>
    </row>
    <row r="215" spans="1:11">
      <c r="A215" s="5" t="s">
        <v>212</v>
      </c>
      <c r="B215" s="4">
        <f>SUM('Step 1'!W215:AH215)</f>
        <v>56556</v>
      </c>
      <c r="C215" s="4">
        <f>SUM('Step 1'!X215:AI215)</f>
        <v>56504</v>
      </c>
      <c r="D215" s="4">
        <f>SUM('Step 1'!Y215:AJ215)</f>
        <v>56441</v>
      </c>
      <c r="E215" s="4">
        <f>SUM('Step 1'!Z215:AK215)</f>
        <v>56353</v>
      </c>
      <c r="F215" s="4">
        <f>SUM('Step 1'!AA215:AL215)</f>
        <v>56243</v>
      </c>
      <c r="G215" s="4">
        <f>SUM('Step 1'!AB215:AM215)</f>
        <v>56102</v>
      </c>
      <c r="H215" s="4">
        <f>SUM('Step 1'!AC215:AN215)</f>
        <v>55944</v>
      </c>
      <c r="I215" s="4">
        <f>SUM('Step 1'!AD215:AO215)</f>
        <v>55799</v>
      </c>
      <c r="J215" s="4">
        <f>SUM('Step 1'!AE215:AP215)</f>
        <v>55686</v>
      </c>
      <c r="K215" s="4">
        <f>SUM('Step 1'!AF215:AQ215)</f>
        <v>55535</v>
      </c>
    </row>
    <row r="216" spans="1:11">
      <c r="A216" s="5" t="s">
        <v>213</v>
      </c>
      <c r="B216" s="4">
        <f>SUM('Step 1'!W216:AH216)</f>
        <v>139054</v>
      </c>
      <c r="C216" s="4">
        <f>SUM('Step 1'!X216:AI216)</f>
        <v>138858</v>
      </c>
      <c r="D216" s="4">
        <f>SUM('Step 1'!Y216:AJ216)</f>
        <v>138695</v>
      </c>
      <c r="E216" s="4">
        <f>SUM('Step 1'!Z216:AK216)</f>
        <v>138479</v>
      </c>
      <c r="F216" s="4">
        <f>SUM('Step 1'!AA216:AL216)</f>
        <v>138228</v>
      </c>
      <c r="G216" s="4">
        <f>SUM('Step 1'!AB216:AM216)</f>
        <v>137873</v>
      </c>
      <c r="H216" s="4">
        <f>SUM('Step 1'!AC216:AN216)</f>
        <v>137501</v>
      </c>
      <c r="I216" s="4">
        <f>SUM('Step 1'!AD216:AO216)</f>
        <v>137149</v>
      </c>
      <c r="J216" s="4">
        <f>SUM('Step 1'!AE216:AP216)</f>
        <v>136843</v>
      </c>
      <c r="K216" s="4">
        <f>SUM('Step 1'!AF216:AQ216)</f>
        <v>136508</v>
      </c>
    </row>
    <row r="217" spans="1:11">
      <c r="A217" s="5" t="s">
        <v>214</v>
      </c>
      <c r="B217" s="4">
        <f>SUM('Step 1'!W217:AH217)</f>
        <v>47469</v>
      </c>
      <c r="C217" s="4">
        <f>SUM('Step 1'!X217:AI217)</f>
        <v>47418</v>
      </c>
      <c r="D217" s="4">
        <f>SUM('Step 1'!Y217:AJ217)</f>
        <v>47363</v>
      </c>
      <c r="E217" s="4">
        <f>SUM('Step 1'!Z217:AK217)</f>
        <v>47307</v>
      </c>
      <c r="F217" s="4">
        <f>SUM('Step 1'!AA217:AL217)</f>
        <v>47252</v>
      </c>
      <c r="G217" s="4">
        <f>SUM('Step 1'!AB217:AM217)</f>
        <v>47156</v>
      </c>
      <c r="H217" s="4">
        <f>SUM('Step 1'!AC217:AN217)</f>
        <v>47089</v>
      </c>
      <c r="I217" s="4">
        <f>SUM('Step 1'!AD217:AO217)</f>
        <v>47097</v>
      </c>
      <c r="J217" s="4">
        <f>SUM('Step 1'!AE217:AP217)</f>
        <v>47076</v>
      </c>
      <c r="K217" s="4">
        <f>SUM('Step 1'!AF217:AQ217)</f>
        <v>47043</v>
      </c>
    </row>
    <row r="218" spans="1:11">
      <c r="A218" s="5" t="s">
        <v>215</v>
      </c>
      <c r="B218" s="4">
        <f>SUM('Step 1'!W218:AH218)</f>
        <v>39524</v>
      </c>
      <c r="C218" s="4">
        <f>SUM('Step 1'!X218:AI218)</f>
        <v>39541</v>
      </c>
      <c r="D218" s="4">
        <f>SUM('Step 1'!Y218:AJ218)</f>
        <v>39536</v>
      </c>
      <c r="E218" s="4">
        <f>SUM('Step 1'!Z218:AK218)</f>
        <v>39513</v>
      </c>
      <c r="F218" s="4">
        <f>SUM('Step 1'!AA218:AL218)</f>
        <v>39498</v>
      </c>
      <c r="G218" s="4">
        <f>SUM('Step 1'!AB218:AM218)</f>
        <v>39448</v>
      </c>
      <c r="H218" s="4">
        <f>SUM('Step 1'!AC218:AN218)</f>
        <v>39423</v>
      </c>
      <c r="I218" s="4">
        <f>SUM('Step 1'!AD218:AO218)</f>
        <v>39428</v>
      </c>
      <c r="J218" s="4">
        <f>SUM('Step 1'!AE218:AP218)</f>
        <v>39414</v>
      </c>
      <c r="K218" s="4">
        <f>SUM('Step 1'!AF218:AQ218)</f>
        <v>39394</v>
      </c>
    </row>
    <row r="219" spans="1:11">
      <c r="A219" s="5" t="s">
        <v>216</v>
      </c>
      <c r="B219" s="4">
        <f>SUM('Step 1'!W219:AH219)</f>
        <v>4905</v>
      </c>
      <c r="C219" s="4">
        <f>SUM('Step 1'!X219:AI219)</f>
        <v>4903</v>
      </c>
      <c r="D219" s="4">
        <f>SUM('Step 1'!Y219:AJ219)</f>
        <v>4903</v>
      </c>
      <c r="E219" s="4">
        <f>SUM('Step 1'!Z219:AK219)</f>
        <v>4900</v>
      </c>
      <c r="F219" s="4">
        <f>SUM('Step 1'!AA219:AL219)</f>
        <v>4888</v>
      </c>
      <c r="G219" s="4">
        <f>SUM('Step 1'!AB219:AM219)</f>
        <v>4871</v>
      </c>
      <c r="H219" s="4">
        <f>SUM('Step 1'!AC219:AN219)</f>
        <v>4856</v>
      </c>
      <c r="I219" s="4">
        <f>SUM('Step 1'!AD219:AO219)</f>
        <v>4860</v>
      </c>
      <c r="J219" s="4">
        <f>SUM('Step 1'!AE219:AP219)</f>
        <v>4854</v>
      </c>
      <c r="K219" s="4">
        <f>SUM('Step 1'!AF219:AQ219)</f>
        <v>4848</v>
      </c>
    </row>
    <row r="220" spans="1:11">
      <c r="A220" s="5" t="s">
        <v>217</v>
      </c>
      <c r="B220" s="4">
        <f>SUM('Step 1'!W220:AH220)</f>
        <v>44885</v>
      </c>
      <c r="C220" s="4">
        <f>SUM('Step 1'!X220:AI220)</f>
        <v>44724</v>
      </c>
      <c r="D220" s="4">
        <f>SUM('Step 1'!Y220:AJ220)</f>
        <v>44587</v>
      </c>
      <c r="E220" s="4">
        <f>SUM('Step 1'!Z220:AK220)</f>
        <v>44442</v>
      </c>
      <c r="F220" s="4">
        <f>SUM('Step 1'!AA220:AL220)</f>
        <v>44383</v>
      </c>
      <c r="G220" s="4">
        <f>SUM('Step 1'!AB220:AM220)</f>
        <v>44276</v>
      </c>
      <c r="H220" s="4">
        <f>SUM('Step 1'!AC220:AN220)</f>
        <v>44131</v>
      </c>
      <c r="I220" s="4">
        <f>SUM('Step 1'!AD220:AO220)</f>
        <v>44011</v>
      </c>
      <c r="J220" s="4">
        <f>SUM('Step 1'!AE220:AP220)</f>
        <v>43920</v>
      </c>
      <c r="K220" s="4">
        <f>SUM('Step 1'!AF220:AQ220)</f>
        <v>43790</v>
      </c>
    </row>
    <row r="221" spans="1:11">
      <c r="A221" s="5" t="s">
        <v>218</v>
      </c>
      <c r="B221" s="4">
        <f>SUM('Step 1'!W221:AH221)</f>
        <v>170264</v>
      </c>
      <c r="C221" s="4">
        <f>SUM('Step 1'!X221:AI221)</f>
        <v>169799</v>
      </c>
      <c r="D221" s="4">
        <f>SUM('Step 1'!Y221:AJ221)</f>
        <v>169299</v>
      </c>
      <c r="E221" s="4">
        <f>SUM('Step 1'!Z221:AK221)</f>
        <v>168710</v>
      </c>
      <c r="F221" s="4">
        <f>SUM('Step 1'!AA221:AL221)</f>
        <v>168359</v>
      </c>
      <c r="G221" s="4">
        <f>SUM('Step 1'!AB221:AM221)</f>
        <v>167880</v>
      </c>
      <c r="H221" s="4">
        <f>SUM('Step 1'!AC221:AN221)</f>
        <v>167334</v>
      </c>
      <c r="I221" s="4">
        <f>SUM('Step 1'!AD221:AO221)</f>
        <v>166889</v>
      </c>
      <c r="J221" s="4">
        <f>SUM('Step 1'!AE221:AP221)</f>
        <v>166488</v>
      </c>
      <c r="K221" s="4">
        <f>SUM('Step 1'!AF221:AQ221)</f>
        <v>165953</v>
      </c>
    </row>
    <row r="222" spans="1:11">
      <c r="A222" s="5" t="s">
        <v>219</v>
      </c>
      <c r="B222" s="4">
        <f>SUM('Step 1'!W222:AH222)</f>
        <v>5613</v>
      </c>
      <c r="C222" s="4">
        <f>SUM('Step 1'!X222:AI222)</f>
        <v>5608</v>
      </c>
      <c r="D222" s="4">
        <f>SUM('Step 1'!Y222:AJ222)</f>
        <v>5592</v>
      </c>
      <c r="E222" s="4">
        <f>SUM('Step 1'!Z222:AK222)</f>
        <v>5584</v>
      </c>
      <c r="F222" s="4">
        <f>SUM('Step 1'!AA222:AL222)</f>
        <v>5569</v>
      </c>
      <c r="G222" s="4">
        <f>SUM('Step 1'!AB222:AM222)</f>
        <v>5542</v>
      </c>
      <c r="H222" s="4">
        <f>SUM('Step 1'!AC222:AN222)</f>
        <v>5518</v>
      </c>
      <c r="I222" s="4">
        <f>SUM('Step 1'!AD222:AO222)</f>
        <v>5493</v>
      </c>
      <c r="J222" s="4">
        <f>SUM('Step 1'!AE222:AP222)</f>
        <v>5465</v>
      </c>
      <c r="K222" s="4">
        <f>SUM('Step 1'!AF222:AQ222)</f>
        <v>5436</v>
      </c>
    </row>
    <row r="223" spans="1:11">
      <c r="A223" s="5" t="s">
        <v>220</v>
      </c>
      <c r="B223" s="4">
        <f>SUM('Step 1'!W223:AH223)</f>
        <v>1475</v>
      </c>
      <c r="C223" s="4">
        <f>SUM('Step 1'!X223:AI223)</f>
        <v>1472</v>
      </c>
      <c r="D223" s="4">
        <f>SUM('Step 1'!Y223:AJ223)</f>
        <v>1468</v>
      </c>
      <c r="E223" s="4">
        <f>SUM('Step 1'!Z223:AK223)</f>
        <v>1462</v>
      </c>
      <c r="F223" s="4">
        <f>SUM('Step 1'!AA223:AL223)</f>
        <v>1460</v>
      </c>
      <c r="G223" s="4">
        <f>SUM('Step 1'!AB223:AM223)</f>
        <v>1457</v>
      </c>
      <c r="H223" s="4">
        <f>SUM('Step 1'!AC223:AN223)</f>
        <v>1454</v>
      </c>
      <c r="I223" s="4">
        <f>SUM('Step 1'!AD223:AO223)</f>
        <v>1450</v>
      </c>
      <c r="J223" s="4">
        <f>SUM('Step 1'!AE223:AP223)</f>
        <v>1448</v>
      </c>
      <c r="K223" s="4">
        <f>SUM('Step 1'!AF223:AQ223)</f>
        <v>1443</v>
      </c>
    </row>
    <row r="224" spans="1:11">
      <c r="A224" s="5" t="s">
        <v>221</v>
      </c>
      <c r="B224" s="4">
        <f>SUM('Step 1'!W224:AH224)</f>
        <v>12425</v>
      </c>
      <c r="C224" s="4">
        <f>SUM('Step 1'!X224:AI224)</f>
        <v>12439</v>
      </c>
      <c r="D224" s="4">
        <f>SUM('Step 1'!Y224:AJ224)</f>
        <v>12431</v>
      </c>
      <c r="E224" s="4">
        <f>SUM('Step 1'!Z224:AK224)</f>
        <v>12420</v>
      </c>
      <c r="F224" s="4">
        <f>SUM('Step 1'!AA224:AL224)</f>
        <v>12418</v>
      </c>
      <c r="G224" s="4">
        <f>SUM('Step 1'!AB224:AM224)</f>
        <v>12407</v>
      </c>
      <c r="H224" s="4">
        <f>SUM('Step 1'!AC224:AN224)</f>
        <v>12405</v>
      </c>
      <c r="I224" s="4">
        <f>SUM('Step 1'!AD224:AO224)</f>
        <v>12396</v>
      </c>
      <c r="J224" s="4">
        <f>SUM('Step 1'!AE224:AP224)</f>
        <v>12403</v>
      </c>
      <c r="K224" s="4">
        <f>SUM('Step 1'!AF224:AQ224)</f>
        <v>12396</v>
      </c>
    </row>
    <row r="225" spans="1:11">
      <c r="A225" s="5" t="s">
        <v>222</v>
      </c>
      <c r="B225" s="4">
        <f>SUM('Step 1'!W225:AH225)</f>
        <v>4972</v>
      </c>
      <c r="C225" s="4">
        <f>SUM('Step 1'!X225:AI225)</f>
        <v>4965</v>
      </c>
      <c r="D225" s="4">
        <f>SUM('Step 1'!Y225:AJ225)</f>
        <v>4962</v>
      </c>
      <c r="E225" s="4">
        <f>SUM('Step 1'!Z225:AK225)</f>
        <v>4963</v>
      </c>
      <c r="F225" s="4">
        <f>SUM('Step 1'!AA225:AL225)</f>
        <v>4953</v>
      </c>
      <c r="G225" s="4">
        <f>SUM('Step 1'!AB225:AM225)</f>
        <v>4943</v>
      </c>
      <c r="H225" s="4">
        <f>SUM('Step 1'!AC225:AN225)</f>
        <v>4941</v>
      </c>
      <c r="I225" s="4">
        <f>SUM('Step 1'!AD225:AO225)</f>
        <v>4934</v>
      </c>
      <c r="J225" s="4">
        <f>SUM('Step 1'!AE225:AP225)</f>
        <v>4928</v>
      </c>
      <c r="K225" s="4">
        <f>SUM('Step 1'!AF225:AQ225)</f>
        <v>4933</v>
      </c>
    </row>
    <row r="226" spans="1:11">
      <c r="A226" s="5" t="s">
        <v>223</v>
      </c>
      <c r="B226" s="4">
        <f>SUM('Step 1'!W226:AH226)</f>
        <v>36158</v>
      </c>
      <c r="C226" s="4">
        <f>SUM('Step 1'!X226:AI226)</f>
        <v>36187</v>
      </c>
      <c r="D226" s="4">
        <f>SUM('Step 1'!Y226:AJ226)</f>
        <v>36166</v>
      </c>
      <c r="E226" s="4">
        <f>SUM('Step 1'!Z226:AK226)</f>
        <v>36171</v>
      </c>
      <c r="F226" s="4">
        <f>SUM('Step 1'!AA226:AL226)</f>
        <v>36156</v>
      </c>
      <c r="G226" s="4">
        <f>SUM('Step 1'!AB226:AM226)</f>
        <v>36108</v>
      </c>
      <c r="H226" s="4">
        <f>SUM('Step 1'!AC226:AN226)</f>
        <v>36048</v>
      </c>
      <c r="I226" s="4">
        <f>SUM('Step 1'!AD226:AO226)</f>
        <v>35968</v>
      </c>
      <c r="J226" s="4">
        <f>SUM('Step 1'!AE226:AP226)</f>
        <v>35925</v>
      </c>
      <c r="K226" s="4">
        <f>SUM('Step 1'!AF226:AQ226)</f>
        <v>35854</v>
      </c>
    </row>
    <row r="227" spans="1:11">
      <c r="A227" s="5" t="s">
        <v>224</v>
      </c>
      <c r="B227" s="4">
        <f>SUM('Step 1'!W227:AH227)</f>
        <v>8205</v>
      </c>
      <c r="C227" s="4">
        <f>SUM('Step 1'!X227:AI227)</f>
        <v>8186</v>
      </c>
      <c r="D227" s="4">
        <f>SUM('Step 1'!Y227:AJ227)</f>
        <v>8173</v>
      </c>
      <c r="E227" s="4">
        <f>SUM('Step 1'!Z227:AK227)</f>
        <v>8160</v>
      </c>
      <c r="F227" s="4">
        <f>SUM('Step 1'!AA227:AL227)</f>
        <v>8137</v>
      </c>
      <c r="G227" s="4">
        <f>SUM('Step 1'!AB227:AM227)</f>
        <v>8126</v>
      </c>
      <c r="H227" s="4">
        <f>SUM('Step 1'!AC227:AN227)</f>
        <v>8112</v>
      </c>
      <c r="I227" s="4">
        <f>SUM('Step 1'!AD227:AO227)</f>
        <v>8100</v>
      </c>
      <c r="J227" s="4">
        <f>SUM('Step 1'!AE227:AP227)</f>
        <v>8088</v>
      </c>
      <c r="K227" s="4">
        <f>SUM('Step 1'!AF227:AQ227)</f>
        <v>8081</v>
      </c>
    </row>
    <row r="228" spans="1:11">
      <c r="A228" s="5" t="s">
        <v>225</v>
      </c>
      <c r="B228" s="4">
        <f>SUM('Step 1'!W228:AH228)</f>
        <v>1577</v>
      </c>
      <c r="C228" s="4">
        <f>SUM('Step 1'!X228:AI228)</f>
        <v>1572</v>
      </c>
      <c r="D228" s="4">
        <f>SUM('Step 1'!Y228:AJ228)</f>
        <v>1566</v>
      </c>
      <c r="E228" s="4">
        <f>SUM('Step 1'!Z228:AK228)</f>
        <v>1566</v>
      </c>
      <c r="F228" s="4">
        <f>SUM('Step 1'!AA228:AL228)</f>
        <v>1564</v>
      </c>
      <c r="G228" s="4">
        <f>SUM('Step 1'!AB228:AM228)</f>
        <v>1560</v>
      </c>
      <c r="H228" s="4">
        <f>SUM('Step 1'!AC228:AN228)</f>
        <v>1559</v>
      </c>
      <c r="I228" s="4">
        <f>SUM('Step 1'!AD228:AO228)</f>
        <v>1557</v>
      </c>
      <c r="J228" s="4">
        <f>SUM('Step 1'!AE228:AP228)</f>
        <v>1549</v>
      </c>
      <c r="K228" s="4">
        <f>SUM('Step 1'!AF228:AQ228)</f>
        <v>1555</v>
      </c>
    </row>
    <row r="229" spans="1:11">
      <c r="A229" s="5" t="s">
        <v>226</v>
      </c>
      <c r="B229" s="4">
        <f>SUM('Step 1'!W229:AH229)</f>
        <v>3840</v>
      </c>
      <c r="C229" s="4">
        <f>SUM('Step 1'!X229:AI229)</f>
        <v>3835</v>
      </c>
      <c r="D229" s="4">
        <f>SUM('Step 1'!Y229:AJ229)</f>
        <v>3836</v>
      </c>
      <c r="E229" s="4">
        <f>SUM('Step 1'!Z229:AK229)</f>
        <v>3830</v>
      </c>
      <c r="F229" s="4">
        <f>SUM('Step 1'!AA229:AL229)</f>
        <v>3826</v>
      </c>
      <c r="G229" s="4">
        <f>SUM('Step 1'!AB229:AM229)</f>
        <v>3815</v>
      </c>
      <c r="H229" s="4">
        <f>SUM('Step 1'!AC229:AN229)</f>
        <v>3813</v>
      </c>
      <c r="I229" s="4">
        <f>SUM('Step 1'!AD229:AO229)</f>
        <v>3813</v>
      </c>
      <c r="J229" s="4">
        <f>SUM('Step 1'!AE229:AP229)</f>
        <v>3809</v>
      </c>
      <c r="K229" s="4">
        <f>SUM('Step 1'!AF229:AQ229)</f>
        <v>3803</v>
      </c>
    </row>
    <row r="230" spans="1:11">
      <c r="A230" s="5" t="s">
        <v>227</v>
      </c>
      <c r="B230" s="4">
        <f>SUM('Step 1'!W230:AH230)</f>
        <v>5948</v>
      </c>
      <c r="C230" s="4">
        <f>SUM('Step 1'!X230:AI230)</f>
        <v>5952</v>
      </c>
      <c r="D230" s="4">
        <f>SUM('Step 1'!Y230:AJ230)</f>
        <v>5959</v>
      </c>
      <c r="E230" s="4">
        <f>SUM('Step 1'!Z230:AK230)</f>
        <v>5970</v>
      </c>
      <c r="F230" s="4">
        <f>SUM('Step 1'!AA230:AL230)</f>
        <v>5978</v>
      </c>
      <c r="G230" s="4">
        <f>SUM('Step 1'!AB230:AM230)</f>
        <v>5983</v>
      </c>
      <c r="H230" s="4">
        <f>SUM('Step 1'!AC230:AN230)</f>
        <v>5980</v>
      </c>
      <c r="I230" s="4">
        <f>SUM('Step 1'!AD230:AO230)</f>
        <v>5984</v>
      </c>
      <c r="J230" s="4">
        <f>SUM('Step 1'!AE230:AP230)</f>
        <v>5982</v>
      </c>
      <c r="K230" s="4">
        <f>SUM('Step 1'!AF230:AQ230)</f>
        <v>5981</v>
      </c>
    </row>
    <row r="231" spans="1:11">
      <c r="A231" s="5" t="s">
        <v>228</v>
      </c>
      <c r="B231" s="4">
        <f>SUM('Step 1'!W231:AH231)</f>
        <v>6379</v>
      </c>
      <c r="C231" s="4">
        <f>SUM('Step 1'!X231:AI231)</f>
        <v>6343</v>
      </c>
      <c r="D231" s="4">
        <f>SUM('Step 1'!Y231:AJ231)</f>
        <v>6315</v>
      </c>
      <c r="E231" s="4">
        <f>SUM('Step 1'!Z231:AK231)</f>
        <v>6287</v>
      </c>
      <c r="F231" s="4">
        <f>SUM('Step 1'!AA231:AL231)</f>
        <v>6268</v>
      </c>
      <c r="G231" s="4">
        <f>SUM('Step 1'!AB231:AM231)</f>
        <v>6257</v>
      </c>
      <c r="H231" s="4">
        <f>SUM('Step 1'!AC231:AN231)</f>
        <v>6235</v>
      </c>
      <c r="I231" s="4">
        <f>SUM('Step 1'!AD231:AO231)</f>
        <v>6218</v>
      </c>
      <c r="J231" s="4">
        <f>SUM('Step 1'!AE231:AP231)</f>
        <v>6195</v>
      </c>
      <c r="K231" s="4">
        <f>SUM('Step 1'!AF231:AQ231)</f>
        <v>6175</v>
      </c>
    </row>
    <row r="232" spans="1:11">
      <c r="A232" s="5" t="s">
        <v>229</v>
      </c>
      <c r="B232" s="4">
        <f>SUM('Step 1'!W232:AH232)</f>
        <v>43869</v>
      </c>
      <c r="C232" s="4">
        <f>SUM('Step 1'!X232:AI232)</f>
        <v>43860</v>
      </c>
      <c r="D232" s="4">
        <f>SUM('Step 1'!Y232:AJ232)</f>
        <v>43837</v>
      </c>
      <c r="E232" s="4">
        <f>SUM('Step 1'!Z232:AK232)</f>
        <v>43792</v>
      </c>
      <c r="F232" s="4">
        <f>SUM('Step 1'!AA232:AL232)</f>
        <v>43729</v>
      </c>
      <c r="G232" s="4">
        <f>SUM('Step 1'!AB232:AM232)</f>
        <v>43648</v>
      </c>
      <c r="H232" s="4">
        <f>SUM('Step 1'!AC232:AN232)</f>
        <v>43588</v>
      </c>
      <c r="I232" s="4">
        <f>SUM('Step 1'!AD232:AO232)</f>
        <v>43606</v>
      </c>
      <c r="J232" s="4">
        <f>SUM('Step 1'!AE232:AP232)</f>
        <v>43592</v>
      </c>
      <c r="K232" s="4">
        <f>SUM('Step 1'!AF232:AQ232)</f>
        <v>43582</v>
      </c>
    </row>
    <row r="233" spans="1:11">
      <c r="A233" s="5" t="s">
        <v>230</v>
      </c>
      <c r="B233" s="4">
        <f>SUM('Step 1'!W233:AH233)</f>
        <v>172629</v>
      </c>
      <c r="C233" s="4">
        <f>SUM('Step 1'!X233:AI233)</f>
        <v>172615</v>
      </c>
      <c r="D233" s="4">
        <f>SUM('Step 1'!Y233:AJ233)</f>
        <v>172554</v>
      </c>
      <c r="E233" s="4">
        <f>SUM('Step 1'!Z233:AK233)</f>
        <v>172379</v>
      </c>
      <c r="F233" s="4">
        <f>SUM('Step 1'!AA233:AL233)</f>
        <v>172277</v>
      </c>
      <c r="G233" s="4">
        <f>SUM('Step 1'!AB233:AM233)</f>
        <v>171998</v>
      </c>
      <c r="H233" s="4">
        <f>SUM('Step 1'!AC233:AN233)</f>
        <v>171801</v>
      </c>
      <c r="I233" s="4">
        <f>SUM('Step 1'!AD233:AO233)</f>
        <v>171806</v>
      </c>
      <c r="J233" s="4">
        <f>SUM('Step 1'!AE233:AP233)</f>
        <v>171690</v>
      </c>
      <c r="K233" s="4">
        <f>SUM('Step 1'!AF233:AQ233)</f>
        <v>171583</v>
      </c>
    </row>
    <row r="234" spans="1:11">
      <c r="A234" s="5" t="s">
        <v>231</v>
      </c>
      <c r="B234" s="4">
        <f>SUM('Step 1'!W234:AH234)</f>
        <v>20569</v>
      </c>
      <c r="C234" s="4">
        <f>SUM('Step 1'!X234:AI234)</f>
        <v>20535</v>
      </c>
      <c r="D234" s="4">
        <f>SUM('Step 1'!Y234:AJ234)</f>
        <v>20503</v>
      </c>
      <c r="E234" s="4">
        <f>SUM('Step 1'!Z234:AK234)</f>
        <v>20474</v>
      </c>
      <c r="F234" s="4">
        <f>SUM('Step 1'!AA234:AL234)</f>
        <v>20428</v>
      </c>
      <c r="G234" s="4">
        <f>SUM('Step 1'!AB234:AM234)</f>
        <v>20378</v>
      </c>
      <c r="H234" s="4">
        <f>SUM('Step 1'!AC234:AN234)</f>
        <v>20335</v>
      </c>
      <c r="I234" s="4">
        <f>SUM('Step 1'!AD234:AO234)</f>
        <v>20295</v>
      </c>
      <c r="J234" s="4">
        <f>SUM('Step 1'!AE234:AP234)</f>
        <v>20263</v>
      </c>
      <c r="K234" s="4">
        <f>SUM('Step 1'!AF234:AQ234)</f>
        <v>20244</v>
      </c>
    </row>
    <row r="235" spans="1:11">
      <c r="A235" s="5" t="s">
        <v>232</v>
      </c>
      <c r="B235" s="4">
        <f>SUM('Step 1'!W235:AH235)</f>
        <v>4042</v>
      </c>
      <c r="C235" s="4">
        <f>SUM('Step 1'!X235:AI235)</f>
        <v>4036</v>
      </c>
      <c r="D235" s="4">
        <f>SUM('Step 1'!Y235:AJ235)</f>
        <v>4033</v>
      </c>
      <c r="E235" s="4">
        <f>SUM('Step 1'!Z235:AK235)</f>
        <v>4030</v>
      </c>
      <c r="F235" s="4">
        <f>SUM('Step 1'!AA235:AL235)</f>
        <v>4030</v>
      </c>
      <c r="G235" s="4">
        <f>SUM('Step 1'!AB235:AM235)</f>
        <v>4025</v>
      </c>
      <c r="H235" s="4">
        <f>SUM('Step 1'!AC235:AN235)</f>
        <v>4023</v>
      </c>
      <c r="I235" s="4">
        <f>SUM('Step 1'!AD235:AO235)</f>
        <v>4021</v>
      </c>
      <c r="J235" s="4">
        <f>SUM('Step 1'!AE235:AP235)</f>
        <v>4016</v>
      </c>
      <c r="K235" s="4">
        <f>SUM('Step 1'!AF235:AQ235)</f>
        <v>4010</v>
      </c>
    </row>
    <row r="236" spans="1:11">
      <c r="A236" s="5" t="s">
        <v>233</v>
      </c>
      <c r="B236" s="4">
        <f>SUM('Step 1'!W236:AH236)</f>
        <v>7094</v>
      </c>
      <c r="C236" s="4">
        <f>SUM('Step 1'!X236:AI236)</f>
        <v>7076</v>
      </c>
      <c r="D236" s="4">
        <f>SUM('Step 1'!Y236:AJ236)</f>
        <v>7054</v>
      </c>
      <c r="E236" s="4">
        <f>SUM('Step 1'!Z236:AK236)</f>
        <v>7043</v>
      </c>
      <c r="F236" s="4">
        <f>SUM('Step 1'!AA236:AL236)</f>
        <v>7051</v>
      </c>
      <c r="G236" s="4">
        <f>SUM('Step 1'!AB236:AM236)</f>
        <v>7041</v>
      </c>
      <c r="H236" s="4">
        <f>SUM('Step 1'!AC236:AN236)</f>
        <v>7021</v>
      </c>
      <c r="I236" s="4">
        <f>SUM('Step 1'!AD236:AO236)</f>
        <v>7013</v>
      </c>
      <c r="J236" s="4">
        <f>SUM('Step 1'!AE236:AP236)</f>
        <v>6995</v>
      </c>
      <c r="K236" s="4">
        <f>SUM('Step 1'!AF236:AQ236)</f>
        <v>6970</v>
      </c>
    </row>
    <row r="237" spans="1:11">
      <c r="A237" s="5" t="s">
        <v>234</v>
      </c>
      <c r="B237" s="4">
        <f>SUM('Step 1'!W237:AH237)</f>
        <v>8024</v>
      </c>
      <c r="C237" s="4">
        <f>SUM('Step 1'!X237:AI237)</f>
        <v>8027</v>
      </c>
      <c r="D237" s="4">
        <f>SUM('Step 1'!Y237:AJ237)</f>
        <v>8043</v>
      </c>
      <c r="E237" s="4">
        <f>SUM('Step 1'!Z237:AK237)</f>
        <v>8055</v>
      </c>
      <c r="F237" s="4">
        <f>SUM('Step 1'!AA237:AL237)</f>
        <v>8031</v>
      </c>
      <c r="G237" s="4">
        <f>SUM('Step 1'!AB237:AM237)</f>
        <v>8015</v>
      </c>
      <c r="H237" s="4">
        <f>SUM('Step 1'!AC237:AN237)</f>
        <v>8008</v>
      </c>
      <c r="I237" s="4">
        <f>SUM('Step 1'!AD237:AO237)</f>
        <v>7983</v>
      </c>
      <c r="J237" s="4">
        <f>SUM('Step 1'!AE237:AP237)</f>
        <v>7969</v>
      </c>
      <c r="K237" s="4">
        <f>SUM('Step 1'!AF237:AQ237)</f>
        <v>7938</v>
      </c>
    </row>
    <row r="238" spans="1:11">
      <c r="A238" s="5" t="s">
        <v>235</v>
      </c>
      <c r="B238" s="4">
        <f>SUM('Step 1'!W238:AH238)</f>
        <v>12226</v>
      </c>
      <c r="C238" s="4">
        <f>SUM('Step 1'!X238:AI238)</f>
        <v>12229</v>
      </c>
      <c r="D238" s="4">
        <f>SUM('Step 1'!Y238:AJ238)</f>
        <v>12248</v>
      </c>
      <c r="E238" s="4">
        <f>SUM('Step 1'!Z238:AK238)</f>
        <v>12261</v>
      </c>
      <c r="F238" s="4">
        <f>SUM('Step 1'!AA238:AL238)</f>
        <v>12236</v>
      </c>
      <c r="G238" s="4">
        <f>SUM('Step 1'!AB238:AM238)</f>
        <v>12216</v>
      </c>
      <c r="H238" s="4">
        <f>SUM('Step 1'!AC238:AN238)</f>
        <v>12178</v>
      </c>
      <c r="I238" s="4">
        <f>SUM('Step 1'!AD238:AO238)</f>
        <v>12144</v>
      </c>
      <c r="J238" s="4">
        <f>SUM('Step 1'!AE238:AP238)</f>
        <v>12130</v>
      </c>
      <c r="K238" s="4">
        <f>SUM('Step 1'!AF238:AQ238)</f>
        <v>12094</v>
      </c>
    </row>
    <row r="239" spans="1:11">
      <c r="A239" s="5" t="s">
        <v>236</v>
      </c>
      <c r="B239" s="4">
        <f>SUM('Step 1'!W239:AH239)</f>
        <v>8550</v>
      </c>
      <c r="C239" s="4">
        <f>SUM('Step 1'!X239:AI239)</f>
        <v>8540</v>
      </c>
      <c r="D239" s="4">
        <f>SUM('Step 1'!Y239:AJ239)</f>
        <v>8528</v>
      </c>
      <c r="E239" s="4">
        <f>SUM('Step 1'!Z239:AK239)</f>
        <v>8521</v>
      </c>
      <c r="F239" s="4">
        <f>SUM('Step 1'!AA239:AL239)</f>
        <v>8521</v>
      </c>
      <c r="G239" s="4">
        <f>SUM('Step 1'!AB239:AM239)</f>
        <v>8512</v>
      </c>
      <c r="H239" s="4">
        <f>SUM('Step 1'!AC239:AN239)</f>
        <v>8500</v>
      </c>
      <c r="I239" s="4">
        <f>SUM('Step 1'!AD239:AO239)</f>
        <v>8491</v>
      </c>
      <c r="J239" s="4">
        <f>SUM('Step 1'!AE239:AP239)</f>
        <v>8476</v>
      </c>
      <c r="K239" s="4">
        <f>SUM('Step 1'!AF239:AQ239)</f>
        <v>8455</v>
      </c>
    </row>
    <row r="240" spans="1:11">
      <c r="A240" s="5" t="s">
        <v>237</v>
      </c>
      <c r="B240" s="4">
        <f>SUM('Step 1'!W240:AH240)</f>
        <v>21709</v>
      </c>
      <c r="C240" s="4">
        <f>SUM('Step 1'!X240:AI240)</f>
        <v>21714</v>
      </c>
      <c r="D240" s="4">
        <f>SUM('Step 1'!Y240:AJ240)</f>
        <v>21720</v>
      </c>
      <c r="E240" s="4">
        <f>SUM('Step 1'!Z240:AK240)</f>
        <v>21717</v>
      </c>
      <c r="F240" s="4">
        <f>SUM('Step 1'!AA240:AL240)</f>
        <v>21713</v>
      </c>
      <c r="G240" s="4">
        <f>SUM('Step 1'!AB240:AM240)</f>
        <v>21698</v>
      </c>
      <c r="H240" s="4">
        <f>SUM('Step 1'!AC240:AN240)</f>
        <v>21702</v>
      </c>
      <c r="I240" s="4">
        <f>SUM('Step 1'!AD240:AO240)</f>
        <v>21703</v>
      </c>
      <c r="J240" s="4">
        <f>SUM('Step 1'!AE240:AP240)</f>
        <v>21697</v>
      </c>
      <c r="K240" s="4">
        <f>SUM('Step 1'!AF240:AQ240)</f>
        <v>21691</v>
      </c>
    </row>
    <row r="241" spans="1:11">
      <c r="A241" s="5" t="s">
        <v>238</v>
      </c>
      <c r="B241" s="4">
        <f>SUM('Step 1'!W241:AH241)</f>
        <v>17401</v>
      </c>
      <c r="C241" s="4">
        <f>SUM('Step 1'!X241:AI241)</f>
        <v>17415</v>
      </c>
      <c r="D241" s="4">
        <f>SUM('Step 1'!Y241:AJ241)</f>
        <v>17388</v>
      </c>
      <c r="E241" s="4">
        <f>SUM('Step 1'!Z241:AK241)</f>
        <v>17386</v>
      </c>
      <c r="F241" s="4">
        <f>SUM('Step 1'!AA241:AL241)</f>
        <v>17376</v>
      </c>
      <c r="G241" s="4">
        <f>SUM('Step 1'!AB241:AM241)</f>
        <v>17331</v>
      </c>
      <c r="H241" s="4">
        <f>SUM('Step 1'!AC241:AN241)</f>
        <v>17299</v>
      </c>
      <c r="I241" s="4">
        <f>SUM('Step 1'!AD241:AO241)</f>
        <v>17296</v>
      </c>
      <c r="J241" s="4">
        <f>SUM('Step 1'!AE241:AP241)</f>
        <v>17281</v>
      </c>
      <c r="K241" s="4">
        <f>SUM('Step 1'!AF241:AQ241)</f>
        <v>17265</v>
      </c>
    </row>
    <row r="242" spans="1:11">
      <c r="A242" s="5" t="s">
        <v>239</v>
      </c>
      <c r="B242" s="4">
        <f>SUM('Step 1'!W242:AH242)</f>
        <v>15326</v>
      </c>
      <c r="C242" s="4">
        <f>SUM('Step 1'!X242:AI242)</f>
        <v>15318</v>
      </c>
      <c r="D242" s="4">
        <f>SUM('Step 1'!Y242:AJ242)</f>
        <v>15319</v>
      </c>
      <c r="E242" s="4">
        <f>SUM('Step 1'!Z242:AK242)</f>
        <v>15309</v>
      </c>
      <c r="F242" s="4">
        <f>SUM('Step 1'!AA242:AL242)</f>
        <v>15260</v>
      </c>
      <c r="G242" s="4">
        <f>SUM('Step 1'!AB242:AM242)</f>
        <v>15223</v>
      </c>
      <c r="H242" s="4">
        <f>SUM('Step 1'!AC242:AN242)</f>
        <v>15185</v>
      </c>
      <c r="I242" s="4">
        <f>SUM('Step 1'!AD242:AO242)</f>
        <v>15145</v>
      </c>
      <c r="J242" s="4">
        <f>SUM('Step 1'!AE242:AP242)</f>
        <v>15106</v>
      </c>
      <c r="K242" s="4">
        <f>SUM('Step 1'!AF242:AQ242)</f>
        <v>15063</v>
      </c>
    </row>
    <row r="243" spans="1:11">
      <c r="A243" s="5" t="s">
        <v>240</v>
      </c>
      <c r="B243" s="4">
        <f>SUM('Step 1'!W243:AH243)</f>
        <v>4897</v>
      </c>
      <c r="C243" s="4">
        <f>SUM('Step 1'!X243:AI243)</f>
        <v>4885</v>
      </c>
      <c r="D243" s="4">
        <f>SUM('Step 1'!Y243:AJ243)</f>
        <v>4874</v>
      </c>
      <c r="E243" s="4">
        <f>SUM('Step 1'!Z243:AK243)</f>
        <v>4859</v>
      </c>
      <c r="F243" s="4">
        <f>SUM('Step 1'!AA243:AL243)</f>
        <v>4844</v>
      </c>
      <c r="G243" s="4">
        <f>SUM('Step 1'!AB243:AM243)</f>
        <v>4832</v>
      </c>
      <c r="H243" s="4">
        <f>SUM('Step 1'!AC243:AN243)</f>
        <v>4823</v>
      </c>
      <c r="I243" s="4">
        <f>SUM('Step 1'!AD243:AO243)</f>
        <v>4815</v>
      </c>
      <c r="J243" s="4">
        <f>SUM('Step 1'!AE243:AP243)</f>
        <v>4807</v>
      </c>
      <c r="K243" s="4">
        <f>SUM('Step 1'!AF243:AQ243)</f>
        <v>4805</v>
      </c>
    </row>
    <row r="244" spans="1:11">
      <c r="A244" s="5" t="s">
        <v>241</v>
      </c>
      <c r="B244" s="4">
        <f>SUM('Step 1'!W244:AH244)</f>
        <v>427</v>
      </c>
      <c r="C244" s="4">
        <f>SUM('Step 1'!X244:AI244)</f>
        <v>426</v>
      </c>
      <c r="D244" s="4">
        <f>SUM('Step 1'!Y244:AJ244)</f>
        <v>424</v>
      </c>
      <c r="E244" s="4">
        <f>SUM('Step 1'!Z244:AK244)</f>
        <v>425</v>
      </c>
      <c r="F244" s="4">
        <f>SUM('Step 1'!AA244:AL244)</f>
        <v>426</v>
      </c>
      <c r="G244" s="4">
        <f>SUM('Step 1'!AB244:AM244)</f>
        <v>429</v>
      </c>
      <c r="H244" s="4">
        <f>SUM('Step 1'!AC244:AN244)</f>
        <v>429</v>
      </c>
      <c r="I244" s="4">
        <f>SUM('Step 1'!AD244:AO244)</f>
        <v>429</v>
      </c>
      <c r="J244" s="4">
        <f>SUM('Step 1'!AE244:AP244)</f>
        <v>428</v>
      </c>
      <c r="K244" s="4">
        <f>SUM('Step 1'!AF244:AQ244)</f>
        <v>427</v>
      </c>
    </row>
    <row r="245" spans="1:11">
      <c r="A245" s="5" t="s">
        <v>242</v>
      </c>
      <c r="B245" s="4">
        <f>SUM('Step 1'!W245:AH245)</f>
        <v>13949</v>
      </c>
      <c r="C245" s="4">
        <f>SUM('Step 1'!X245:AI245)</f>
        <v>13923</v>
      </c>
      <c r="D245" s="4">
        <f>SUM('Step 1'!Y245:AJ245)</f>
        <v>13905</v>
      </c>
      <c r="E245" s="4">
        <f>SUM('Step 1'!Z245:AK245)</f>
        <v>13882</v>
      </c>
      <c r="F245" s="4">
        <f>SUM('Step 1'!AA245:AL245)</f>
        <v>13885</v>
      </c>
      <c r="G245" s="4">
        <f>SUM('Step 1'!AB245:AM245)</f>
        <v>13875</v>
      </c>
      <c r="H245" s="4">
        <f>SUM('Step 1'!AC245:AN245)</f>
        <v>13866</v>
      </c>
      <c r="I245" s="4">
        <f>SUM('Step 1'!AD245:AO245)</f>
        <v>13855</v>
      </c>
      <c r="J245" s="4">
        <f>SUM('Step 1'!AE245:AP245)</f>
        <v>13849</v>
      </c>
      <c r="K245" s="4">
        <f>SUM('Step 1'!AF245:AQ245)</f>
        <v>13829</v>
      </c>
    </row>
    <row r="246" spans="1:11">
      <c r="A246" s="5" t="s">
        <v>243</v>
      </c>
      <c r="B246" s="4">
        <f>SUM('Step 1'!W246:AH246)</f>
        <v>5802</v>
      </c>
      <c r="C246" s="4">
        <f>SUM('Step 1'!X246:AI246)</f>
        <v>5786</v>
      </c>
      <c r="D246" s="4">
        <f>SUM('Step 1'!Y246:AJ246)</f>
        <v>5769</v>
      </c>
      <c r="E246" s="4">
        <f>SUM('Step 1'!Z246:AK246)</f>
        <v>5748</v>
      </c>
      <c r="F246" s="4">
        <f>SUM('Step 1'!AA246:AL246)</f>
        <v>5740</v>
      </c>
      <c r="G246" s="4">
        <f>SUM('Step 1'!AB246:AM246)</f>
        <v>5727</v>
      </c>
      <c r="H246" s="4">
        <f>SUM('Step 1'!AC246:AN246)</f>
        <v>5715</v>
      </c>
      <c r="I246" s="4">
        <f>SUM('Step 1'!AD246:AO246)</f>
        <v>5703</v>
      </c>
      <c r="J246" s="4">
        <f>SUM('Step 1'!AE246:AP246)</f>
        <v>5697</v>
      </c>
      <c r="K246" s="4">
        <f>SUM('Step 1'!AF246:AQ246)</f>
        <v>5686</v>
      </c>
    </row>
    <row r="247" spans="1:11">
      <c r="A247" s="5" t="s">
        <v>244</v>
      </c>
      <c r="B247" s="4">
        <f>SUM('Step 1'!W247:AH247)</f>
        <v>14846</v>
      </c>
      <c r="C247" s="4">
        <f>SUM('Step 1'!X247:AI247)</f>
        <v>14827</v>
      </c>
      <c r="D247" s="4">
        <f>SUM('Step 1'!Y247:AJ247)</f>
        <v>14812</v>
      </c>
      <c r="E247" s="4">
        <f>SUM('Step 1'!Z247:AK247)</f>
        <v>14797</v>
      </c>
      <c r="F247" s="4">
        <f>SUM('Step 1'!AA247:AL247)</f>
        <v>14773</v>
      </c>
      <c r="G247" s="4">
        <f>SUM('Step 1'!AB247:AM247)</f>
        <v>14741</v>
      </c>
      <c r="H247" s="4">
        <f>SUM('Step 1'!AC247:AN247)</f>
        <v>14718</v>
      </c>
      <c r="I247" s="4">
        <f>SUM('Step 1'!AD247:AO247)</f>
        <v>14706</v>
      </c>
      <c r="J247" s="4">
        <f>SUM('Step 1'!AE247:AP247)</f>
        <v>14676</v>
      </c>
      <c r="K247" s="4">
        <f>SUM('Step 1'!AF247:AQ247)</f>
        <v>14658</v>
      </c>
    </row>
    <row r="248" spans="1:11">
      <c r="A248" s="5" t="s">
        <v>245</v>
      </c>
      <c r="B248" s="4">
        <f>SUM('Step 1'!W248:AH248)</f>
        <v>3350</v>
      </c>
      <c r="C248" s="4">
        <f>SUM('Step 1'!X248:AI248)</f>
        <v>3334</v>
      </c>
      <c r="D248" s="4">
        <f>SUM('Step 1'!Y248:AJ248)</f>
        <v>3317</v>
      </c>
      <c r="E248" s="4">
        <f>SUM('Step 1'!Z248:AK248)</f>
        <v>3297</v>
      </c>
      <c r="F248" s="4">
        <f>SUM('Step 1'!AA248:AL248)</f>
        <v>3292</v>
      </c>
      <c r="G248" s="4">
        <f>SUM('Step 1'!AB248:AM248)</f>
        <v>3283</v>
      </c>
      <c r="H248" s="4">
        <f>SUM('Step 1'!AC248:AN248)</f>
        <v>3277</v>
      </c>
      <c r="I248" s="4">
        <f>SUM('Step 1'!AD248:AO248)</f>
        <v>3271</v>
      </c>
      <c r="J248" s="4">
        <f>SUM('Step 1'!AE248:AP248)</f>
        <v>3266</v>
      </c>
      <c r="K248" s="4">
        <f>SUM('Step 1'!AF248:AQ248)</f>
        <v>3258</v>
      </c>
    </row>
    <row r="249" spans="1:11">
      <c r="A249" s="5" t="s">
        <v>246</v>
      </c>
      <c r="B249" s="4">
        <f>SUM('Step 1'!W249:AH249)</f>
        <v>6185</v>
      </c>
      <c r="C249" s="4">
        <f>SUM('Step 1'!X249:AI249)</f>
        <v>6195</v>
      </c>
      <c r="D249" s="4">
        <f>SUM('Step 1'!Y249:AJ249)</f>
        <v>6208</v>
      </c>
      <c r="E249" s="4">
        <f>SUM('Step 1'!Z249:AK249)</f>
        <v>6219</v>
      </c>
      <c r="F249" s="4">
        <f>SUM('Step 1'!AA249:AL249)</f>
        <v>6216</v>
      </c>
      <c r="G249" s="4">
        <f>SUM('Step 1'!AB249:AM249)</f>
        <v>6205</v>
      </c>
      <c r="H249" s="4">
        <f>SUM('Step 1'!AC249:AN249)</f>
        <v>6190</v>
      </c>
      <c r="I249" s="4">
        <f>SUM('Step 1'!AD249:AO249)</f>
        <v>6154</v>
      </c>
      <c r="J249" s="4">
        <f>SUM('Step 1'!AE249:AP249)</f>
        <v>6148</v>
      </c>
      <c r="K249" s="4">
        <f>SUM('Step 1'!AF249:AQ249)</f>
        <v>6139</v>
      </c>
    </row>
    <row r="250" spans="1:11">
      <c r="A250" s="5" t="s">
        <v>247</v>
      </c>
      <c r="B250" s="4">
        <f>SUM('Step 1'!W250:AH250)</f>
        <v>13156</v>
      </c>
      <c r="C250" s="4">
        <f>SUM('Step 1'!X250:AI250)</f>
        <v>13146</v>
      </c>
      <c r="D250" s="4">
        <f>SUM('Step 1'!Y250:AJ250)</f>
        <v>13135</v>
      </c>
      <c r="E250" s="4">
        <f>SUM('Step 1'!Z250:AK250)</f>
        <v>13119</v>
      </c>
      <c r="F250" s="4">
        <f>SUM('Step 1'!AA250:AL250)</f>
        <v>13125</v>
      </c>
      <c r="G250" s="4">
        <f>SUM('Step 1'!AB250:AM250)</f>
        <v>13110</v>
      </c>
      <c r="H250" s="4">
        <f>SUM('Step 1'!AC250:AN250)</f>
        <v>13098</v>
      </c>
      <c r="I250" s="4">
        <f>SUM('Step 1'!AD250:AO250)</f>
        <v>13073</v>
      </c>
      <c r="J250" s="4">
        <f>SUM('Step 1'!AE250:AP250)</f>
        <v>13052</v>
      </c>
      <c r="K250" s="4">
        <f>SUM('Step 1'!AF250:AQ250)</f>
        <v>13045</v>
      </c>
    </row>
    <row r="251" spans="1:11">
      <c r="A251" s="5" t="s">
        <v>248</v>
      </c>
      <c r="B251" s="4">
        <f>SUM('Step 1'!W251:AH251)</f>
        <v>50107</v>
      </c>
      <c r="C251" s="4">
        <f>SUM('Step 1'!X251:AI251)</f>
        <v>50058</v>
      </c>
      <c r="D251" s="4">
        <f>SUM('Step 1'!Y251:AJ251)</f>
        <v>50003</v>
      </c>
      <c r="E251" s="4">
        <f>SUM('Step 1'!Z251:AK251)</f>
        <v>49947</v>
      </c>
      <c r="F251" s="4">
        <f>SUM('Step 1'!AA251:AL251)</f>
        <v>49965</v>
      </c>
      <c r="G251" s="4">
        <f>SUM('Step 1'!AB251:AM251)</f>
        <v>49925</v>
      </c>
      <c r="H251" s="4">
        <f>SUM('Step 1'!AC251:AN251)</f>
        <v>49889</v>
      </c>
      <c r="I251" s="4">
        <f>SUM('Step 1'!AD251:AO251)</f>
        <v>49849</v>
      </c>
      <c r="J251" s="4">
        <f>SUM('Step 1'!AE251:AP251)</f>
        <v>49821</v>
      </c>
      <c r="K251" s="4">
        <f>SUM('Step 1'!AF251:AQ251)</f>
        <v>49781</v>
      </c>
    </row>
    <row r="252" spans="1:11">
      <c r="A252" s="5" t="s">
        <v>249</v>
      </c>
      <c r="B252" s="4">
        <f>SUM('Step 1'!W252:AH252)</f>
        <v>413154</v>
      </c>
      <c r="C252" s="4">
        <f>SUM('Step 1'!X252:AI252)</f>
        <v>413182</v>
      </c>
      <c r="D252" s="4">
        <f>SUM('Step 1'!Y252:AJ252)</f>
        <v>413249</v>
      </c>
      <c r="E252" s="4">
        <f>SUM('Step 1'!Z252:AK252)</f>
        <v>414122</v>
      </c>
      <c r="F252" s="4">
        <f>SUM('Step 1'!AA252:AL252)</f>
        <v>414945</v>
      </c>
      <c r="G252" s="4">
        <f>SUM('Step 1'!AB252:AM252)</f>
        <v>415295</v>
      </c>
      <c r="H252" s="4">
        <f>SUM('Step 1'!AC252:AN252)</f>
        <v>415948</v>
      </c>
      <c r="I252" s="4">
        <f>SUM('Step 1'!AD252:AO252)</f>
        <v>416736</v>
      </c>
      <c r="J252" s="4">
        <f>SUM('Step 1'!AE252:AP252)</f>
        <v>417507</v>
      </c>
      <c r="K252" s="4">
        <f>SUM('Step 1'!AF252:AQ252)</f>
        <v>418259</v>
      </c>
    </row>
    <row r="253" spans="1:11">
      <c r="A253" s="5" t="s">
        <v>250</v>
      </c>
      <c r="B253" s="4">
        <f>SUM('Step 1'!W253:AH253)</f>
        <v>7640</v>
      </c>
      <c r="C253" s="4">
        <f>SUM('Step 1'!X253:AI253)</f>
        <v>7642</v>
      </c>
      <c r="D253" s="4">
        <f>SUM('Step 1'!Y253:AJ253)</f>
        <v>7645</v>
      </c>
      <c r="E253" s="4">
        <f>SUM('Step 1'!Z253:AK253)</f>
        <v>7670</v>
      </c>
      <c r="F253" s="4">
        <f>SUM('Step 1'!AA253:AL253)</f>
        <v>7679</v>
      </c>
      <c r="G253" s="4">
        <f>SUM('Step 1'!AB253:AM253)</f>
        <v>7679</v>
      </c>
      <c r="H253" s="4">
        <f>SUM('Step 1'!AC253:AN253)</f>
        <v>7680</v>
      </c>
      <c r="I253" s="4">
        <f>SUM('Step 1'!AD253:AO253)</f>
        <v>7686</v>
      </c>
      <c r="J253" s="4">
        <f>SUM('Step 1'!AE253:AP253)</f>
        <v>7704</v>
      </c>
      <c r="K253" s="4">
        <f>SUM('Step 1'!AF253:AQ253)</f>
        <v>7715</v>
      </c>
    </row>
    <row r="254" spans="1:11">
      <c r="A254" s="5" t="s">
        <v>251</v>
      </c>
      <c r="B254" s="4">
        <f>SUM('Step 1'!W254:AH254)</f>
        <v>42175</v>
      </c>
      <c r="C254" s="4">
        <f>SUM('Step 1'!X254:AI254)</f>
        <v>42246</v>
      </c>
      <c r="D254" s="4">
        <f>SUM('Step 1'!Y254:AJ254)</f>
        <v>42311</v>
      </c>
      <c r="E254" s="4">
        <f>SUM('Step 1'!Z254:AK254)</f>
        <v>42374</v>
      </c>
      <c r="F254" s="4">
        <f>SUM('Step 1'!AA254:AL254)</f>
        <v>42381</v>
      </c>
      <c r="G254" s="4">
        <f>SUM('Step 1'!AB254:AM254)</f>
        <v>42340</v>
      </c>
      <c r="H254" s="4">
        <f>SUM('Step 1'!AC254:AN254)</f>
        <v>42323</v>
      </c>
      <c r="I254" s="4">
        <f>SUM('Step 1'!AD254:AO254)</f>
        <v>42291</v>
      </c>
      <c r="J254" s="4">
        <f>SUM('Step 1'!AE254:AP254)</f>
        <v>42251</v>
      </c>
      <c r="K254" s="4">
        <f>SUM('Step 1'!AF254:AQ254)</f>
        <v>42191</v>
      </c>
    </row>
    <row r="255" spans="1:11">
      <c r="A255" s="5" t="s">
        <v>252</v>
      </c>
      <c r="B255" s="4">
        <f>SUM('Step 1'!W255:AH255)</f>
        <v>8917</v>
      </c>
      <c r="C255" s="4">
        <f>SUM('Step 1'!X255:AI255)</f>
        <v>8902</v>
      </c>
      <c r="D255" s="4">
        <f>SUM('Step 1'!Y255:AJ255)</f>
        <v>8893</v>
      </c>
      <c r="E255" s="4">
        <f>SUM('Step 1'!Z255:AK255)</f>
        <v>8870</v>
      </c>
      <c r="F255" s="4">
        <f>SUM('Step 1'!AA255:AL255)</f>
        <v>8858</v>
      </c>
      <c r="G255" s="4">
        <f>SUM('Step 1'!AB255:AM255)</f>
        <v>8846</v>
      </c>
      <c r="H255" s="4">
        <f>SUM('Step 1'!AC255:AN255)</f>
        <v>8827</v>
      </c>
      <c r="I255" s="4">
        <f>SUM('Step 1'!AD255:AO255)</f>
        <v>8818</v>
      </c>
      <c r="J255" s="4">
        <f>SUM('Step 1'!AE255:AP255)</f>
        <v>8804</v>
      </c>
      <c r="K255" s="4">
        <f>SUM('Step 1'!AF255:AQ255)</f>
        <v>8779</v>
      </c>
    </row>
    <row r="256" spans="1:11">
      <c r="A256" s="5" t="s">
        <v>253</v>
      </c>
      <c r="B256" s="4">
        <f>SUM('Step 1'!W256:AH256)</f>
        <v>5176</v>
      </c>
      <c r="C256" s="4">
        <f>SUM('Step 1'!X256:AI256)</f>
        <v>5197</v>
      </c>
      <c r="D256" s="4">
        <f>SUM('Step 1'!Y256:AJ256)</f>
        <v>5213</v>
      </c>
      <c r="E256" s="4">
        <f>SUM('Step 1'!Z256:AK256)</f>
        <v>5221</v>
      </c>
      <c r="F256" s="4">
        <f>SUM('Step 1'!AA256:AL256)</f>
        <v>5218</v>
      </c>
      <c r="G256" s="4">
        <f>SUM('Step 1'!AB256:AM256)</f>
        <v>5218</v>
      </c>
      <c r="H256" s="4">
        <f>SUM('Step 1'!AC256:AN256)</f>
        <v>5203</v>
      </c>
      <c r="I256" s="4">
        <f>SUM('Step 1'!AD256:AO256)</f>
        <v>5199</v>
      </c>
      <c r="J256" s="4">
        <f>SUM('Step 1'!AE256:AP256)</f>
        <v>5191</v>
      </c>
      <c r="K256" s="4">
        <f>SUM('Step 1'!AF256:AQ256)</f>
        <v>5184</v>
      </c>
    </row>
    <row r="257" spans="1:11">
      <c r="A257" s="5" t="s">
        <v>254</v>
      </c>
      <c r="B257" s="4">
        <f>SUM('Step 1'!W257:AH257)</f>
        <v>17381</v>
      </c>
      <c r="C257" s="4">
        <f>SUM('Step 1'!X257:AI257)</f>
        <v>17383</v>
      </c>
      <c r="D257" s="4">
        <f>SUM('Step 1'!Y257:AJ257)</f>
        <v>17363</v>
      </c>
      <c r="E257" s="4">
        <f>SUM('Step 1'!Z257:AK257)</f>
        <v>17343</v>
      </c>
      <c r="F257" s="4">
        <f>SUM('Step 1'!AA257:AL257)</f>
        <v>17309</v>
      </c>
      <c r="G257" s="4">
        <f>SUM('Step 1'!AB257:AM257)</f>
        <v>17243</v>
      </c>
      <c r="H257" s="4">
        <f>SUM('Step 1'!AC257:AN257)</f>
        <v>17193</v>
      </c>
      <c r="I257" s="4">
        <f>SUM('Step 1'!AD257:AO257)</f>
        <v>17158</v>
      </c>
      <c r="J257" s="4">
        <f>SUM('Step 1'!AE257:AP257)</f>
        <v>17127</v>
      </c>
      <c r="K257" s="4">
        <f>SUM('Step 1'!AF257:AQ257)</f>
        <v>17088</v>
      </c>
    </row>
    <row r="258" spans="1:11">
      <c r="A258" s="5" t="s">
        <v>255</v>
      </c>
      <c r="B258" s="4">
        <f>SUM('Step 1'!W258:AH258)</f>
        <v>6487</v>
      </c>
      <c r="C258" s="4">
        <f>SUM('Step 1'!X258:AI258)</f>
        <v>6483</v>
      </c>
      <c r="D258" s="4">
        <f>SUM('Step 1'!Y258:AJ258)</f>
        <v>6484</v>
      </c>
      <c r="E258" s="4">
        <f>SUM('Step 1'!Z258:AK258)</f>
        <v>6482</v>
      </c>
      <c r="F258" s="4">
        <f>SUM('Step 1'!AA258:AL258)</f>
        <v>6474</v>
      </c>
      <c r="G258" s="4">
        <f>SUM('Step 1'!AB258:AM258)</f>
        <v>6470</v>
      </c>
      <c r="H258" s="4">
        <f>SUM('Step 1'!AC258:AN258)</f>
        <v>6473</v>
      </c>
      <c r="I258" s="4">
        <f>SUM('Step 1'!AD258:AO258)</f>
        <v>6480</v>
      </c>
      <c r="J258" s="4">
        <f>SUM('Step 1'!AE258:AP258)</f>
        <v>6481</v>
      </c>
      <c r="K258" s="4">
        <f>SUM('Step 1'!AF258:AQ258)</f>
        <v>6467</v>
      </c>
    </row>
    <row r="259" spans="1:11">
      <c r="A259" s="5" t="s">
        <v>256</v>
      </c>
      <c r="B259" s="4">
        <f>SUM('Step 1'!W259:AH259)</f>
        <v>4843</v>
      </c>
      <c r="C259" s="4">
        <f>SUM('Step 1'!X259:AI259)</f>
        <v>4833</v>
      </c>
      <c r="D259" s="4">
        <f>SUM('Step 1'!Y259:AJ259)</f>
        <v>4823</v>
      </c>
      <c r="E259" s="4">
        <f>SUM('Step 1'!Z259:AK259)</f>
        <v>4811</v>
      </c>
      <c r="F259" s="4">
        <f>SUM('Step 1'!AA259:AL259)</f>
        <v>4794</v>
      </c>
      <c r="G259" s="4">
        <f>SUM('Step 1'!AB259:AM259)</f>
        <v>4781</v>
      </c>
      <c r="H259" s="4">
        <f>SUM('Step 1'!AC259:AN259)</f>
        <v>4772</v>
      </c>
      <c r="I259" s="4">
        <f>SUM('Step 1'!AD259:AO259)</f>
        <v>4762</v>
      </c>
      <c r="J259" s="4">
        <f>SUM('Step 1'!AE259:AP259)</f>
        <v>4757</v>
      </c>
      <c r="K259" s="4">
        <f>SUM('Step 1'!AF259:AQ259)</f>
        <v>4749</v>
      </c>
    </row>
    <row r="260" spans="1:11">
      <c r="A260" s="5" t="s">
        <v>257</v>
      </c>
      <c r="B260" s="4">
        <f>SUM('Step 1'!W260:AH260)</f>
        <v>1926</v>
      </c>
      <c r="C260" s="4">
        <f>SUM('Step 1'!X260:AI260)</f>
        <v>1917</v>
      </c>
      <c r="D260" s="4">
        <f>SUM('Step 1'!Y260:AJ260)</f>
        <v>1910</v>
      </c>
      <c r="E260" s="4">
        <f>SUM('Step 1'!Z260:AK260)</f>
        <v>1905</v>
      </c>
      <c r="F260" s="4">
        <f>SUM('Step 1'!AA260:AL260)</f>
        <v>1896</v>
      </c>
      <c r="G260" s="4">
        <f>SUM('Step 1'!AB260:AM260)</f>
        <v>1891</v>
      </c>
      <c r="H260" s="4">
        <f>SUM('Step 1'!AC260:AN260)</f>
        <v>1888</v>
      </c>
      <c r="I260" s="4">
        <f>SUM('Step 1'!AD260:AO260)</f>
        <v>1888</v>
      </c>
      <c r="J260" s="4">
        <f>SUM('Step 1'!AE260:AP260)</f>
        <v>1888</v>
      </c>
      <c r="K260" s="4">
        <f>SUM('Step 1'!AF260:AQ260)</f>
        <v>1886</v>
      </c>
    </row>
    <row r="261" spans="1:11">
      <c r="A261" s="5" t="s">
        <v>258</v>
      </c>
      <c r="B261" s="4">
        <f>SUM('Step 1'!W261:AH261)</f>
        <v>16466</v>
      </c>
      <c r="C261" s="4">
        <f>SUM('Step 1'!X261:AI261)</f>
        <v>16466</v>
      </c>
      <c r="D261" s="4">
        <f>SUM('Step 1'!Y261:AJ261)</f>
        <v>16433</v>
      </c>
      <c r="E261" s="4">
        <f>SUM('Step 1'!Z261:AK261)</f>
        <v>16391</v>
      </c>
      <c r="F261" s="4">
        <f>SUM('Step 1'!AA261:AL261)</f>
        <v>16320</v>
      </c>
      <c r="G261" s="4">
        <f>SUM('Step 1'!AB261:AM261)</f>
        <v>16230</v>
      </c>
      <c r="H261" s="4">
        <f>SUM('Step 1'!AC261:AN261)</f>
        <v>16195</v>
      </c>
      <c r="I261" s="4">
        <f>SUM('Step 1'!AD261:AO261)</f>
        <v>16182</v>
      </c>
      <c r="J261" s="4">
        <f>SUM('Step 1'!AE261:AP261)</f>
        <v>16156</v>
      </c>
      <c r="K261" s="4">
        <f>SUM('Step 1'!AF261:AQ261)</f>
        <v>16132</v>
      </c>
    </row>
    <row r="262" spans="1:11">
      <c r="A262" s="5" t="s">
        <v>259</v>
      </c>
      <c r="B262" s="4">
        <f>SUM('Step 1'!W262:AH262)</f>
        <v>7233</v>
      </c>
      <c r="C262" s="4">
        <f>SUM('Step 1'!X262:AI262)</f>
        <v>7218</v>
      </c>
      <c r="D262" s="4">
        <f>SUM('Step 1'!Y262:AJ262)</f>
        <v>7203</v>
      </c>
      <c r="E262" s="4">
        <f>SUM('Step 1'!Z262:AK262)</f>
        <v>7183</v>
      </c>
      <c r="F262" s="4">
        <f>SUM('Step 1'!AA262:AL262)</f>
        <v>7164</v>
      </c>
      <c r="G262" s="4">
        <f>SUM('Step 1'!AB262:AM262)</f>
        <v>7147</v>
      </c>
      <c r="H262" s="4">
        <f>SUM('Step 1'!AC262:AN262)</f>
        <v>7137</v>
      </c>
      <c r="I262" s="4">
        <f>SUM('Step 1'!AD262:AO262)</f>
        <v>7129</v>
      </c>
      <c r="J262" s="4">
        <f>SUM('Step 1'!AE262:AP262)</f>
        <v>7123</v>
      </c>
      <c r="K262" s="4">
        <f>SUM('Step 1'!AF262:AQ262)</f>
        <v>7108</v>
      </c>
    </row>
    <row r="263" spans="1:11">
      <c r="A263" s="5" t="s">
        <v>260</v>
      </c>
      <c r="B263" s="4">
        <f>SUM('Step 1'!W263:AH263)</f>
        <v>3928</v>
      </c>
      <c r="C263" s="4">
        <f>SUM('Step 1'!X263:AI263)</f>
        <v>3927</v>
      </c>
      <c r="D263" s="4">
        <f>SUM('Step 1'!Y263:AJ263)</f>
        <v>3924</v>
      </c>
      <c r="E263" s="4">
        <f>SUM('Step 1'!Z263:AK263)</f>
        <v>3924</v>
      </c>
      <c r="F263" s="4">
        <f>SUM('Step 1'!AA263:AL263)</f>
        <v>3920</v>
      </c>
      <c r="G263" s="4">
        <f>SUM('Step 1'!AB263:AM263)</f>
        <v>3909</v>
      </c>
      <c r="H263" s="4">
        <f>SUM('Step 1'!AC263:AN263)</f>
        <v>3903</v>
      </c>
      <c r="I263" s="4">
        <f>SUM('Step 1'!AD263:AO263)</f>
        <v>3904</v>
      </c>
      <c r="J263" s="4">
        <f>SUM('Step 1'!AE263:AP263)</f>
        <v>3900</v>
      </c>
      <c r="K263" s="4">
        <f>SUM('Step 1'!AF263:AQ263)</f>
        <v>3898</v>
      </c>
    </row>
    <row r="264" spans="1:11">
      <c r="A264" s="5" t="s">
        <v>261</v>
      </c>
      <c r="B264" s="4">
        <f>SUM('Step 1'!W264:AH264)</f>
        <v>14749</v>
      </c>
      <c r="C264" s="4">
        <f>SUM('Step 1'!X264:AI264)</f>
        <v>14761</v>
      </c>
      <c r="D264" s="4">
        <f>SUM('Step 1'!Y264:AJ264)</f>
        <v>14759</v>
      </c>
      <c r="E264" s="4">
        <f>SUM('Step 1'!Z264:AK264)</f>
        <v>14757</v>
      </c>
      <c r="F264" s="4">
        <f>SUM('Step 1'!AA264:AL264)</f>
        <v>14756</v>
      </c>
      <c r="G264" s="4">
        <f>SUM('Step 1'!AB264:AM264)</f>
        <v>14738</v>
      </c>
      <c r="H264" s="4">
        <f>SUM('Step 1'!AC264:AN264)</f>
        <v>14728</v>
      </c>
      <c r="I264" s="4">
        <f>SUM('Step 1'!AD264:AO264)</f>
        <v>14722</v>
      </c>
      <c r="J264" s="4">
        <f>SUM('Step 1'!AE264:AP264)</f>
        <v>14713</v>
      </c>
      <c r="K264" s="4">
        <f>SUM('Step 1'!AF264:AQ264)</f>
        <v>14687</v>
      </c>
    </row>
    <row r="265" spans="1:11">
      <c r="A265" s="5" t="s">
        <v>262</v>
      </c>
      <c r="B265" s="4">
        <f>SUM('Step 1'!W265:AH265)</f>
        <v>21951</v>
      </c>
      <c r="C265" s="4">
        <f>SUM('Step 1'!X265:AI265)</f>
        <v>21956</v>
      </c>
      <c r="D265" s="4">
        <f>SUM('Step 1'!Y265:AJ265)</f>
        <v>21971</v>
      </c>
      <c r="E265" s="4">
        <f>SUM('Step 1'!Z265:AK265)</f>
        <v>21981</v>
      </c>
      <c r="F265" s="4">
        <f>SUM('Step 1'!AA265:AL265)</f>
        <v>21942</v>
      </c>
      <c r="G265" s="4">
        <f>SUM('Step 1'!AB265:AM265)</f>
        <v>21891</v>
      </c>
      <c r="H265" s="4">
        <f>SUM('Step 1'!AC265:AN265)</f>
        <v>21841</v>
      </c>
      <c r="I265" s="4">
        <f>SUM('Step 1'!AD265:AO265)</f>
        <v>21800</v>
      </c>
      <c r="J265" s="4">
        <f>SUM('Step 1'!AE265:AP265)</f>
        <v>21749</v>
      </c>
      <c r="K265" s="4">
        <f>SUM('Step 1'!AF265:AQ265)</f>
        <v>21685</v>
      </c>
    </row>
    <row r="266" spans="1:11">
      <c r="A266" s="5" t="s">
        <v>263</v>
      </c>
      <c r="B266" s="4">
        <f>SUM('Step 1'!W266:AH266)</f>
        <v>2402</v>
      </c>
      <c r="C266" s="4">
        <f>SUM('Step 1'!X266:AI266)</f>
        <v>2406</v>
      </c>
      <c r="D266" s="4">
        <f>SUM('Step 1'!Y266:AJ266)</f>
        <v>2409</v>
      </c>
      <c r="E266" s="4">
        <f>SUM('Step 1'!Z266:AK266)</f>
        <v>2411</v>
      </c>
      <c r="F266" s="4">
        <f>SUM('Step 1'!AA266:AL266)</f>
        <v>2409</v>
      </c>
      <c r="G266" s="4">
        <f>SUM('Step 1'!AB266:AM266)</f>
        <v>2405</v>
      </c>
      <c r="H266" s="4">
        <f>SUM('Step 1'!AC266:AN266)</f>
        <v>2402</v>
      </c>
      <c r="I266" s="4">
        <f>SUM('Step 1'!AD266:AO266)</f>
        <v>2399</v>
      </c>
      <c r="J266" s="4">
        <f>SUM('Step 1'!AE266:AP266)</f>
        <v>2398</v>
      </c>
      <c r="K266" s="4">
        <f>SUM('Step 1'!AF266:AQ266)</f>
        <v>2393</v>
      </c>
    </row>
    <row r="267" spans="1:11">
      <c r="A267" s="5" t="s">
        <v>264</v>
      </c>
      <c r="B267" s="4">
        <f>SUM('Step 1'!W267:AH267)</f>
        <v>3592</v>
      </c>
      <c r="C267" s="4">
        <f>SUM('Step 1'!X267:AI267)</f>
        <v>3591</v>
      </c>
      <c r="D267" s="4">
        <f>SUM('Step 1'!Y267:AJ267)</f>
        <v>3580</v>
      </c>
      <c r="E267" s="4">
        <f>SUM('Step 1'!Z267:AK267)</f>
        <v>3577</v>
      </c>
      <c r="F267" s="4">
        <f>SUM('Step 1'!AA267:AL267)</f>
        <v>3575</v>
      </c>
      <c r="G267" s="4">
        <f>SUM('Step 1'!AB267:AM267)</f>
        <v>3570</v>
      </c>
      <c r="H267" s="4">
        <f>SUM('Step 1'!AC267:AN267)</f>
        <v>3571</v>
      </c>
      <c r="I267" s="4">
        <f>SUM('Step 1'!AD267:AO267)</f>
        <v>3560</v>
      </c>
      <c r="J267" s="4">
        <f>SUM('Step 1'!AE267:AP267)</f>
        <v>3557</v>
      </c>
      <c r="K267" s="4">
        <f>SUM('Step 1'!AF267:AQ267)</f>
        <v>3556</v>
      </c>
    </row>
    <row r="268" spans="1:11">
      <c r="A268" s="5" t="s">
        <v>265</v>
      </c>
      <c r="B268" s="4">
        <f>SUM('Step 1'!W268:AH268)</f>
        <v>5343</v>
      </c>
      <c r="C268" s="4">
        <f>SUM('Step 1'!X268:AI268)</f>
        <v>5319</v>
      </c>
      <c r="D268" s="4">
        <f>SUM('Step 1'!Y268:AJ268)</f>
        <v>5294</v>
      </c>
      <c r="E268" s="4">
        <f>SUM('Step 1'!Z268:AK268)</f>
        <v>5267</v>
      </c>
      <c r="F268" s="4">
        <f>SUM('Step 1'!AA268:AL268)</f>
        <v>5257</v>
      </c>
      <c r="G268" s="4">
        <f>SUM('Step 1'!AB268:AM268)</f>
        <v>5248</v>
      </c>
      <c r="H268" s="4">
        <f>SUM('Step 1'!AC268:AN268)</f>
        <v>5229</v>
      </c>
      <c r="I268" s="4">
        <f>SUM('Step 1'!AD268:AO268)</f>
        <v>5212</v>
      </c>
      <c r="J268" s="4">
        <f>SUM('Step 1'!AE268:AP268)</f>
        <v>5206</v>
      </c>
      <c r="K268" s="4">
        <f>SUM('Step 1'!AF268:AQ268)</f>
        <v>5198</v>
      </c>
    </row>
    <row r="269" spans="1:11">
      <c r="A269" s="5" t="s">
        <v>266</v>
      </c>
      <c r="B269" s="4">
        <f>SUM('Step 1'!W269:AH269)</f>
        <v>4636</v>
      </c>
      <c r="C269" s="4">
        <f>SUM('Step 1'!X269:AI269)</f>
        <v>4622</v>
      </c>
      <c r="D269" s="4">
        <f>SUM('Step 1'!Y269:AJ269)</f>
        <v>4607</v>
      </c>
      <c r="E269" s="4">
        <f>SUM('Step 1'!Z269:AK269)</f>
        <v>4588</v>
      </c>
      <c r="F269" s="4">
        <f>SUM('Step 1'!AA269:AL269)</f>
        <v>4579</v>
      </c>
      <c r="G269" s="4">
        <f>SUM('Step 1'!AB269:AM269)</f>
        <v>4566</v>
      </c>
      <c r="H269" s="4">
        <f>SUM('Step 1'!AC269:AN269)</f>
        <v>4555</v>
      </c>
      <c r="I269" s="4">
        <f>SUM('Step 1'!AD269:AO269)</f>
        <v>4547</v>
      </c>
      <c r="J269" s="4">
        <f>SUM('Step 1'!AE269:AP269)</f>
        <v>4540</v>
      </c>
      <c r="K269" s="4">
        <f>SUM('Step 1'!AF269:AQ269)</f>
        <v>4527</v>
      </c>
    </row>
    <row r="270" spans="1:11">
      <c r="A270" s="5" t="s">
        <v>267</v>
      </c>
      <c r="B270" s="4">
        <f>SUM('Step 1'!W270:AH270)</f>
        <v>2826</v>
      </c>
      <c r="C270" s="4">
        <f>SUM('Step 1'!X270:AI270)</f>
        <v>2808</v>
      </c>
      <c r="D270" s="4">
        <f>SUM('Step 1'!Y270:AJ270)</f>
        <v>2795</v>
      </c>
      <c r="E270" s="4">
        <f>SUM('Step 1'!Z270:AK270)</f>
        <v>2776</v>
      </c>
      <c r="F270" s="4">
        <f>SUM('Step 1'!AA270:AL270)</f>
        <v>2772</v>
      </c>
      <c r="G270" s="4">
        <f>SUM('Step 1'!AB270:AM270)</f>
        <v>2757</v>
      </c>
      <c r="H270" s="4">
        <f>SUM('Step 1'!AC270:AN270)</f>
        <v>2753</v>
      </c>
      <c r="I270" s="4">
        <f>SUM('Step 1'!AD270:AO270)</f>
        <v>2753</v>
      </c>
      <c r="J270" s="4">
        <f>SUM('Step 1'!AE270:AP270)</f>
        <v>2752</v>
      </c>
      <c r="K270" s="4">
        <f>SUM('Step 1'!AF270:AQ270)</f>
        <v>2739</v>
      </c>
    </row>
    <row r="271" spans="1:11">
      <c r="A271" s="5" t="s">
        <v>268</v>
      </c>
      <c r="B271" s="4">
        <f>SUM('Step 1'!W271:AH271)</f>
        <v>9413</v>
      </c>
      <c r="C271" s="4">
        <f>SUM('Step 1'!X271:AI271)</f>
        <v>9414</v>
      </c>
      <c r="D271" s="4">
        <f>SUM('Step 1'!Y271:AJ271)</f>
        <v>9422</v>
      </c>
      <c r="E271" s="4">
        <f>SUM('Step 1'!Z271:AK271)</f>
        <v>9429</v>
      </c>
      <c r="F271" s="4">
        <f>SUM('Step 1'!AA271:AL271)</f>
        <v>9424</v>
      </c>
      <c r="G271" s="4">
        <f>SUM('Step 1'!AB271:AM271)</f>
        <v>9404</v>
      </c>
      <c r="H271" s="4">
        <f>SUM('Step 1'!AC271:AN271)</f>
        <v>9390</v>
      </c>
      <c r="I271" s="4">
        <f>SUM('Step 1'!AD271:AO271)</f>
        <v>9373</v>
      </c>
      <c r="J271" s="4">
        <f>SUM('Step 1'!AE271:AP271)</f>
        <v>9359</v>
      </c>
      <c r="K271" s="4">
        <f>SUM('Step 1'!AF271:AQ271)</f>
        <v>9337</v>
      </c>
    </row>
    <row r="272" spans="1:11">
      <c r="A272" s="5" t="s">
        <v>269</v>
      </c>
      <c r="B272" s="4">
        <f>SUM('Step 1'!W272:AH272)</f>
        <v>23170</v>
      </c>
      <c r="C272" s="4">
        <f>SUM('Step 1'!X272:AI272)</f>
        <v>23190</v>
      </c>
      <c r="D272" s="4">
        <f>SUM('Step 1'!Y272:AJ272)</f>
        <v>23233</v>
      </c>
      <c r="E272" s="4">
        <f>SUM('Step 1'!Z272:AK272)</f>
        <v>23318</v>
      </c>
      <c r="F272" s="4">
        <f>SUM('Step 1'!AA272:AL272)</f>
        <v>23382</v>
      </c>
      <c r="G272" s="4">
        <f>SUM('Step 1'!AB272:AM272)</f>
        <v>23416</v>
      </c>
      <c r="H272" s="4">
        <f>SUM('Step 1'!AC272:AN272)</f>
        <v>23446</v>
      </c>
      <c r="I272" s="4">
        <f>SUM('Step 1'!AD272:AO272)</f>
        <v>23529</v>
      </c>
      <c r="J272" s="4">
        <f>SUM('Step 1'!AE272:AP272)</f>
        <v>23602</v>
      </c>
      <c r="K272" s="4">
        <f>SUM('Step 1'!AF272:AQ272)</f>
        <v>23677</v>
      </c>
    </row>
    <row r="273" spans="1:11">
      <c r="A273" s="5" t="s">
        <v>270</v>
      </c>
      <c r="B273" s="4">
        <f>SUM('Step 1'!W273:AH273)</f>
        <v>60976</v>
      </c>
      <c r="C273" s="4">
        <f>SUM('Step 1'!X273:AI273)</f>
        <v>60983</v>
      </c>
      <c r="D273" s="4">
        <f>SUM('Step 1'!Y273:AJ273)</f>
        <v>60950</v>
      </c>
      <c r="E273" s="4">
        <f>SUM('Step 1'!Z273:AK273)</f>
        <v>60905</v>
      </c>
      <c r="F273" s="4">
        <f>SUM('Step 1'!AA273:AL273)</f>
        <v>60873</v>
      </c>
      <c r="G273" s="4">
        <f>SUM('Step 1'!AB273:AM273)</f>
        <v>60767</v>
      </c>
      <c r="H273" s="4">
        <f>SUM('Step 1'!AC273:AN273)</f>
        <v>60706</v>
      </c>
      <c r="I273" s="4">
        <f>SUM('Step 1'!AD273:AO273)</f>
        <v>60712</v>
      </c>
      <c r="J273" s="4">
        <f>SUM('Step 1'!AE273:AP273)</f>
        <v>60692</v>
      </c>
      <c r="K273" s="4">
        <f>SUM('Step 1'!AF273:AQ273)</f>
        <v>60672</v>
      </c>
    </row>
    <row r="274" spans="1:11">
      <c r="A274" s="5" t="s">
        <v>271</v>
      </c>
      <c r="B274" s="4">
        <f>SUM('Step 1'!W274:AH274)</f>
        <v>14059</v>
      </c>
      <c r="C274" s="4">
        <f>SUM('Step 1'!X274:AI274)</f>
        <v>14011</v>
      </c>
      <c r="D274" s="4">
        <f>SUM('Step 1'!Y274:AJ274)</f>
        <v>13983</v>
      </c>
      <c r="E274" s="4">
        <f>SUM('Step 1'!Z274:AK274)</f>
        <v>13956</v>
      </c>
      <c r="F274" s="4">
        <f>SUM('Step 1'!AA274:AL274)</f>
        <v>13918</v>
      </c>
      <c r="G274" s="4">
        <f>SUM('Step 1'!AB274:AM274)</f>
        <v>13882</v>
      </c>
      <c r="H274" s="4">
        <f>SUM('Step 1'!AC274:AN274)</f>
        <v>13830</v>
      </c>
      <c r="I274" s="4">
        <f>SUM('Step 1'!AD274:AO274)</f>
        <v>13751</v>
      </c>
      <c r="J274" s="4">
        <f>SUM('Step 1'!AE274:AP274)</f>
        <v>13691</v>
      </c>
      <c r="K274" s="4">
        <f>SUM('Step 1'!AF274:AQ274)</f>
        <v>13646</v>
      </c>
    </row>
    <row r="275" spans="1:11">
      <c r="A275" s="5" t="s">
        <v>272</v>
      </c>
      <c r="B275" s="4">
        <f>SUM('Step 1'!W275:AH275)</f>
        <v>304442</v>
      </c>
      <c r="C275" s="4">
        <f>SUM('Step 1'!X275:AI275)</f>
        <v>304602</v>
      </c>
      <c r="D275" s="4">
        <f>SUM('Step 1'!Y275:AJ275)</f>
        <v>304860</v>
      </c>
      <c r="E275" s="4">
        <f>SUM('Step 1'!Z275:AK275)</f>
        <v>304983</v>
      </c>
      <c r="F275" s="4">
        <f>SUM('Step 1'!AA275:AL275)</f>
        <v>304433</v>
      </c>
      <c r="G275" s="4">
        <f>SUM('Step 1'!AB275:AM275)</f>
        <v>303707</v>
      </c>
      <c r="H275" s="4">
        <f>SUM('Step 1'!AC275:AN275)</f>
        <v>302961</v>
      </c>
      <c r="I275" s="4">
        <f>SUM('Step 1'!AD275:AO275)</f>
        <v>302130</v>
      </c>
      <c r="J275" s="4">
        <f>SUM('Step 1'!AE275:AP275)</f>
        <v>301441</v>
      </c>
      <c r="K275" s="4">
        <f>SUM('Step 1'!AF275:AQ275)</f>
        <v>300579</v>
      </c>
    </row>
    <row r="276" spans="1:11">
      <c r="A276" s="5" t="s">
        <v>273</v>
      </c>
      <c r="B276" s="4">
        <f>SUM('Step 1'!W276:AH276)</f>
        <v>2912</v>
      </c>
      <c r="C276" s="4">
        <f>SUM('Step 1'!X276:AI276)</f>
        <v>2912</v>
      </c>
      <c r="D276" s="4">
        <f>SUM('Step 1'!Y276:AJ276)</f>
        <v>2908</v>
      </c>
      <c r="E276" s="4">
        <f>SUM('Step 1'!Z276:AK276)</f>
        <v>2910</v>
      </c>
      <c r="F276" s="4">
        <f>SUM('Step 1'!AA276:AL276)</f>
        <v>2911</v>
      </c>
      <c r="G276" s="4">
        <f>SUM('Step 1'!AB276:AM276)</f>
        <v>2905</v>
      </c>
      <c r="H276" s="4">
        <f>SUM('Step 1'!AC276:AN276)</f>
        <v>2902</v>
      </c>
      <c r="I276" s="4">
        <f>SUM('Step 1'!AD276:AO276)</f>
        <v>2898</v>
      </c>
      <c r="J276" s="4">
        <f>SUM('Step 1'!AE276:AP276)</f>
        <v>2898</v>
      </c>
      <c r="K276" s="4">
        <f>SUM('Step 1'!AF276:AQ276)</f>
        <v>2893</v>
      </c>
    </row>
    <row r="277" spans="1:11">
      <c r="A277" s="5" t="s">
        <v>274</v>
      </c>
      <c r="B277" s="4">
        <f>SUM('Step 1'!W277:AH277)</f>
        <v>383629</v>
      </c>
      <c r="C277" s="4">
        <f>SUM('Step 1'!X277:AI277)</f>
        <v>382965</v>
      </c>
      <c r="D277" s="4">
        <f>SUM('Step 1'!Y277:AJ277)</f>
        <v>382333</v>
      </c>
      <c r="E277" s="4">
        <f>SUM('Step 1'!Z277:AK277)</f>
        <v>381661</v>
      </c>
      <c r="F277" s="4">
        <f>SUM('Step 1'!AA277:AL277)</f>
        <v>380850</v>
      </c>
      <c r="G277" s="4">
        <f>SUM('Step 1'!AB277:AM277)</f>
        <v>379959</v>
      </c>
      <c r="H277" s="4">
        <f>SUM('Step 1'!AC277:AN277)</f>
        <v>379192</v>
      </c>
      <c r="I277" s="4">
        <f>SUM('Step 1'!AD277:AO277)</f>
        <v>378459</v>
      </c>
      <c r="J277" s="4">
        <f>SUM('Step 1'!AE277:AP277)</f>
        <v>377848</v>
      </c>
      <c r="K277" s="4">
        <f>SUM('Step 1'!AF277:AQ277)</f>
        <v>377235</v>
      </c>
    </row>
    <row r="278" spans="1:11">
      <c r="A278" s="5" t="s">
        <v>275</v>
      </c>
      <c r="B278" s="4">
        <f>SUM('Step 1'!W278:AH278)</f>
        <v>22367</v>
      </c>
      <c r="C278" s="4">
        <f>SUM('Step 1'!X278:AI278)</f>
        <v>22324</v>
      </c>
      <c r="D278" s="4">
        <f>SUM('Step 1'!Y278:AJ278)</f>
        <v>22284</v>
      </c>
      <c r="E278" s="4">
        <f>SUM('Step 1'!Z278:AK278)</f>
        <v>22236</v>
      </c>
      <c r="F278" s="4">
        <f>SUM('Step 1'!AA278:AL278)</f>
        <v>22202</v>
      </c>
      <c r="G278" s="4">
        <f>SUM('Step 1'!AB278:AM278)</f>
        <v>22164</v>
      </c>
      <c r="H278" s="4">
        <f>SUM('Step 1'!AC278:AN278)</f>
        <v>22134</v>
      </c>
      <c r="I278" s="4">
        <f>SUM('Step 1'!AD278:AO278)</f>
        <v>22103</v>
      </c>
      <c r="J278" s="4">
        <f>SUM('Step 1'!AE278:AP278)</f>
        <v>22082</v>
      </c>
      <c r="K278" s="4">
        <f>SUM('Step 1'!AF278:AQ278)</f>
        <v>22067</v>
      </c>
    </row>
    <row r="279" spans="1:11">
      <c r="A279" s="5" t="s">
        <v>276</v>
      </c>
      <c r="B279" s="4">
        <f>SUM('Step 1'!W279:AH279)</f>
        <v>5680</v>
      </c>
      <c r="C279" s="4">
        <f>SUM('Step 1'!X279:AI279)</f>
        <v>5691</v>
      </c>
      <c r="D279" s="4">
        <f>SUM('Step 1'!Y279:AJ279)</f>
        <v>5684</v>
      </c>
      <c r="E279" s="4">
        <f>SUM('Step 1'!Z279:AK279)</f>
        <v>5683</v>
      </c>
      <c r="F279" s="4">
        <f>SUM('Step 1'!AA279:AL279)</f>
        <v>5682</v>
      </c>
      <c r="G279" s="4">
        <f>SUM('Step 1'!AB279:AM279)</f>
        <v>5677</v>
      </c>
      <c r="H279" s="4">
        <f>SUM('Step 1'!AC279:AN279)</f>
        <v>5666</v>
      </c>
      <c r="I279" s="4">
        <f>SUM('Step 1'!AD279:AO279)</f>
        <v>5615</v>
      </c>
      <c r="J279" s="4">
        <f>SUM('Step 1'!AE279:AP279)</f>
        <v>5593</v>
      </c>
      <c r="K279" s="4">
        <f>SUM('Step 1'!AF279:AQ279)</f>
        <v>5592</v>
      </c>
    </row>
    <row r="280" spans="1:11">
      <c r="A280" s="5" t="s">
        <v>277</v>
      </c>
      <c r="B280" s="4">
        <f>SUM('Step 1'!W280:AH280)</f>
        <v>48749</v>
      </c>
      <c r="C280" s="4">
        <f>SUM('Step 1'!X280:AI280)</f>
        <v>48744</v>
      </c>
      <c r="D280" s="4">
        <f>SUM('Step 1'!Y280:AJ280)</f>
        <v>48761</v>
      </c>
      <c r="E280" s="4">
        <f>SUM('Step 1'!Z280:AK280)</f>
        <v>48738</v>
      </c>
      <c r="F280" s="4">
        <f>SUM('Step 1'!AA280:AL280)</f>
        <v>48684</v>
      </c>
      <c r="G280" s="4">
        <f>SUM('Step 1'!AB280:AM280)</f>
        <v>48605</v>
      </c>
      <c r="H280" s="4">
        <f>SUM('Step 1'!AC280:AN280)</f>
        <v>48544</v>
      </c>
      <c r="I280" s="4">
        <f>SUM('Step 1'!AD280:AO280)</f>
        <v>48567</v>
      </c>
      <c r="J280" s="4">
        <f>SUM('Step 1'!AE280:AP280)</f>
        <v>48563</v>
      </c>
      <c r="K280" s="4">
        <f>SUM('Step 1'!AF280:AQ280)</f>
        <v>48554</v>
      </c>
    </row>
    <row r="281" spans="1:11">
      <c r="A281" s="5" t="s">
        <v>278</v>
      </c>
      <c r="B281" s="4">
        <f>SUM('Step 1'!W281:AH281)</f>
        <v>13880</v>
      </c>
      <c r="C281" s="4">
        <f>SUM('Step 1'!X281:AI281)</f>
        <v>13909</v>
      </c>
      <c r="D281" s="4">
        <f>SUM('Step 1'!Y281:AJ281)</f>
        <v>13941</v>
      </c>
      <c r="E281" s="4">
        <f>SUM('Step 1'!Z281:AK281)</f>
        <v>13959</v>
      </c>
      <c r="F281" s="4">
        <f>SUM('Step 1'!AA281:AL281)</f>
        <v>13959</v>
      </c>
      <c r="G281" s="4">
        <f>SUM('Step 1'!AB281:AM281)</f>
        <v>13955</v>
      </c>
      <c r="H281" s="4">
        <f>SUM('Step 1'!AC281:AN281)</f>
        <v>13937</v>
      </c>
      <c r="I281" s="4">
        <f>SUM('Step 1'!AD281:AO281)</f>
        <v>13924</v>
      </c>
      <c r="J281" s="4">
        <f>SUM('Step 1'!AE281:AP281)</f>
        <v>13911</v>
      </c>
      <c r="K281" s="4">
        <f>SUM('Step 1'!AF281:AQ281)</f>
        <v>13902</v>
      </c>
    </row>
    <row r="282" spans="1:11">
      <c r="A282" s="5" t="s">
        <v>279</v>
      </c>
      <c r="B282" s="4">
        <f>SUM('Step 1'!W282:AH282)</f>
        <v>6831</v>
      </c>
      <c r="C282" s="4">
        <f>SUM('Step 1'!X282:AI282)</f>
        <v>6830</v>
      </c>
      <c r="D282" s="4">
        <f>SUM('Step 1'!Y282:AJ282)</f>
        <v>6829</v>
      </c>
      <c r="E282" s="4">
        <f>SUM('Step 1'!Z282:AK282)</f>
        <v>6833</v>
      </c>
      <c r="F282" s="4">
        <f>SUM('Step 1'!AA282:AL282)</f>
        <v>6833</v>
      </c>
      <c r="G282" s="4">
        <f>SUM('Step 1'!AB282:AM282)</f>
        <v>6844</v>
      </c>
      <c r="H282" s="4">
        <f>SUM('Step 1'!AC282:AN282)</f>
        <v>6855</v>
      </c>
      <c r="I282" s="4">
        <f>SUM('Step 1'!AD282:AO282)</f>
        <v>6867</v>
      </c>
      <c r="J282" s="4">
        <f>SUM('Step 1'!AE282:AP282)</f>
        <v>6887</v>
      </c>
      <c r="K282" s="4">
        <f>SUM('Step 1'!AF282:AQ282)</f>
        <v>6904</v>
      </c>
    </row>
    <row r="283" spans="1:11">
      <c r="A283" s="5" t="s">
        <v>280</v>
      </c>
      <c r="B283" s="4">
        <f>SUM('Step 1'!W283:AH283)</f>
        <v>2776</v>
      </c>
      <c r="C283" s="4">
        <f>SUM('Step 1'!X283:AI283)</f>
        <v>2776</v>
      </c>
      <c r="D283" s="4">
        <f>SUM('Step 1'!Y283:AJ283)</f>
        <v>2779</v>
      </c>
      <c r="E283" s="4">
        <f>SUM('Step 1'!Z283:AK283)</f>
        <v>2772</v>
      </c>
      <c r="F283" s="4">
        <f>SUM('Step 1'!AA283:AL283)</f>
        <v>2767</v>
      </c>
      <c r="G283" s="4">
        <f>SUM('Step 1'!AB283:AM283)</f>
        <v>2760</v>
      </c>
      <c r="H283" s="4">
        <f>SUM('Step 1'!AC283:AN283)</f>
        <v>2757</v>
      </c>
      <c r="I283" s="4">
        <f>SUM('Step 1'!AD283:AO283)</f>
        <v>2753</v>
      </c>
      <c r="J283" s="4">
        <f>SUM('Step 1'!AE283:AP283)</f>
        <v>2747</v>
      </c>
      <c r="K283" s="4">
        <f>SUM('Step 1'!AF283:AQ283)</f>
        <v>2740</v>
      </c>
    </row>
    <row r="284" spans="1:11">
      <c r="A284" s="5" t="s">
        <v>281</v>
      </c>
      <c r="B284" s="4">
        <f>SUM('Step 1'!W284:AH284)</f>
        <v>22848</v>
      </c>
      <c r="C284" s="4">
        <f>SUM('Step 1'!X284:AI284)</f>
        <v>22796</v>
      </c>
      <c r="D284" s="4">
        <f>SUM('Step 1'!Y284:AJ284)</f>
        <v>22733</v>
      </c>
      <c r="E284" s="4">
        <f>SUM('Step 1'!Z284:AK284)</f>
        <v>22671</v>
      </c>
      <c r="F284" s="4">
        <f>SUM('Step 1'!AA284:AL284)</f>
        <v>22604</v>
      </c>
      <c r="G284" s="4">
        <f>SUM('Step 1'!AB284:AM284)</f>
        <v>22540</v>
      </c>
      <c r="H284" s="4">
        <f>SUM('Step 1'!AC284:AN284)</f>
        <v>22468</v>
      </c>
      <c r="I284" s="4">
        <f>SUM('Step 1'!AD284:AO284)</f>
        <v>22399</v>
      </c>
      <c r="J284" s="4">
        <f>SUM('Step 1'!AE284:AP284)</f>
        <v>22338</v>
      </c>
      <c r="K284" s="4">
        <f>SUM('Step 1'!AF284:AQ284)</f>
        <v>22248</v>
      </c>
    </row>
    <row r="285" spans="1:11">
      <c r="A285" s="5" t="s">
        <v>282</v>
      </c>
      <c r="B285" s="4">
        <f>SUM('Step 1'!W285:AH285)</f>
        <v>41990</v>
      </c>
      <c r="C285" s="4">
        <f>SUM('Step 1'!X285:AI285)</f>
        <v>41895</v>
      </c>
      <c r="D285" s="4">
        <f>SUM('Step 1'!Y285:AJ285)</f>
        <v>41804</v>
      </c>
      <c r="E285" s="4">
        <f>SUM('Step 1'!Z285:AK285)</f>
        <v>41700</v>
      </c>
      <c r="F285" s="4">
        <f>SUM('Step 1'!AA285:AL285)</f>
        <v>41592</v>
      </c>
      <c r="G285" s="4">
        <f>SUM('Step 1'!AB285:AM285)</f>
        <v>41478</v>
      </c>
      <c r="H285" s="4">
        <f>SUM('Step 1'!AC285:AN285)</f>
        <v>41363</v>
      </c>
      <c r="I285" s="4">
        <f>SUM('Step 1'!AD285:AO285)</f>
        <v>41265</v>
      </c>
      <c r="J285" s="4">
        <f>SUM('Step 1'!AE285:AP285)</f>
        <v>41164</v>
      </c>
      <c r="K285" s="4">
        <f>SUM('Step 1'!AF285:AQ285)</f>
        <v>41033</v>
      </c>
    </row>
    <row r="286" spans="1:11">
      <c r="A286" s="5" t="s">
        <v>283</v>
      </c>
      <c r="B286" s="4">
        <f>SUM('Step 1'!W286:AH286)</f>
        <v>7032</v>
      </c>
      <c r="C286" s="4">
        <f>SUM('Step 1'!X286:AI286)</f>
        <v>7024</v>
      </c>
      <c r="D286" s="4">
        <f>SUM('Step 1'!Y286:AJ286)</f>
        <v>7018</v>
      </c>
      <c r="E286" s="4">
        <f>SUM('Step 1'!Z286:AK286)</f>
        <v>7034</v>
      </c>
      <c r="F286" s="4">
        <f>SUM('Step 1'!AA286:AL286)</f>
        <v>7053</v>
      </c>
      <c r="G286" s="4">
        <f>SUM('Step 1'!AB286:AM286)</f>
        <v>7070</v>
      </c>
      <c r="H286" s="4">
        <f>SUM('Step 1'!AC286:AN286)</f>
        <v>7086</v>
      </c>
      <c r="I286" s="4">
        <f>SUM('Step 1'!AD286:AO286)</f>
        <v>7102</v>
      </c>
      <c r="J286" s="4">
        <f>SUM('Step 1'!AE286:AP286)</f>
        <v>7128</v>
      </c>
      <c r="K286" s="4">
        <f>SUM('Step 1'!AF286:AQ286)</f>
        <v>7164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6"/>
  <sheetViews>
    <sheetView topLeftCell="A61" workbookViewId="0">
      <selection activeCell="B64" sqref="B64"/>
    </sheetView>
  </sheetViews>
  <sheetFormatPr defaultRowHeight="12.75"/>
  <cols>
    <col min="1" max="1" width="30.625" style="2" customWidth="1"/>
    <col min="2" max="8" width="9" style="2"/>
  </cols>
  <sheetData>
    <row r="1" spans="1:8">
      <c r="A1" s="5" t="s">
        <v>358</v>
      </c>
      <c r="B1" s="38">
        <v>41183</v>
      </c>
      <c r="C1" s="38">
        <v>41214</v>
      </c>
      <c r="D1" s="38">
        <v>41244</v>
      </c>
      <c r="E1" s="38">
        <v>41275</v>
      </c>
      <c r="F1" s="38">
        <v>41306</v>
      </c>
      <c r="G1" s="38">
        <v>41334</v>
      </c>
      <c r="H1" s="38">
        <v>41365</v>
      </c>
    </row>
    <row r="2" spans="1:8">
      <c r="A2" s="5"/>
      <c r="B2" s="38">
        <v>41244</v>
      </c>
      <c r="C2" s="38">
        <v>41275</v>
      </c>
      <c r="D2" s="38">
        <v>41306</v>
      </c>
      <c r="E2" s="38">
        <v>41334</v>
      </c>
      <c r="F2" s="38">
        <v>41365</v>
      </c>
      <c r="G2" s="38">
        <v>41395</v>
      </c>
      <c r="H2" s="38">
        <v>41426</v>
      </c>
    </row>
    <row r="3" spans="1:8">
      <c r="A3" s="5" t="s">
        <v>0</v>
      </c>
      <c r="B3" s="4">
        <f>SUM('Step 1'!AI3:AK3)</f>
        <v>60025</v>
      </c>
      <c r="C3" s="4">
        <f>SUM('Step 1'!AJ3:AL3)</f>
        <v>59916</v>
      </c>
      <c r="D3" s="4">
        <f>SUM('Step 1'!AK3:AM3)</f>
        <v>59855</v>
      </c>
      <c r="E3" s="4">
        <f>SUM('Step 1'!AL3:AN3)</f>
        <v>60260</v>
      </c>
      <c r="F3" s="4">
        <f>SUM('Step 1'!AM3:AO3)</f>
        <v>60491</v>
      </c>
      <c r="G3" s="4">
        <f>SUM('Step 1'!AN3:AP3)</f>
        <v>61079</v>
      </c>
      <c r="H3" s="4">
        <f>SUM('Step 1'!AO3:AQ3)</f>
        <v>61360</v>
      </c>
    </row>
    <row r="4" spans="1:8">
      <c r="A4" s="5" t="s">
        <v>1</v>
      </c>
      <c r="B4" s="4">
        <f>SUM('Step 1'!AI4:AK4)</f>
        <v>2191</v>
      </c>
      <c r="C4" s="4">
        <f>SUM('Step 1'!AJ4:AL4)</f>
        <v>2197</v>
      </c>
      <c r="D4" s="4">
        <f>SUM('Step 1'!AK4:AM4)</f>
        <v>2210</v>
      </c>
      <c r="E4" s="4">
        <f>SUM('Step 1'!AL4:AN4)</f>
        <v>2239</v>
      </c>
      <c r="F4" s="4">
        <f>SUM('Step 1'!AM4:AO4)</f>
        <v>2249</v>
      </c>
      <c r="G4" s="4">
        <f>SUM('Step 1'!AN4:AP4)</f>
        <v>2277</v>
      </c>
      <c r="H4" s="4">
        <f>SUM('Step 1'!AO4:AQ4)</f>
        <v>2282</v>
      </c>
    </row>
    <row r="5" spans="1:8">
      <c r="A5" s="5" t="s">
        <v>2</v>
      </c>
      <c r="B5" s="4">
        <f>SUM('Step 1'!AI5:AK5)</f>
        <v>1499</v>
      </c>
      <c r="C5" s="4">
        <f>SUM('Step 1'!AJ5:AL5)</f>
        <v>1496</v>
      </c>
      <c r="D5" s="4">
        <f>SUM('Step 1'!AK5:AM5)</f>
        <v>1489</v>
      </c>
      <c r="E5" s="4">
        <f>SUM('Step 1'!AL5:AN5)</f>
        <v>1482</v>
      </c>
      <c r="F5" s="4">
        <f>SUM('Step 1'!AM5:AO5)</f>
        <v>1473</v>
      </c>
      <c r="G5" s="4">
        <f>SUM('Step 1'!AN5:AP5)</f>
        <v>1471</v>
      </c>
      <c r="H5" s="4">
        <f>SUM('Step 1'!AO5:AQ5)</f>
        <v>1475</v>
      </c>
    </row>
    <row r="6" spans="1:8">
      <c r="A6" s="5" t="s">
        <v>3</v>
      </c>
      <c r="B6" s="4">
        <f>SUM('Step 1'!AI6:AK6)</f>
        <v>3028</v>
      </c>
      <c r="C6" s="4">
        <f>SUM('Step 1'!AJ6:AL6)</f>
        <v>3013</v>
      </c>
      <c r="D6" s="4">
        <f>SUM('Step 1'!AK6:AM6)</f>
        <v>2994</v>
      </c>
      <c r="E6" s="4">
        <f>SUM('Step 1'!AL6:AN6)</f>
        <v>2976</v>
      </c>
      <c r="F6" s="4">
        <f>SUM('Step 1'!AM6:AO6)</f>
        <v>2978</v>
      </c>
      <c r="G6" s="4">
        <f>SUM('Step 1'!AN6:AP6)</f>
        <v>2945</v>
      </c>
      <c r="H6" s="4">
        <f>SUM('Step 1'!AO6:AQ6)</f>
        <v>2930</v>
      </c>
    </row>
    <row r="7" spans="1:8">
      <c r="A7" s="5" t="s">
        <v>4</v>
      </c>
      <c r="B7" s="4">
        <f>SUM('Step 1'!AI7:AK7)</f>
        <v>742</v>
      </c>
      <c r="C7" s="4">
        <f>SUM('Step 1'!AJ7:AL7)</f>
        <v>764</v>
      </c>
      <c r="D7" s="4">
        <f>SUM('Step 1'!AK7:AM7)</f>
        <v>783</v>
      </c>
      <c r="E7" s="4">
        <f>SUM('Step 1'!AL7:AN7)</f>
        <v>782</v>
      </c>
      <c r="F7" s="4">
        <f>SUM('Step 1'!AM7:AO7)</f>
        <v>759</v>
      </c>
      <c r="G7" s="4">
        <f>SUM('Step 1'!AN7:AP7)</f>
        <v>731</v>
      </c>
      <c r="H7" s="4">
        <f>SUM('Step 1'!AO7:AQ7)</f>
        <v>714</v>
      </c>
    </row>
    <row r="8" spans="1:8">
      <c r="A8" s="5" t="s">
        <v>5</v>
      </c>
      <c r="B8" s="4">
        <f>SUM('Step 1'!AI8:AK8)</f>
        <v>3947</v>
      </c>
      <c r="C8" s="4">
        <f>SUM('Step 1'!AJ8:AL8)</f>
        <v>3987</v>
      </c>
      <c r="D8" s="4">
        <f>SUM('Step 1'!AK8:AM8)</f>
        <v>4027</v>
      </c>
      <c r="E8" s="4">
        <f>SUM('Step 1'!AL8:AN8)</f>
        <v>3985</v>
      </c>
      <c r="F8" s="4">
        <f>SUM('Step 1'!AM8:AO8)</f>
        <v>3831</v>
      </c>
      <c r="G8" s="4">
        <f>SUM('Step 1'!AN8:AP8)</f>
        <v>3715</v>
      </c>
      <c r="H8" s="4">
        <f>SUM('Step 1'!AO8:AQ8)</f>
        <v>3675</v>
      </c>
    </row>
    <row r="9" spans="1:8">
      <c r="A9" s="5" t="s">
        <v>6</v>
      </c>
      <c r="B9" s="4">
        <f>SUM('Step 1'!AI9:AK9)</f>
        <v>810</v>
      </c>
      <c r="C9" s="4">
        <f>SUM('Step 1'!AJ9:AL9)</f>
        <v>799</v>
      </c>
      <c r="D9" s="4">
        <f>SUM('Step 1'!AK9:AM9)</f>
        <v>791</v>
      </c>
      <c r="E9" s="4">
        <f>SUM('Step 1'!AL9:AN9)</f>
        <v>778</v>
      </c>
      <c r="F9" s="4">
        <f>SUM('Step 1'!AM9:AO9)</f>
        <v>766</v>
      </c>
      <c r="G9" s="4">
        <f>SUM('Step 1'!AN9:AP9)</f>
        <v>766</v>
      </c>
      <c r="H9" s="4">
        <f>SUM('Step 1'!AO9:AQ9)</f>
        <v>774</v>
      </c>
    </row>
    <row r="10" spans="1:8">
      <c r="A10" s="5" t="s">
        <v>7</v>
      </c>
      <c r="B10" s="4">
        <f>SUM('Step 1'!AI10:AK10)</f>
        <v>108</v>
      </c>
      <c r="C10" s="4">
        <f>SUM('Step 1'!AJ10:AL10)</f>
        <v>108</v>
      </c>
      <c r="D10" s="4">
        <f>SUM('Step 1'!AK10:AM10)</f>
        <v>107</v>
      </c>
      <c r="E10" s="4">
        <f>SUM('Step 1'!AL10:AN10)</f>
        <v>107</v>
      </c>
      <c r="F10" s="4">
        <f>SUM('Step 1'!AM10:AO10)</f>
        <v>103</v>
      </c>
      <c r="G10" s="4">
        <f>SUM('Step 1'!AN10:AP10)</f>
        <v>105</v>
      </c>
      <c r="H10" s="4">
        <f>SUM('Step 1'!AO10:AQ10)</f>
        <v>109</v>
      </c>
    </row>
    <row r="11" spans="1:8">
      <c r="A11" s="5" t="s">
        <v>8</v>
      </c>
      <c r="B11" s="4">
        <f>SUM('Step 1'!AI11:AK11)</f>
        <v>2151</v>
      </c>
      <c r="C11" s="4">
        <f>SUM('Step 1'!AJ11:AL11)</f>
        <v>2129</v>
      </c>
      <c r="D11" s="4">
        <f>SUM('Step 1'!AK11:AM11)</f>
        <v>2103</v>
      </c>
      <c r="E11" s="4">
        <f>SUM('Step 1'!AL11:AN11)</f>
        <v>2087</v>
      </c>
      <c r="F11" s="4">
        <f>SUM('Step 1'!AM11:AO11)</f>
        <v>2095</v>
      </c>
      <c r="G11" s="4">
        <f>SUM('Step 1'!AN11:AP11)</f>
        <v>2102</v>
      </c>
      <c r="H11" s="4">
        <f>SUM('Step 1'!AO11:AQ11)</f>
        <v>2112</v>
      </c>
    </row>
    <row r="12" spans="1:8">
      <c r="A12" s="5" t="s">
        <v>9</v>
      </c>
      <c r="B12" s="4">
        <f>SUM('Step 1'!AI12:AK12)</f>
        <v>487</v>
      </c>
      <c r="C12" s="4">
        <f>SUM('Step 1'!AJ12:AL12)</f>
        <v>503</v>
      </c>
      <c r="D12" s="4">
        <f>SUM('Step 1'!AK12:AM12)</f>
        <v>514</v>
      </c>
      <c r="E12" s="4">
        <f>SUM('Step 1'!AL12:AN12)</f>
        <v>505</v>
      </c>
      <c r="F12" s="4">
        <f>SUM('Step 1'!AM12:AO12)</f>
        <v>482</v>
      </c>
      <c r="G12" s="4">
        <f>SUM('Step 1'!AN12:AP12)</f>
        <v>464</v>
      </c>
      <c r="H12" s="4">
        <f>SUM('Step 1'!AO12:AQ12)</f>
        <v>458</v>
      </c>
    </row>
    <row r="13" spans="1:8">
      <c r="A13" s="5" t="s">
        <v>10</v>
      </c>
      <c r="B13" s="4">
        <f>SUM('Step 1'!AI13:AK13)</f>
        <v>1728</v>
      </c>
      <c r="C13" s="4">
        <f>SUM('Step 1'!AJ13:AL13)</f>
        <v>1677</v>
      </c>
      <c r="D13" s="4">
        <f>SUM('Step 1'!AK13:AM13)</f>
        <v>1632</v>
      </c>
      <c r="E13" s="4">
        <f>SUM('Step 1'!AL13:AN13)</f>
        <v>1604</v>
      </c>
      <c r="F13" s="4">
        <f>SUM('Step 1'!AM13:AO13)</f>
        <v>1602</v>
      </c>
      <c r="G13" s="4">
        <f>SUM('Step 1'!AN13:AP13)</f>
        <v>1638</v>
      </c>
      <c r="H13" s="4">
        <f>SUM('Step 1'!AO13:AQ13)</f>
        <v>1685</v>
      </c>
    </row>
    <row r="14" spans="1:8">
      <c r="A14" s="5" t="s">
        <v>11</v>
      </c>
      <c r="B14" s="4">
        <f>SUM('Step 1'!AI14:AK14)</f>
        <v>2535</v>
      </c>
      <c r="C14" s="4">
        <f>SUM('Step 1'!AJ14:AL14)</f>
        <v>2502</v>
      </c>
      <c r="D14" s="4">
        <f>SUM('Step 1'!AK14:AM14)</f>
        <v>2502</v>
      </c>
      <c r="E14" s="4">
        <f>SUM('Step 1'!AL14:AN14)</f>
        <v>2507</v>
      </c>
      <c r="F14" s="4">
        <f>SUM('Step 1'!AM14:AO14)</f>
        <v>2516</v>
      </c>
      <c r="G14" s="4">
        <f>SUM('Step 1'!AN14:AP14)</f>
        <v>2518</v>
      </c>
      <c r="H14" s="4">
        <f>SUM('Step 1'!AO14:AQ14)</f>
        <v>2523</v>
      </c>
    </row>
    <row r="15" spans="1:8">
      <c r="A15" s="5" t="s">
        <v>12</v>
      </c>
      <c r="B15" s="4">
        <f>SUM('Step 1'!AI15:AK15)</f>
        <v>14528</v>
      </c>
      <c r="C15" s="4">
        <f>SUM('Step 1'!AJ15:AL15)</f>
        <v>14684</v>
      </c>
      <c r="D15" s="4">
        <f>SUM('Step 1'!AK15:AM15)</f>
        <v>14780</v>
      </c>
      <c r="E15" s="4">
        <f>SUM('Step 1'!AL15:AN15)</f>
        <v>14748</v>
      </c>
      <c r="F15" s="4">
        <f>SUM('Step 1'!AM15:AO15)</f>
        <v>14688</v>
      </c>
      <c r="G15" s="4">
        <f>SUM('Step 1'!AN15:AP15)</f>
        <v>14647</v>
      </c>
      <c r="H15" s="4">
        <f>SUM('Step 1'!AO15:AQ15)</f>
        <v>14766</v>
      </c>
    </row>
    <row r="16" spans="1:8">
      <c r="A16" s="5" t="s">
        <v>13</v>
      </c>
      <c r="B16" s="4">
        <f>SUM('Step 1'!AI16:AK16)</f>
        <v>13479</v>
      </c>
      <c r="C16" s="4">
        <f>SUM('Step 1'!AJ16:AL16)</f>
        <v>13549</v>
      </c>
      <c r="D16" s="4">
        <f>SUM('Step 1'!AK16:AM16)</f>
        <v>13603</v>
      </c>
      <c r="E16" s="4">
        <f>SUM('Step 1'!AL16:AN16)</f>
        <v>13571</v>
      </c>
      <c r="F16" s="4">
        <f>SUM('Step 1'!AM16:AO16)</f>
        <v>13608</v>
      </c>
      <c r="G16" s="4">
        <f>SUM('Step 1'!AN16:AP16)</f>
        <v>13670</v>
      </c>
      <c r="H16" s="4">
        <f>SUM('Step 1'!AO16:AQ16)</f>
        <v>13843</v>
      </c>
    </row>
    <row r="17" spans="1:8">
      <c r="A17" s="5" t="s">
        <v>14</v>
      </c>
      <c r="B17" s="4">
        <f>SUM('Step 1'!AI17:AK17)</f>
        <v>87247</v>
      </c>
      <c r="C17" s="4">
        <f>SUM('Step 1'!AJ17:AL17)</f>
        <v>87604</v>
      </c>
      <c r="D17" s="4">
        <f>SUM('Step 1'!AK17:AM17)</f>
        <v>87787</v>
      </c>
      <c r="E17" s="4">
        <f>SUM('Step 1'!AL17:AN17)</f>
        <v>87511</v>
      </c>
      <c r="F17" s="4">
        <f>SUM('Step 1'!AM17:AO17)</f>
        <v>87676</v>
      </c>
      <c r="G17" s="4">
        <f>SUM('Step 1'!AN17:AP17)</f>
        <v>88171</v>
      </c>
      <c r="H17" s="4">
        <f>SUM('Step 1'!AO17:AQ17)</f>
        <v>89308</v>
      </c>
    </row>
    <row r="18" spans="1:8">
      <c r="A18" s="5" t="s">
        <v>15</v>
      </c>
      <c r="B18" s="4">
        <f>SUM('Step 1'!AI18:AK18)</f>
        <v>4635</v>
      </c>
      <c r="C18" s="4">
        <f>SUM('Step 1'!AJ18:AL18)</f>
        <v>4685</v>
      </c>
      <c r="D18" s="4">
        <f>SUM('Step 1'!AK18:AM18)</f>
        <v>4676</v>
      </c>
      <c r="E18" s="4">
        <f>SUM('Step 1'!AL18:AN18)</f>
        <v>4661</v>
      </c>
      <c r="F18" s="4">
        <f>SUM('Step 1'!AM18:AO18)</f>
        <v>4616</v>
      </c>
      <c r="G18" s="4">
        <f>SUM('Step 1'!AN18:AP18)</f>
        <v>4544</v>
      </c>
      <c r="H18" s="4">
        <f>SUM('Step 1'!AO18:AQ18)</f>
        <v>4481</v>
      </c>
    </row>
    <row r="19" spans="1:8">
      <c r="A19" s="5" t="s">
        <v>16</v>
      </c>
      <c r="B19" s="4">
        <f>SUM('Step 1'!AI19:AK19)</f>
        <v>689</v>
      </c>
      <c r="C19" s="4">
        <f>SUM('Step 1'!AJ19:AL19)</f>
        <v>699</v>
      </c>
      <c r="D19" s="4">
        <f>SUM('Step 1'!AK19:AM19)</f>
        <v>707</v>
      </c>
      <c r="E19" s="4">
        <f>SUM('Step 1'!AL19:AN19)</f>
        <v>709</v>
      </c>
      <c r="F19" s="4">
        <f>SUM('Step 1'!AM19:AO19)</f>
        <v>683</v>
      </c>
      <c r="G19" s="4">
        <f>SUM('Step 1'!AN19:AP19)</f>
        <v>671</v>
      </c>
      <c r="H19" s="4">
        <f>SUM('Step 1'!AO19:AQ19)</f>
        <v>667</v>
      </c>
    </row>
    <row r="20" spans="1:8">
      <c r="A20" s="5" t="s">
        <v>17</v>
      </c>
      <c r="B20" s="4">
        <f>SUM('Step 1'!AI20:AK20)</f>
        <v>60036</v>
      </c>
      <c r="C20" s="4">
        <f>SUM('Step 1'!AJ20:AL20)</f>
        <v>59643</v>
      </c>
      <c r="D20" s="4">
        <f>SUM('Step 1'!AK20:AM20)</f>
        <v>59135</v>
      </c>
      <c r="E20" s="4">
        <f>SUM('Step 1'!AL20:AN20)</f>
        <v>58643</v>
      </c>
      <c r="F20" s="4">
        <f>SUM('Step 1'!AM20:AO20)</f>
        <v>57859</v>
      </c>
      <c r="G20" s="4">
        <f>SUM('Step 1'!AN20:AP20)</f>
        <v>57683</v>
      </c>
      <c r="H20" s="4">
        <f>SUM('Step 1'!AO20:AQ20)</f>
        <v>58041</v>
      </c>
    </row>
    <row r="21" spans="1:8">
      <c r="A21" s="5" t="s">
        <v>18</v>
      </c>
      <c r="B21" s="4">
        <f>SUM('Step 1'!AI21:AK21)</f>
        <v>24860</v>
      </c>
      <c r="C21" s="4">
        <f>SUM('Step 1'!AJ21:AL21)</f>
        <v>24472</v>
      </c>
      <c r="D21" s="4">
        <f>SUM('Step 1'!AK21:AM21)</f>
        <v>24003</v>
      </c>
      <c r="E21" s="4">
        <f>SUM('Step 1'!AL21:AN21)</f>
        <v>23830</v>
      </c>
      <c r="F21" s="4">
        <f>SUM('Step 1'!AM21:AO21)</f>
        <v>23781</v>
      </c>
      <c r="G21" s="4">
        <f>SUM('Step 1'!AN21:AP21)</f>
        <v>23944</v>
      </c>
      <c r="H21" s="4">
        <f>SUM('Step 1'!AO21:AQ21)</f>
        <v>24198</v>
      </c>
    </row>
    <row r="22" spans="1:8">
      <c r="A22" s="5" t="s">
        <v>19</v>
      </c>
      <c r="B22" s="4">
        <f>SUM('Step 1'!AI22:AK22)</f>
        <v>37699</v>
      </c>
      <c r="C22" s="4">
        <f>SUM('Step 1'!AJ22:AL22)</f>
        <v>37140</v>
      </c>
      <c r="D22" s="4">
        <f>SUM('Step 1'!AK22:AM22)</f>
        <v>36432</v>
      </c>
      <c r="E22" s="4">
        <f>SUM('Step 1'!AL22:AN22)</f>
        <v>36168</v>
      </c>
      <c r="F22" s="4">
        <f>SUM('Step 1'!AM22:AO22)</f>
        <v>36097</v>
      </c>
      <c r="G22" s="4">
        <f>SUM('Step 1'!AN22:AP22)</f>
        <v>36377</v>
      </c>
      <c r="H22" s="4">
        <f>SUM('Step 1'!AO22:AQ22)</f>
        <v>36770</v>
      </c>
    </row>
    <row r="23" spans="1:8">
      <c r="A23" s="5" t="s">
        <v>20</v>
      </c>
      <c r="B23" s="4">
        <f>SUM('Step 1'!AI23:AK23)</f>
        <v>1605</v>
      </c>
      <c r="C23" s="4">
        <f>SUM('Step 1'!AJ23:AL23)</f>
        <v>1600</v>
      </c>
      <c r="D23" s="4">
        <f>SUM('Step 1'!AK23:AM23)</f>
        <v>1593</v>
      </c>
      <c r="E23" s="4">
        <f>SUM('Step 1'!AL23:AN23)</f>
        <v>1611</v>
      </c>
      <c r="F23" s="4">
        <f>SUM('Step 1'!AM23:AO23)</f>
        <v>1627</v>
      </c>
      <c r="G23" s="4">
        <f>SUM('Step 1'!AN23:AP23)</f>
        <v>1652</v>
      </c>
      <c r="H23" s="4">
        <f>SUM('Step 1'!AO23:AQ23)</f>
        <v>1658</v>
      </c>
    </row>
    <row r="24" spans="1:8">
      <c r="A24" s="5" t="s">
        <v>21</v>
      </c>
      <c r="B24" s="4">
        <f>SUM('Step 1'!AI24:AK24)</f>
        <v>2583</v>
      </c>
      <c r="C24" s="4">
        <f>SUM('Step 1'!AJ24:AL24)</f>
        <v>2544</v>
      </c>
      <c r="D24" s="4">
        <f>SUM('Step 1'!AK24:AM24)</f>
        <v>2509</v>
      </c>
      <c r="E24" s="4">
        <f>SUM('Step 1'!AL24:AN24)</f>
        <v>2493</v>
      </c>
      <c r="F24" s="4">
        <f>SUM('Step 1'!AM24:AO24)</f>
        <v>2511</v>
      </c>
      <c r="G24" s="4">
        <f>SUM('Step 1'!AN24:AP24)</f>
        <v>2530</v>
      </c>
      <c r="H24" s="4">
        <f>SUM('Step 1'!AO24:AQ24)</f>
        <v>2561</v>
      </c>
    </row>
    <row r="25" spans="1:8">
      <c r="A25" s="5" t="s">
        <v>22</v>
      </c>
      <c r="B25" s="4">
        <f>SUM('Step 1'!AI25:AK25)</f>
        <v>4680</v>
      </c>
      <c r="C25" s="4">
        <f>SUM('Step 1'!AJ25:AL25)</f>
        <v>4705</v>
      </c>
      <c r="D25" s="4">
        <f>SUM('Step 1'!AK25:AM25)</f>
        <v>4729</v>
      </c>
      <c r="E25" s="4">
        <f>SUM('Step 1'!AL25:AN25)</f>
        <v>4717</v>
      </c>
      <c r="F25" s="4">
        <f>SUM('Step 1'!AM25:AO25)</f>
        <v>4730</v>
      </c>
      <c r="G25" s="4">
        <f>SUM('Step 1'!AN25:AP25)</f>
        <v>4751</v>
      </c>
      <c r="H25" s="4">
        <f>SUM('Step 1'!AO25:AQ25)</f>
        <v>4819</v>
      </c>
    </row>
    <row r="26" spans="1:8">
      <c r="A26" s="5" t="s">
        <v>23</v>
      </c>
      <c r="B26" s="4">
        <f>SUM('Step 1'!AI26:AK26)</f>
        <v>3175</v>
      </c>
      <c r="C26" s="4">
        <f>SUM('Step 1'!AJ26:AL26)</f>
        <v>3148</v>
      </c>
      <c r="D26" s="4">
        <f>SUM('Step 1'!AK26:AM26)</f>
        <v>3106</v>
      </c>
      <c r="E26" s="4">
        <f>SUM('Step 1'!AL26:AN26)</f>
        <v>3099</v>
      </c>
      <c r="F26" s="4">
        <f>SUM('Step 1'!AM26:AO26)</f>
        <v>3102</v>
      </c>
      <c r="G26" s="4">
        <f>SUM('Step 1'!AN26:AP26)</f>
        <v>3112</v>
      </c>
      <c r="H26" s="4">
        <f>SUM('Step 1'!AO26:AQ26)</f>
        <v>3171</v>
      </c>
    </row>
    <row r="27" spans="1:8">
      <c r="A27" s="5" t="s">
        <v>24</v>
      </c>
      <c r="B27" s="4">
        <f>SUM('Step 1'!AI27:AK27)</f>
        <v>379</v>
      </c>
      <c r="C27" s="4">
        <f>SUM('Step 1'!AJ27:AL27)</f>
        <v>374</v>
      </c>
      <c r="D27" s="4">
        <f>SUM('Step 1'!AK27:AM27)</f>
        <v>373</v>
      </c>
      <c r="E27" s="4">
        <f>SUM('Step 1'!AL27:AN27)</f>
        <v>377</v>
      </c>
      <c r="F27" s="4">
        <f>SUM('Step 1'!AM27:AO27)</f>
        <v>365</v>
      </c>
      <c r="G27" s="4">
        <f>SUM('Step 1'!AN27:AP27)</f>
        <v>366</v>
      </c>
      <c r="H27" s="4">
        <f>SUM('Step 1'!AO27:AQ27)</f>
        <v>377</v>
      </c>
    </row>
    <row r="28" spans="1:8">
      <c r="A28" s="5" t="s">
        <v>25</v>
      </c>
      <c r="B28" s="4">
        <f>SUM('Step 1'!AI28:AK28)</f>
        <v>2243</v>
      </c>
      <c r="C28" s="4">
        <f>SUM('Step 1'!AJ28:AL28)</f>
        <v>2207</v>
      </c>
      <c r="D28" s="4">
        <f>SUM('Step 1'!AK28:AM28)</f>
        <v>2180</v>
      </c>
      <c r="E28" s="4">
        <f>SUM('Step 1'!AL28:AN28)</f>
        <v>2166</v>
      </c>
      <c r="F28" s="4">
        <f>SUM('Step 1'!AM28:AO28)</f>
        <v>2191</v>
      </c>
      <c r="G28" s="4">
        <f>SUM('Step 1'!AN28:AP28)</f>
        <v>2217</v>
      </c>
      <c r="H28" s="4">
        <f>SUM('Step 1'!AO28:AQ28)</f>
        <v>2247</v>
      </c>
    </row>
    <row r="29" spans="1:8">
      <c r="A29" s="5" t="s">
        <v>26</v>
      </c>
      <c r="B29" s="4">
        <f>SUM('Step 1'!AI29:AK29)</f>
        <v>4024</v>
      </c>
      <c r="C29" s="4">
        <f>SUM('Step 1'!AJ29:AL29)</f>
        <v>3988</v>
      </c>
      <c r="D29" s="4">
        <f>SUM('Step 1'!AK29:AM29)</f>
        <v>3946</v>
      </c>
      <c r="E29" s="4">
        <f>SUM('Step 1'!AL29:AN29)</f>
        <v>3970</v>
      </c>
      <c r="F29" s="4">
        <f>SUM('Step 1'!AM29:AO29)</f>
        <v>3979</v>
      </c>
      <c r="G29" s="4">
        <f>SUM('Step 1'!AN29:AP29)</f>
        <v>4037</v>
      </c>
      <c r="H29" s="4">
        <f>SUM('Step 1'!AO29:AQ29)</f>
        <v>4056</v>
      </c>
    </row>
    <row r="30" spans="1:8">
      <c r="A30" s="5" t="s">
        <v>27</v>
      </c>
      <c r="B30" s="4">
        <f>SUM('Step 1'!AI30:AK30)</f>
        <v>13784</v>
      </c>
      <c r="C30" s="4">
        <f>SUM('Step 1'!AJ30:AL30)</f>
        <v>13780</v>
      </c>
      <c r="D30" s="4">
        <f>SUM('Step 1'!AK30:AM30)</f>
        <v>13702</v>
      </c>
      <c r="E30" s="4">
        <f>SUM('Step 1'!AL30:AN30)</f>
        <v>13807</v>
      </c>
      <c r="F30" s="4">
        <f>SUM('Step 1'!AM30:AO30)</f>
        <v>13806</v>
      </c>
      <c r="G30" s="4">
        <f>SUM('Step 1'!AN30:AP30)</f>
        <v>13962</v>
      </c>
      <c r="H30" s="4">
        <f>SUM('Step 1'!AO30:AQ30)</f>
        <v>13967</v>
      </c>
    </row>
    <row r="31" spans="1:8">
      <c r="A31" s="5" t="s">
        <v>28</v>
      </c>
      <c r="B31" s="4">
        <f>SUM('Step 1'!AI31:AK31)</f>
        <v>2067</v>
      </c>
      <c r="C31" s="4">
        <f>SUM('Step 1'!AJ31:AL31)</f>
        <v>2041</v>
      </c>
      <c r="D31" s="4">
        <f>SUM('Step 1'!AK31:AM31)</f>
        <v>2009</v>
      </c>
      <c r="E31" s="4">
        <f>SUM('Step 1'!AL31:AN31)</f>
        <v>1996</v>
      </c>
      <c r="F31" s="4">
        <f>SUM('Step 1'!AM31:AO31)</f>
        <v>2003</v>
      </c>
      <c r="G31" s="4">
        <f>SUM('Step 1'!AN31:AP31)</f>
        <v>2013</v>
      </c>
      <c r="H31" s="4">
        <f>SUM('Step 1'!AO31:AQ31)</f>
        <v>2050</v>
      </c>
    </row>
    <row r="32" spans="1:8">
      <c r="A32" s="5" t="s">
        <v>29</v>
      </c>
      <c r="B32" s="4">
        <f>SUM('Step 1'!AI32:AK32)</f>
        <v>6077</v>
      </c>
      <c r="C32" s="4">
        <f>SUM('Step 1'!AJ32:AL32)</f>
        <v>6034</v>
      </c>
      <c r="D32" s="4">
        <f>SUM('Step 1'!AK32:AM32)</f>
        <v>6048</v>
      </c>
      <c r="E32" s="4">
        <f>SUM('Step 1'!AL32:AN32)</f>
        <v>6111</v>
      </c>
      <c r="F32" s="4">
        <f>SUM('Step 1'!AM32:AO32)</f>
        <v>6162</v>
      </c>
      <c r="G32" s="4">
        <f>SUM('Step 1'!AN32:AP32)</f>
        <v>6211</v>
      </c>
      <c r="H32" s="4">
        <f>SUM('Step 1'!AO32:AQ32)</f>
        <v>6215</v>
      </c>
    </row>
    <row r="33" spans="1:8">
      <c r="A33" s="5" t="s">
        <v>30</v>
      </c>
      <c r="B33" s="4">
        <f>SUM('Step 1'!AI33:AK33)</f>
        <v>20001</v>
      </c>
      <c r="C33" s="4">
        <f>SUM('Step 1'!AJ33:AL33)</f>
        <v>19727</v>
      </c>
      <c r="D33" s="4">
        <f>SUM('Step 1'!AK33:AM33)</f>
        <v>19483</v>
      </c>
      <c r="E33" s="4">
        <f>SUM('Step 1'!AL33:AN33)</f>
        <v>19173</v>
      </c>
      <c r="F33" s="4">
        <f>SUM('Step 1'!AM33:AO33)</f>
        <v>18917</v>
      </c>
      <c r="G33" s="4">
        <f>SUM('Step 1'!AN33:AP33)</f>
        <v>18855</v>
      </c>
      <c r="H33" s="4">
        <f>SUM('Step 1'!AO33:AQ33)</f>
        <v>18999</v>
      </c>
    </row>
    <row r="34" spans="1:8">
      <c r="A34" s="5" t="s">
        <v>31</v>
      </c>
      <c r="B34" s="4">
        <f>SUM('Step 1'!AI34:AK34)</f>
        <v>81796</v>
      </c>
      <c r="C34" s="4">
        <f>SUM('Step 1'!AJ34:AL34)</f>
        <v>80873</v>
      </c>
      <c r="D34" s="4">
        <f>SUM('Step 1'!AK34:AM34)</f>
        <v>79949</v>
      </c>
      <c r="E34" s="4">
        <f>SUM('Step 1'!AL34:AN34)</f>
        <v>78787</v>
      </c>
      <c r="F34" s="4">
        <f>SUM('Step 1'!AM34:AO34)</f>
        <v>77928</v>
      </c>
      <c r="G34" s="4">
        <f>SUM('Step 1'!AN34:AP34)</f>
        <v>77668</v>
      </c>
      <c r="H34" s="4">
        <f>SUM('Step 1'!AO34:AQ34)</f>
        <v>78184</v>
      </c>
    </row>
    <row r="35" spans="1:8">
      <c r="A35" s="5" t="s">
        <v>32</v>
      </c>
      <c r="B35" s="4">
        <f>SUM('Step 1'!AI35:AK35)</f>
        <v>74423</v>
      </c>
      <c r="C35" s="4">
        <f>SUM('Step 1'!AJ35:AL35)</f>
        <v>73489</v>
      </c>
      <c r="D35" s="4">
        <f>SUM('Step 1'!AK35:AM35)</f>
        <v>72549</v>
      </c>
      <c r="E35" s="4">
        <f>SUM('Step 1'!AL35:AN35)</f>
        <v>71459</v>
      </c>
      <c r="F35" s="4">
        <f>SUM('Step 1'!AM35:AO35)</f>
        <v>70698</v>
      </c>
      <c r="G35" s="4">
        <f>SUM('Step 1'!AN35:AP35)</f>
        <v>70535</v>
      </c>
      <c r="H35" s="4">
        <f>SUM('Step 1'!AO35:AQ35)</f>
        <v>71062</v>
      </c>
    </row>
    <row r="36" spans="1:8">
      <c r="A36" s="5" t="s">
        <v>33</v>
      </c>
      <c r="B36" s="4">
        <f>SUM('Step 1'!AI36:AK36)</f>
        <v>1765</v>
      </c>
      <c r="C36" s="4">
        <f>SUM('Step 1'!AJ36:AL36)</f>
        <v>1719</v>
      </c>
      <c r="D36" s="4">
        <f>SUM('Step 1'!AK36:AM36)</f>
        <v>1675</v>
      </c>
      <c r="E36" s="4">
        <f>SUM('Step 1'!AL36:AN36)</f>
        <v>1654</v>
      </c>
      <c r="F36" s="4">
        <f>SUM('Step 1'!AM36:AO36)</f>
        <v>1663</v>
      </c>
      <c r="G36" s="4">
        <f>SUM('Step 1'!AN36:AP36)</f>
        <v>1699</v>
      </c>
      <c r="H36" s="4">
        <f>SUM('Step 1'!AO36:AQ36)</f>
        <v>1735</v>
      </c>
    </row>
    <row r="37" spans="1:8">
      <c r="A37" s="5" t="s">
        <v>34</v>
      </c>
      <c r="B37" s="4">
        <f>SUM('Step 1'!AI37:AK37)</f>
        <v>2006</v>
      </c>
      <c r="C37" s="4">
        <f>SUM('Step 1'!AJ37:AL37)</f>
        <v>2020</v>
      </c>
      <c r="D37" s="4">
        <f>SUM('Step 1'!AK37:AM37)</f>
        <v>2026</v>
      </c>
      <c r="E37" s="4">
        <f>SUM('Step 1'!AL37:AN37)</f>
        <v>2065</v>
      </c>
      <c r="F37" s="4">
        <f>SUM('Step 1'!AM37:AO37)</f>
        <v>2069</v>
      </c>
      <c r="G37" s="4">
        <f>SUM('Step 1'!AN37:AP37)</f>
        <v>2088</v>
      </c>
      <c r="H37" s="4">
        <f>SUM('Step 1'!AO37:AQ37)</f>
        <v>2081</v>
      </c>
    </row>
    <row r="38" spans="1:8">
      <c r="A38" s="5" t="s">
        <v>35</v>
      </c>
      <c r="B38" s="4">
        <f>SUM('Step 1'!AI38:AK38)</f>
        <v>1758</v>
      </c>
      <c r="C38" s="4">
        <f>SUM('Step 1'!AJ38:AL38)</f>
        <v>1776</v>
      </c>
      <c r="D38" s="4">
        <f>SUM('Step 1'!AK38:AM38)</f>
        <v>1795</v>
      </c>
      <c r="E38" s="4">
        <f>SUM('Step 1'!AL38:AN38)</f>
        <v>1790</v>
      </c>
      <c r="F38" s="4">
        <f>SUM('Step 1'!AM38:AO38)</f>
        <v>1793</v>
      </c>
      <c r="G38" s="4">
        <f>SUM('Step 1'!AN38:AP38)</f>
        <v>1766</v>
      </c>
      <c r="H38" s="4">
        <f>SUM('Step 1'!AO38:AQ38)</f>
        <v>1743</v>
      </c>
    </row>
    <row r="39" spans="1:8">
      <c r="A39" s="5" t="s">
        <v>36</v>
      </c>
      <c r="B39" s="4">
        <f>SUM('Step 1'!AI39:AK39)</f>
        <v>6540</v>
      </c>
      <c r="C39" s="4">
        <f>SUM('Step 1'!AJ39:AL39)</f>
        <v>6549</v>
      </c>
      <c r="D39" s="4">
        <f>SUM('Step 1'!AK39:AM39)</f>
        <v>6558</v>
      </c>
      <c r="E39" s="4">
        <f>SUM('Step 1'!AL39:AN39)</f>
        <v>6617</v>
      </c>
      <c r="F39" s="4">
        <f>SUM('Step 1'!AM39:AO39)</f>
        <v>6602</v>
      </c>
      <c r="G39" s="4">
        <f>SUM('Step 1'!AN39:AP39)</f>
        <v>6615</v>
      </c>
      <c r="H39" s="4">
        <f>SUM('Step 1'!AO39:AQ39)</f>
        <v>6587</v>
      </c>
    </row>
    <row r="40" spans="1:8">
      <c r="A40" s="5" t="s">
        <v>37</v>
      </c>
      <c r="B40" s="4">
        <f>SUM('Step 1'!AI40:AK40)</f>
        <v>2192</v>
      </c>
      <c r="C40" s="4">
        <f>SUM('Step 1'!AJ40:AL40)</f>
        <v>2189</v>
      </c>
      <c r="D40" s="4">
        <f>SUM('Step 1'!AK40:AM40)</f>
        <v>2161</v>
      </c>
      <c r="E40" s="4">
        <f>SUM('Step 1'!AL40:AN40)</f>
        <v>2135</v>
      </c>
      <c r="F40" s="4">
        <f>SUM('Step 1'!AM40:AO40)</f>
        <v>2138</v>
      </c>
      <c r="G40" s="4">
        <f>SUM('Step 1'!AN40:AP40)</f>
        <v>2149</v>
      </c>
      <c r="H40" s="4">
        <f>SUM('Step 1'!AO40:AQ40)</f>
        <v>2184</v>
      </c>
    </row>
    <row r="41" spans="1:8">
      <c r="A41" s="5" t="s">
        <v>38</v>
      </c>
      <c r="B41" s="4">
        <f>SUM('Step 1'!AI41:AK41)</f>
        <v>931</v>
      </c>
      <c r="C41" s="4">
        <f>SUM('Step 1'!AJ41:AL41)</f>
        <v>928</v>
      </c>
      <c r="D41" s="4">
        <f>SUM('Step 1'!AK41:AM41)</f>
        <v>919</v>
      </c>
      <c r="E41" s="4">
        <f>SUM('Step 1'!AL41:AN41)</f>
        <v>907</v>
      </c>
      <c r="F41" s="4">
        <f>SUM('Step 1'!AM41:AO41)</f>
        <v>889</v>
      </c>
      <c r="G41" s="4">
        <f>SUM('Step 1'!AN41:AP41)</f>
        <v>890</v>
      </c>
      <c r="H41" s="4">
        <f>SUM('Step 1'!AO41:AQ41)</f>
        <v>896</v>
      </c>
    </row>
    <row r="42" spans="1:8">
      <c r="A42" s="5" t="s">
        <v>39</v>
      </c>
      <c r="B42" s="4">
        <f>SUM('Step 1'!AI42:AK42)</f>
        <v>1677</v>
      </c>
      <c r="C42" s="4">
        <f>SUM('Step 1'!AJ42:AL42)</f>
        <v>1683</v>
      </c>
      <c r="D42" s="4">
        <f>SUM('Step 1'!AK42:AM42)</f>
        <v>1667</v>
      </c>
      <c r="E42" s="4">
        <f>SUM('Step 1'!AL42:AN42)</f>
        <v>1663</v>
      </c>
      <c r="F42" s="4">
        <f>SUM('Step 1'!AM42:AO42)</f>
        <v>1650</v>
      </c>
      <c r="G42" s="4">
        <f>SUM('Step 1'!AN42:AP42)</f>
        <v>1653</v>
      </c>
      <c r="H42" s="4">
        <f>SUM('Step 1'!AO42:AQ42)</f>
        <v>1649</v>
      </c>
    </row>
    <row r="43" spans="1:8">
      <c r="A43" s="5" t="s">
        <v>40</v>
      </c>
      <c r="B43" s="4">
        <f>SUM('Step 1'!AI43:AK43)</f>
        <v>170</v>
      </c>
      <c r="C43" s="4">
        <f>SUM('Step 1'!AJ43:AL43)</f>
        <v>170</v>
      </c>
      <c r="D43" s="4">
        <f>SUM('Step 1'!AK43:AM43)</f>
        <v>170</v>
      </c>
      <c r="E43" s="4">
        <f>SUM('Step 1'!AL43:AN43)</f>
        <v>168</v>
      </c>
      <c r="F43" s="4">
        <f>SUM('Step 1'!AM43:AO43)</f>
        <v>167</v>
      </c>
      <c r="G43" s="4">
        <f>SUM('Step 1'!AN43:AP43)</f>
        <v>167</v>
      </c>
      <c r="H43" s="4">
        <f>SUM('Step 1'!AO43:AQ43)</f>
        <v>169</v>
      </c>
    </row>
    <row r="44" spans="1:8">
      <c r="A44" s="5" t="s">
        <v>41</v>
      </c>
      <c r="B44" s="4">
        <f>SUM('Step 1'!AI44:AK44)</f>
        <v>47</v>
      </c>
      <c r="C44" s="4">
        <f>SUM('Step 1'!AJ44:AL44)</f>
        <v>46</v>
      </c>
      <c r="D44" s="4">
        <f>SUM('Step 1'!AK44:AM44)</f>
        <v>45</v>
      </c>
      <c r="E44" s="4">
        <f>SUM('Step 1'!AL44:AN44)</f>
        <v>45</v>
      </c>
      <c r="F44" s="4">
        <f>SUM('Step 1'!AM44:AO44)</f>
        <v>45</v>
      </c>
      <c r="G44" s="4">
        <f>SUM('Step 1'!AN44:AP44)</f>
        <v>45</v>
      </c>
      <c r="H44" s="4">
        <f>SUM('Step 1'!AO44:AQ44)</f>
        <v>46</v>
      </c>
    </row>
    <row r="45" spans="1:8">
      <c r="A45" s="5" t="s">
        <v>42</v>
      </c>
      <c r="B45" s="4">
        <f>SUM('Step 1'!AI45:AK45)</f>
        <v>2998</v>
      </c>
      <c r="C45" s="4">
        <f>SUM('Step 1'!AJ45:AL45)</f>
        <v>2955</v>
      </c>
      <c r="D45" s="4">
        <f>SUM('Step 1'!AK45:AM45)</f>
        <v>2927</v>
      </c>
      <c r="E45" s="4">
        <f>SUM('Step 1'!AL45:AN45)</f>
        <v>2910</v>
      </c>
      <c r="F45" s="4">
        <f>SUM('Step 1'!AM45:AO45)</f>
        <v>2902</v>
      </c>
      <c r="G45" s="4">
        <f>SUM('Step 1'!AN45:AP45)</f>
        <v>2899</v>
      </c>
      <c r="H45" s="4">
        <f>SUM('Step 1'!AO45:AQ45)</f>
        <v>2901</v>
      </c>
    </row>
    <row r="46" spans="1:8">
      <c r="A46" s="5" t="s">
        <v>43</v>
      </c>
      <c r="B46" s="4">
        <f>SUM('Step 1'!AI46:AK46)</f>
        <v>75418</v>
      </c>
      <c r="C46" s="4">
        <f>SUM('Step 1'!AJ46:AL46)</f>
        <v>74408</v>
      </c>
      <c r="D46" s="4">
        <f>SUM('Step 1'!AK46:AM46)</f>
        <v>73568</v>
      </c>
      <c r="E46" s="4">
        <f>SUM('Step 1'!AL46:AN46)</f>
        <v>73119</v>
      </c>
      <c r="F46" s="4">
        <f>SUM('Step 1'!AM46:AO46)</f>
        <v>73485</v>
      </c>
      <c r="G46" s="4">
        <f>SUM('Step 1'!AN46:AP46)</f>
        <v>74024</v>
      </c>
      <c r="H46" s="4">
        <f>SUM('Step 1'!AO46:AQ46)</f>
        <v>74998</v>
      </c>
    </row>
    <row r="47" spans="1:8">
      <c r="A47" s="5" t="s">
        <v>44</v>
      </c>
      <c r="B47" s="4">
        <f>SUM('Step 1'!AI47:AK47)</f>
        <v>353300</v>
      </c>
      <c r="C47" s="4">
        <f>SUM('Step 1'!AJ47:AL47)</f>
        <v>348575</v>
      </c>
      <c r="D47" s="4">
        <f>SUM('Step 1'!AK47:AM47)</f>
        <v>344832</v>
      </c>
      <c r="E47" s="4">
        <f>SUM('Step 1'!AL47:AN47)</f>
        <v>342885</v>
      </c>
      <c r="F47" s="4">
        <f>SUM('Step 1'!AM47:AO47)</f>
        <v>344706</v>
      </c>
      <c r="G47" s="4">
        <f>SUM('Step 1'!AN47:AP47)</f>
        <v>346772</v>
      </c>
      <c r="H47" s="4">
        <f>SUM('Step 1'!AO47:AQ47)</f>
        <v>350570</v>
      </c>
    </row>
    <row r="48" spans="1:8">
      <c r="A48" s="5" t="s">
        <v>45</v>
      </c>
      <c r="B48" s="4">
        <f>SUM('Step 1'!AI48:AK48)</f>
        <v>2415</v>
      </c>
      <c r="C48" s="4">
        <f>SUM('Step 1'!AJ48:AL48)</f>
        <v>2418</v>
      </c>
      <c r="D48" s="4">
        <f>SUM('Step 1'!AK48:AM48)</f>
        <v>2415</v>
      </c>
      <c r="E48" s="4">
        <f>SUM('Step 1'!AL48:AN48)</f>
        <v>2407</v>
      </c>
      <c r="F48" s="4">
        <f>SUM('Step 1'!AM48:AO48)</f>
        <v>2414</v>
      </c>
      <c r="G48" s="4">
        <f>SUM('Step 1'!AN48:AP48)</f>
        <v>2431</v>
      </c>
      <c r="H48" s="4">
        <f>SUM('Step 1'!AO48:AQ48)</f>
        <v>2456</v>
      </c>
    </row>
    <row r="49" spans="1:8">
      <c r="A49" s="5" t="s">
        <v>46</v>
      </c>
      <c r="B49" s="4">
        <f>SUM('Step 1'!AI49:AK49)</f>
        <v>2756</v>
      </c>
      <c r="C49" s="4">
        <f>SUM('Step 1'!AJ49:AL49)</f>
        <v>2769</v>
      </c>
      <c r="D49" s="4">
        <f>SUM('Step 1'!AK49:AM49)</f>
        <v>2768</v>
      </c>
      <c r="E49" s="4">
        <f>SUM('Step 1'!AL49:AN49)</f>
        <v>2745</v>
      </c>
      <c r="F49" s="4">
        <f>SUM('Step 1'!AM49:AO49)</f>
        <v>2740</v>
      </c>
      <c r="G49" s="4">
        <f>SUM('Step 1'!AN49:AP49)</f>
        <v>2764</v>
      </c>
      <c r="H49" s="4">
        <f>SUM('Step 1'!AO49:AQ49)</f>
        <v>2811</v>
      </c>
    </row>
    <row r="50" spans="1:8">
      <c r="A50" s="5" t="s">
        <v>47</v>
      </c>
      <c r="B50" s="4">
        <f>SUM('Step 1'!AI50:AK50)</f>
        <v>47443</v>
      </c>
      <c r="C50" s="4">
        <f>SUM('Step 1'!AJ50:AL50)</f>
        <v>47094</v>
      </c>
      <c r="D50" s="4">
        <f>SUM('Step 1'!AK50:AM50)</f>
        <v>46958</v>
      </c>
      <c r="E50" s="4">
        <f>SUM('Step 1'!AL50:AN50)</f>
        <v>46956</v>
      </c>
      <c r="F50" s="4">
        <f>SUM('Step 1'!AM50:AO50)</f>
        <v>46789</v>
      </c>
      <c r="G50" s="4">
        <f>SUM('Step 1'!AN50:AP50)</f>
        <v>46801</v>
      </c>
      <c r="H50" s="4">
        <f>SUM('Step 1'!AO50:AQ50)</f>
        <v>47047</v>
      </c>
    </row>
    <row r="51" spans="1:8">
      <c r="A51" s="5" t="s">
        <v>48</v>
      </c>
      <c r="B51" s="4">
        <f>SUM('Step 1'!AI51:AK51)</f>
        <v>7015</v>
      </c>
      <c r="C51" s="4">
        <f>SUM('Step 1'!AJ51:AL51)</f>
        <v>6942</v>
      </c>
      <c r="D51" s="4">
        <f>SUM('Step 1'!AK51:AM51)</f>
        <v>6852</v>
      </c>
      <c r="E51" s="4">
        <f>SUM('Step 1'!AL51:AN51)</f>
        <v>6819</v>
      </c>
      <c r="F51" s="4">
        <f>SUM('Step 1'!AM51:AO51)</f>
        <v>6865</v>
      </c>
      <c r="G51" s="4">
        <f>SUM('Step 1'!AN51:AP51)</f>
        <v>6903</v>
      </c>
      <c r="H51" s="4">
        <f>SUM('Step 1'!AO51:AQ51)</f>
        <v>6945</v>
      </c>
    </row>
    <row r="52" spans="1:8">
      <c r="A52" s="5" t="s">
        <v>49</v>
      </c>
      <c r="B52" s="4">
        <f>SUM('Step 1'!AI52:AK52)</f>
        <v>1216</v>
      </c>
      <c r="C52" s="4">
        <f>SUM('Step 1'!AJ52:AL52)</f>
        <v>1188</v>
      </c>
      <c r="D52" s="4">
        <f>SUM('Step 1'!AK52:AM52)</f>
        <v>1172</v>
      </c>
      <c r="E52" s="4">
        <f>SUM('Step 1'!AL52:AN52)</f>
        <v>1172</v>
      </c>
      <c r="F52" s="4">
        <f>SUM('Step 1'!AM52:AO52)</f>
        <v>1141</v>
      </c>
      <c r="G52" s="4">
        <f>SUM('Step 1'!AN52:AP52)</f>
        <v>1162</v>
      </c>
      <c r="H52" s="4">
        <f>SUM('Step 1'!AO52:AQ52)</f>
        <v>1213</v>
      </c>
    </row>
    <row r="53" spans="1:8">
      <c r="A53" s="5" t="s">
        <v>50</v>
      </c>
      <c r="B53" s="4">
        <f>SUM('Step 1'!AI53:AK53)</f>
        <v>7864</v>
      </c>
      <c r="C53" s="4">
        <f>SUM('Step 1'!AJ53:AL53)</f>
        <v>7924</v>
      </c>
      <c r="D53" s="4">
        <f>SUM('Step 1'!AK53:AM53)</f>
        <v>7906</v>
      </c>
      <c r="E53" s="4">
        <f>SUM('Step 1'!AL53:AN53)</f>
        <v>7892</v>
      </c>
      <c r="F53" s="4">
        <f>SUM('Step 1'!AM53:AO53)</f>
        <v>7791</v>
      </c>
      <c r="G53" s="4">
        <f>SUM('Step 1'!AN53:AP53)</f>
        <v>7657</v>
      </c>
      <c r="H53" s="4">
        <f>SUM('Step 1'!AO53:AQ53)</f>
        <v>7579</v>
      </c>
    </row>
    <row r="54" spans="1:8">
      <c r="A54" s="5" t="s">
        <v>51</v>
      </c>
      <c r="B54" s="4">
        <f>SUM('Step 1'!AI54:AK54)</f>
        <v>2008</v>
      </c>
      <c r="C54" s="4">
        <f>SUM('Step 1'!AJ54:AL54)</f>
        <v>2069</v>
      </c>
      <c r="D54" s="4">
        <f>SUM('Step 1'!AK54:AM54)</f>
        <v>2105</v>
      </c>
      <c r="E54" s="4">
        <f>SUM('Step 1'!AL54:AN54)</f>
        <v>2093</v>
      </c>
      <c r="F54" s="4">
        <f>SUM('Step 1'!AM54:AO54)</f>
        <v>2015</v>
      </c>
      <c r="G54" s="4">
        <f>SUM('Step 1'!AN54:AP54)</f>
        <v>1965</v>
      </c>
      <c r="H54" s="4">
        <f>SUM('Step 1'!AO54:AQ54)</f>
        <v>1924</v>
      </c>
    </row>
    <row r="55" spans="1:8">
      <c r="A55" s="5" t="s">
        <v>52</v>
      </c>
      <c r="B55" s="4">
        <f>SUM('Step 1'!AI55:AK55)</f>
        <v>1734</v>
      </c>
      <c r="C55" s="4">
        <f>SUM('Step 1'!AJ55:AL55)</f>
        <v>1744</v>
      </c>
      <c r="D55" s="4">
        <f>SUM('Step 1'!AK55:AM55)</f>
        <v>1745</v>
      </c>
      <c r="E55" s="4">
        <f>SUM('Step 1'!AL55:AN55)</f>
        <v>1747</v>
      </c>
      <c r="F55" s="4">
        <f>SUM('Step 1'!AM55:AO55)</f>
        <v>1735</v>
      </c>
      <c r="G55" s="4">
        <f>SUM('Step 1'!AN55:AP55)</f>
        <v>1732</v>
      </c>
      <c r="H55" s="4">
        <f>SUM('Step 1'!AO55:AQ55)</f>
        <v>1743</v>
      </c>
    </row>
    <row r="56" spans="1:8">
      <c r="A56" s="5" t="s">
        <v>53</v>
      </c>
      <c r="B56" s="4">
        <f>SUM('Step 1'!AI56:AK56)</f>
        <v>6360</v>
      </c>
      <c r="C56" s="4">
        <f>SUM('Step 1'!AJ56:AL56)</f>
        <v>6282</v>
      </c>
      <c r="D56" s="4">
        <f>SUM('Step 1'!AK56:AM56)</f>
        <v>6213</v>
      </c>
      <c r="E56" s="4">
        <f>SUM('Step 1'!AL56:AN56)</f>
        <v>6175</v>
      </c>
      <c r="F56" s="4">
        <f>SUM('Step 1'!AM56:AO56)</f>
        <v>6195</v>
      </c>
      <c r="G56" s="4">
        <f>SUM('Step 1'!AN56:AP56)</f>
        <v>6222</v>
      </c>
      <c r="H56" s="4">
        <f>SUM('Step 1'!AO56:AQ56)</f>
        <v>6278</v>
      </c>
    </row>
    <row r="57" spans="1:8">
      <c r="A57" s="5" t="s">
        <v>54</v>
      </c>
      <c r="B57" s="4">
        <f>SUM('Step 1'!AI57:AK57)</f>
        <v>1891</v>
      </c>
      <c r="C57" s="4">
        <f>SUM('Step 1'!AJ57:AL57)</f>
        <v>1883</v>
      </c>
      <c r="D57" s="4">
        <f>SUM('Step 1'!AK57:AM57)</f>
        <v>1871</v>
      </c>
      <c r="E57" s="4">
        <f>SUM('Step 1'!AL57:AN57)</f>
        <v>1874</v>
      </c>
      <c r="F57" s="4">
        <f>SUM('Step 1'!AM57:AO57)</f>
        <v>1873</v>
      </c>
      <c r="G57" s="4">
        <f>SUM('Step 1'!AN57:AP57)</f>
        <v>1868</v>
      </c>
      <c r="H57" s="4">
        <f>SUM('Step 1'!AO57:AQ57)</f>
        <v>1896</v>
      </c>
    </row>
    <row r="58" spans="1:8">
      <c r="A58" s="5" t="s">
        <v>55</v>
      </c>
      <c r="B58" s="4">
        <f>SUM('Step 1'!AI58:AK58)</f>
        <v>4979</v>
      </c>
      <c r="C58" s="4">
        <f>SUM('Step 1'!AJ58:AL58)</f>
        <v>5117</v>
      </c>
      <c r="D58" s="4">
        <f>SUM('Step 1'!AK58:AM58)</f>
        <v>5197</v>
      </c>
      <c r="E58" s="4">
        <f>SUM('Step 1'!AL58:AN58)</f>
        <v>5165</v>
      </c>
      <c r="F58" s="4">
        <f>SUM('Step 1'!AM58:AO58)</f>
        <v>5000</v>
      </c>
      <c r="G58" s="4">
        <f>SUM('Step 1'!AN58:AP58)</f>
        <v>4855</v>
      </c>
      <c r="H58" s="4">
        <f>SUM('Step 1'!AO58:AQ58)</f>
        <v>4770</v>
      </c>
    </row>
    <row r="59" spans="1:8">
      <c r="A59" s="5" t="s">
        <v>56</v>
      </c>
      <c r="B59" s="4">
        <f>SUM('Step 1'!AI59:AK59)</f>
        <v>279983</v>
      </c>
      <c r="C59" s="4">
        <f>SUM('Step 1'!AJ59:AL59)</f>
        <v>276162</v>
      </c>
      <c r="D59" s="4">
        <f>SUM('Step 1'!AK59:AM59)</f>
        <v>273160</v>
      </c>
      <c r="E59" s="4">
        <f>SUM('Step 1'!AL59:AN59)</f>
        <v>271592</v>
      </c>
      <c r="F59" s="4">
        <f>SUM('Step 1'!AM59:AO59)</f>
        <v>273005</v>
      </c>
      <c r="G59" s="4">
        <f>SUM('Step 1'!AN59:AP59)</f>
        <v>274719</v>
      </c>
      <c r="H59" s="4">
        <f>SUM('Step 1'!AO59:AQ59)</f>
        <v>277913</v>
      </c>
    </row>
    <row r="60" spans="1:8">
      <c r="A60" s="5" t="s">
        <v>57</v>
      </c>
      <c r="B60" s="4">
        <f>SUM('Step 1'!AI60:AK60)</f>
        <v>2346</v>
      </c>
      <c r="C60" s="4">
        <f>SUM('Step 1'!AJ60:AL60)</f>
        <v>2353</v>
      </c>
      <c r="D60" s="4">
        <f>SUM('Step 1'!AK60:AM60)</f>
        <v>2346</v>
      </c>
      <c r="E60" s="4">
        <f>SUM('Step 1'!AL60:AN60)</f>
        <v>2330</v>
      </c>
      <c r="F60" s="4">
        <f>SUM('Step 1'!AM60:AO60)</f>
        <v>2306</v>
      </c>
      <c r="G60" s="4">
        <f>SUM('Step 1'!AN60:AP60)</f>
        <v>2280</v>
      </c>
      <c r="H60" s="4">
        <f>SUM('Step 1'!AO60:AQ60)</f>
        <v>2273</v>
      </c>
    </row>
    <row r="61" spans="1:8">
      <c r="A61" s="5" t="s">
        <v>58</v>
      </c>
      <c r="B61" s="4">
        <f>SUM('Step 1'!AI61:AK61)</f>
        <v>4923</v>
      </c>
      <c r="C61" s="4">
        <f>SUM('Step 1'!AJ61:AL61)</f>
        <v>4943</v>
      </c>
      <c r="D61" s="4">
        <f>SUM('Step 1'!AK61:AM61)</f>
        <v>4936</v>
      </c>
      <c r="E61" s="4">
        <f>SUM('Step 1'!AL61:AN61)</f>
        <v>4906</v>
      </c>
      <c r="F61" s="4">
        <f>SUM('Step 1'!AM61:AO61)</f>
        <v>4845</v>
      </c>
      <c r="G61" s="4">
        <f>SUM('Step 1'!AN61:AP61)</f>
        <v>4761</v>
      </c>
      <c r="H61" s="4">
        <f>SUM('Step 1'!AO61:AQ61)</f>
        <v>4704</v>
      </c>
    </row>
    <row r="62" spans="1:8">
      <c r="A62" s="5" t="s">
        <v>59</v>
      </c>
      <c r="B62" s="4">
        <f>SUM('Step 1'!AI62:AK62)</f>
        <v>31555</v>
      </c>
      <c r="C62" s="4">
        <f>SUM('Step 1'!AJ62:AL62)</f>
        <v>31097</v>
      </c>
      <c r="D62" s="4">
        <f>SUM('Step 1'!AK62:AM62)</f>
        <v>30750</v>
      </c>
      <c r="E62" s="4">
        <f>SUM('Step 1'!AL62:AN62)</f>
        <v>30551</v>
      </c>
      <c r="F62" s="4">
        <f>SUM('Step 1'!AM62:AO62)</f>
        <v>30694</v>
      </c>
      <c r="G62" s="4">
        <f>SUM('Step 1'!AN62:AP62)</f>
        <v>30866</v>
      </c>
      <c r="H62" s="4">
        <f>SUM('Step 1'!AO62:AQ62)</f>
        <v>31218</v>
      </c>
    </row>
    <row r="63" spans="1:8">
      <c r="A63" s="5" t="s">
        <v>60</v>
      </c>
      <c r="B63" s="4">
        <f>SUM('Step 1'!AI63:AK63)</f>
        <v>1965</v>
      </c>
      <c r="C63" s="4">
        <f>SUM('Step 1'!AJ63:AL63)</f>
        <v>1931</v>
      </c>
      <c r="D63" s="4">
        <f>SUM('Step 1'!AK63:AM63)</f>
        <v>1906</v>
      </c>
      <c r="E63" s="4">
        <f>SUM('Step 1'!AL63:AN63)</f>
        <v>1902</v>
      </c>
      <c r="F63" s="4">
        <f>SUM('Step 1'!AM63:AO63)</f>
        <v>1849</v>
      </c>
      <c r="G63" s="4">
        <f>SUM('Step 1'!AN63:AP63)</f>
        <v>1877</v>
      </c>
      <c r="H63" s="4">
        <f>SUM('Step 1'!AO63:AQ63)</f>
        <v>1952</v>
      </c>
    </row>
    <row r="64" spans="1:8">
      <c r="A64" s="5" t="s">
        <v>61</v>
      </c>
      <c r="B64" s="4">
        <f>SUM('Step 1'!AI64:AK64)</f>
        <v>1911</v>
      </c>
      <c r="C64" s="4">
        <f>SUM('Step 1'!AJ64:AL64)</f>
        <v>1899</v>
      </c>
      <c r="D64" s="4">
        <f>SUM('Step 1'!AK64:AM64)</f>
        <v>1895</v>
      </c>
      <c r="E64" s="4">
        <f>SUM('Step 1'!AL64:AN64)</f>
        <v>1889</v>
      </c>
      <c r="F64" s="4">
        <f>SUM('Step 1'!AM64:AO64)</f>
        <v>1888</v>
      </c>
      <c r="G64" s="4">
        <f>SUM('Step 1'!AN64:AP64)</f>
        <v>1874</v>
      </c>
      <c r="H64" s="4">
        <f>SUM('Step 1'!AO64:AQ64)</f>
        <v>1857</v>
      </c>
    </row>
    <row r="65" spans="1:8">
      <c r="A65" s="5" t="s">
        <v>62</v>
      </c>
      <c r="B65" s="4">
        <f>SUM('Step 1'!AI65:AK65)</f>
        <v>1830</v>
      </c>
      <c r="C65" s="4">
        <f>SUM('Step 1'!AJ65:AL65)</f>
        <v>1837</v>
      </c>
      <c r="D65" s="4">
        <f>SUM('Step 1'!AK65:AM65)</f>
        <v>1830</v>
      </c>
      <c r="E65" s="4">
        <f>SUM('Step 1'!AL65:AN65)</f>
        <v>1848</v>
      </c>
      <c r="F65" s="4">
        <f>SUM('Step 1'!AM65:AO65)</f>
        <v>1845</v>
      </c>
      <c r="G65" s="4">
        <f>SUM('Step 1'!AN65:AP65)</f>
        <v>1865</v>
      </c>
      <c r="H65" s="4">
        <f>SUM('Step 1'!AO65:AQ65)</f>
        <v>1869</v>
      </c>
    </row>
    <row r="66" spans="1:8">
      <c r="A66" s="5" t="s">
        <v>63</v>
      </c>
      <c r="B66" s="4">
        <f>SUM('Step 1'!AI66:AK66)</f>
        <v>1974</v>
      </c>
      <c r="C66" s="4">
        <f>SUM('Step 1'!AJ66:AL66)</f>
        <v>1971</v>
      </c>
      <c r="D66" s="4">
        <f>SUM('Step 1'!AK66:AM66)</f>
        <v>1975</v>
      </c>
      <c r="E66" s="4">
        <f>SUM('Step 1'!AL66:AN66)</f>
        <v>2002</v>
      </c>
      <c r="F66" s="4">
        <f>SUM('Step 1'!AM66:AO66)</f>
        <v>2017</v>
      </c>
      <c r="G66" s="4">
        <f>SUM('Step 1'!AN66:AP66)</f>
        <v>2049</v>
      </c>
      <c r="H66" s="4">
        <f>SUM('Step 1'!AO66:AQ66)</f>
        <v>2063</v>
      </c>
    </row>
    <row r="67" spans="1:8">
      <c r="A67" s="5" t="s">
        <v>64</v>
      </c>
      <c r="B67" s="4">
        <f>SUM('Step 1'!AI67:AK67)</f>
        <v>1872</v>
      </c>
      <c r="C67" s="4">
        <f>SUM('Step 1'!AJ67:AL67)</f>
        <v>1877</v>
      </c>
      <c r="D67" s="4">
        <f>SUM('Step 1'!AK67:AM67)</f>
        <v>1867</v>
      </c>
      <c r="E67" s="4">
        <f>SUM('Step 1'!AL67:AN67)</f>
        <v>1853</v>
      </c>
      <c r="F67" s="4">
        <f>SUM('Step 1'!AM67:AO67)</f>
        <v>1836</v>
      </c>
      <c r="G67" s="4">
        <f>SUM('Step 1'!AN67:AP67)</f>
        <v>1829</v>
      </c>
      <c r="H67" s="4">
        <f>SUM('Step 1'!AO67:AQ67)</f>
        <v>1839</v>
      </c>
    </row>
    <row r="68" spans="1:8">
      <c r="A68" s="5" t="s">
        <v>65</v>
      </c>
      <c r="B68" s="4">
        <f>SUM('Step 1'!AI68:AK68)</f>
        <v>2336</v>
      </c>
      <c r="C68" s="4">
        <f>SUM('Step 1'!AJ68:AL68)</f>
        <v>2323</v>
      </c>
      <c r="D68" s="4">
        <f>SUM('Step 1'!AK68:AM68)</f>
        <v>2328</v>
      </c>
      <c r="E68" s="4">
        <f>SUM('Step 1'!AL68:AN68)</f>
        <v>2333</v>
      </c>
      <c r="F68" s="4">
        <f>SUM('Step 1'!AM68:AO68)</f>
        <v>2281</v>
      </c>
      <c r="G68" s="4">
        <f>SUM('Step 1'!AN68:AP68)</f>
        <v>2248</v>
      </c>
      <c r="H68" s="4">
        <f>SUM('Step 1'!AO68:AQ68)</f>
        <v>2237</v>
      </c>
    </row>
    <row r="69" spans="1:8">
      <c r="A69" s="5" t="s">
        <v>66</v>
      </c>
      <c r="B69" s="4">
        <f>SUM('Step 1'!AI69:AK69)</f>
        <v>2124</v>
      </c>
      <c r="C69" s="4">
        <f>SUM('Step 1'!AJ69:AL69)</f>
        <v>2157</v>
      </c>
      <c r="D69" s="4">
        <f>SUM('Step 1'!AK69:AM69)</f>
        <v>2186</v>
      </c>
      <c r="E69" s="4">
        <f>SUM('Step 1'!AL69:AN69)</f>
        <v>2172</v>
      </c>
      <c r="F69" s="4">
        <f>SUM('Step 1'!AM69:AO69)</f>
        <v>2091</v>
      </c>
      <c r="G69" s="4">
        <f>SUM('Step 1'!AN69:AP69)</f>
        <v>2033</v>
      </c>
      <c r="H69" s="4">
        <f>SUM('Step 1'!AO69:AQ69)</f>
        <v>2016</v>
      </c>
    </row>
    <row r="70" spans="1:8">
      <c r="A70" s="5" t="s">
        <v>67</v>
      </c>
      <c r="B70" s="4">
        <f>SUM('Step 1'!AI70:AK70)</f>
        <v>3311</v>
      </c>
      <c r="C70" s="4">
        <f>SUM('Step 1'!AJ70:AL70)</f>
        <v>3298</v>
      </c>
      <c r="D70" s="4">
        <f>SUM('Step 1'!AK70:AM70)</f>
        <v>3293</v>
      </c>
      <c r="E70" s="4">
        <f>SUM('Step 1'!AL70:AN70)</f>
        <v>3287</v>
      </c>
      <c r="F70" s="4">
        <f>SUM('Step 1'!AM70:AO70)</f>
        <v>3276</v>
      </c>
      <c r="G70" s="4">
        <f>SUM('Step 1'!AN70:AP70)</f>
        <v>3276</v>
      </c>
      <c r="H70" s="4">
        <f>SUM('Step 1'!AO70:AQ70)</f>
        <v>3309</v>
      </c>
    </row>
    <row r="71" spans="1:8">
      <c r="A71" s="5" t="s">
        <v>68</v>
      </c>
      <c r="B71" s="4">
        <f>SUM('Step 1'!AI71:AK71)</f>
        <v>7844</v>
      </c>
      <c r="C71" s="4">
        <f>SUM('Step 1'!AJ71:AL71)</f>
        <v>7874</v>
      </c>
      <c r="D71" s="4">
        <f>SUM('Step 1'!AK71:AM71)</f>
        <v>7872</v>
      </c>
      <c r="E71" s="4">
        <f>SUM('Step 1'!AL71:AN71)</f>
        <v>7852</v>
      </c>
      <c r="F71" s="4">
        <f>SUM('Step 1'!AM71:AO71)</f>
        <v>7818</v>
      </c>
      <c r="G71" s="4">
        <f>SUM('Step 1'!AN71:AP71)</f>
        <v>7787</v>
      </c>
      <c r="H71" s="4">
        <f>SUM('Step 1'!AO71:AQ71)</f>
        <v>7800</v>
      </c>
    </row>
    <row r="72" spans="1:8">
      <c r="A72" s="5" t="s">
        <v>69</v>
      </c>
      <c r="B72" s="4">
        <f>SUM('Step 1'!AI72:AK72)</f>
        <v>3041</v>
      </c>
      <c r="C72" s="4">
        <f>SUM('Step 1'!AJ72:AL72)</f>
        <v>3082</v>
      </c>
      <c r="D72" s="4">
        <f>SUM('Step 1'!AK72:AM72)</f>
        <v>3128</v>
      </c>
      <c r="E72" s="4">
        <f>SUM('Step 1'!AL72:AN72)</f>
        <v>3106</v>
      </c>
      <c r="F72" s="4">
        <f>SUM('Step 1'!AM72:AO72)</f>
        <v>3002</v>
      </c>
      <c r="G72" s="4">
        <f>SUM('Step 1'!AN72:AP72)</f>
        <v>2926</v>
      </c>
      <c r="H72" s="4">
        <f>SUM('Step 1'!AO72:AQ72)</f>
        <v>2905</v>
      </c>
    </row>
    <row r="73" spans="1:8">
      <c r="A73" s="5" t="s">
        <v>70</v>
      </c>
      <c r="B73" s="4">
        <f>SUM('Step 1'!AI73:AK73)</f>
        <v>2226</v>
      </c>
      <c r="C73" s="4">
        <f>SUM('Step 1'!AJ73:AL73)</f>
        <v>2180</v>
      </c>
      <c r="D73" s="4">
        <f>SUM('Step 1'!AK73:AM73)</f>
        <v>2105</v>
      </c>
      <c r="E73" s="4">
        <f>SUM('Step 1'!AL73:AN73)</f>
        <v>2060</v>
      </c>
      <c r="F73" s="4">
        <f>SUM('Step 1'!AM73:AO73)</f>
        <v>2088</v>
      </c>
      <c r="G73" s="4">
        <f>SUM('Step 1'!AN73:AP73)</f>
        <v>2136</v>
      </c>
      <c r="H73" s="4">
        <f>SUM('Step 1'!AO73:AQ73)</f>
        <v>2192</v>
      </c>
    </row>
    <row r="74" spans="1:8">
      <c r="A74" s="5" t="s">
        <v>71</v>
      </c>
      <c r="B74" s="4">
        <f>SUM('Step 1'!AI74:AK74)</f>
        <v>3445</v>
      </c>
      <c r="C74" s="4">
        <f>SUM('Step 1'!AJ74:AL74)</f>
        <v>3393</v>
      </c>
      <c r="D74" s="4">
        <f>SUM('Step 1'!AK74:AM74)</f>
        <v>3340</v>
      </c>
      <c r="E74" s="4">
        <f>SUM('Step 1'!AL74:AN74)</f>
        <v>3284</v>
      </c>
      <c r="F74" s="4">
        <f>SUM('Step 1'!AM74:AO74)</f>
        <v>3254</v>
      </c>
      <c r="G74" s="4">
        <f>SUM('Step 1'!AN74:AP74)</f>
        <v>3244</v>
      </c>
      <c r="H74" s="4">
        <f>SUM('Step 1'!AO74:AQ74)</f>
        <v>3265</v>
      </c>
    </row>
    <row r="75" spans="1:8">
      <c r="A75" s="5" t="s">
        <v>72</v>
      </c>
      <c r="B75" s="4">
        <f>SUM('Step 1'!AI75:AK75)</f>
        <v>2461</v>
      </c>
      <c r="C75" s="4">
        <f>SUM('Step 1'!AJ75:AL75)</f>
        <v>2428</v>
      </c>
      <c r="D75" s="4">
        <f>SUM('Step 1'!AK75:AM75)</f>
        <v>2402</v>
      </c>
      <c r="E75" s="4">
        <f>SUM('Step 1'!AL75:AN75)</f>
        <v>2386</v>
      </c>
      <c r="F75" s="4">
        <f>SUM('Step 1'!AM75:AO75)</f>
        <v>2402</v>
      </c>
      <c r="G75" s="4">
        <f>SUM('Step 1'!AN75:AP75)</f>
        <v>2417</v>
      </c>
      <c r="H75" s="4">
        <f>SUM('Step 1'!AO75:AQ75)</f>
        <v>2446</v>
      </c>
    </row>
    <row r="76" spans="1:8">
      <c r="A76" s="5" t="s">
        <v>73</v>
      </c>
      <c r="B76" s="4">
        <f>SUM('Step 1'!AI76:AK76)</f>
        <v>387</v>
      </c>
      <c r="C76" s="4">
        <f>SUM('Step 1'!AJ76:AL76)</f>
        <v>394</v>
      </c>
      <c r="D76" s="4">
        <f>SUM('Step 1'!AK76:AM76)</f>
        <v>392</v>
      </c>
      <c r="E76" s="4">
        <f>SUM('Step 1'!AL76:AN76)</f>
        <v>386</v>
      </c>
      <c r="F76" s="4">
        <f>SUM('Step 1'!AM76:AO76)</f>
        <v>382</v>
      </c>
      <c r="G76" s="4">
        <f>SUM('Step 1'!AN76:AP76)</f>
        <v>376</v>
      </c>
      <c r="H76" s="4">
        <f>SUM('Step 1'!AO76:AQ76)</f>
        <v>376</v>
      </c>
    </row>
    <row r="77" spans="1:8">
      <c r="A77" s="5" t="s">
        <v>74</v>
      </c>
      <c r="B77" s="4">
        <f>SUM('Step 1'!AI77:AK77)</f>
        <v>4528</v>
      </c>
      <c r="C77" s="4">
        <f>SUM('Step 1'!AJ77:AL77)</f>
        <v>4527</v>
      </c>
      <c r="D77" s="4">
        <f>SUM('Step 1'!AK77:AM77)</f>
        <v>4533</v>
      </c>
      <c r="E77" s="4">
        <f>SUM('Step 1'!AL77:AN77)</f>
        <v>4507</v>
      </c>
      <c r="F77" s="4">
        <f>SUM('Step 1'!AM77:AO77)</f>
        <v>4522</v>
      </c>
      <c r="G77" s="4">
        <f>SUM('Step 1'!AN77:AP77)</f>
        <v>4556</v>
      </c>
      <c r="H77" s="4">
        <f>SUM('Step 1'!AO77:AQ77)</f>
        <v>4624</v>
      </c>
    </row>
    <row r="78" spans="1:8">
      <c r="A78" s="5" t="s">
        <v>75</v>
      </c>
      <c r="B78" s="4">
        <f>SUM('Step 1'!AI78:AK78)</f>
        <v>2308</v>
      </c>
      <c r="C78" s="4">
        <f>SUM('Step 1'!AJ78:AL78)</f>
        <v>2350</v>
      </c>
      <c r="D78" s="4">
        <f>SUM('Step 1'!AK78:AM78)</f>
        <v>2408</v>
      </c>
      <c r="E78" s="4">
        <f>SUM('Step 1'!AL78:AN78)</f>
        <v>2424</v>
      </c>
      <c r="F78" s="4">
        <f>SUM('Step 1'!AM78:AO78)</f>
        <v>2366</v>
      </c>
      <c r="G78" s="4">
        <f>SUM('Step 1'!AN78:AP78)</f>
        <v>2300</v>
      </c>
      <c r="H78" s="4">
        <f>SUM('Step 1'!AO78:AQ78)</f>
        <v>2257</v>
      </c>
    </row>
    <row r="79" spans="1:8">
      <c r="A79" s="5" t="s">
        <v>76</v>
      </c>
      <c r="B79" s="4">
        <f>SUM('Step 1'!AI79:AK79)</f>
        <v>1529</v>
      </c>
      <c r="C79" s="4">
        <f>SUM('Step 1'!AJ79:AL79)</f>
        <v>1523</v>
      </c>
      <c r="D79" s="4">
        <f>SUM('Step 1'!AK79:AM79)</f>
        <v>1528</v>
      </c>
      <c r="E79" s="4">
        <f>SUM('Step 1'!AL79:AN79)</f>
        <v>1526</v>
      </c>
      <c r="F79" s="4">
        <f>SUM('Step 1'!AM79:AO79)</f>
        <v>1501</v>
      </c>
      <c r="G79" s="4">
        <f>SUM('Step 1'!AN79:AP79)</f>
        <v>1480</v>
      </c>
      <c r="H79" s="4">
        <f>SUM('Step 1'!AO79:AQ79)</f>
        <v>1480</v>
      </c>
    </row>
    <row r="80" spans="1:8">
      <c r="A80" s="5" t="s">
        <v>77</v>
      </c>
      <c r="B80" s="4">
        <f>SUM('Step 1'!AI80:AK80)</f>
        <v>4472</v>
      </c>
      <c r="C80" s="4">
        <f>SUM('Step 1'!AJ80:AL80)</f>
        <v>4446</v>
      </c>
      <c r="D80" s="4">
        <f>SUM('Step 1'!AK80:AM80)</f>
        <v>4395</v>
      </c>
      <c r="E80" s="4">
        <f>SUM('Step 1'!AL80:AN80)</f>
        <v>4367</v>
      </c>
      <c r="F80" s="4">
        <f>SUM('Step 1'!AM80:AO80)</f>
        <v>4365</v>
      </c>
      <c r="G80" s="4">
        <f>SUM('Step 1'!AN80:AP80)</f>
        <v>4349</v>
      </c>
      <c r="H80" s="4">
        <f>SUM('Step 1'!AO80:AQ80)</f>
        <v>4362</v>
      </c>
    </row>
    <row r="81" spans="1:8">
      <c r="A81" s="5" t="s">
        <v>78</v>
      </c>
      <c r="B81" s="4">
        <f>SUM('Step 1'!AI81:AK81)</f>
        <v>8928</v>
      </c>
      <c r="C81" s="4">
        <f>SUM('Step 1'!AJ81:AL81)</f>
        <v>8888</v>
      </c>
      <c r="D81" s="4">
        <f>SUM('Step 1'!AK81:AM81)</f>
        <v>8882</v>
      </c>
      <c r="E81" s="4">
        <f>SUM('Step 1'!AL81:AN81)</f>
        <v>8836</v>
      </c>
      <c r="F81" s="4">
        <f>SUM('Step 1'!AM81:AO81)</f>
        <v>8733</v>
      </c>
      <c r="G81" s="4">
        <f>SUM('Step 1'!AN81:AP81)</f>
        <v>8694</v>
      </c>
      <c r="H81" s="4">
        <f>SUM('Step 1'!AO81:AQ81)</f>
        <v>8751</v>
      </c>
    </row>
    <row r="82" spans="1:8">
      <c r="A82" s="5" t="s">
        <v>79</v>
      </c>
      <c r="B82" s="4">
        <f>SUM('Step 1'!AI82:AK82)</f>
        <v>36121</v>
      </c>
      <c r="C82" s="4">
        <f>SUM('Step 1'!AJ82:AL82)</f>
        <v>35630</v>
      </c>
      <c r="D82" s="4">
        <f>SUM('Step 1'!AK82:AM82)</f>
        <v>35264</v>
      </c>
      <c r="E82" s="4">
        <f>SUM('Step 1'!AL82:AN82)</f>
        <v>35094</v>
      </c>
      <c r="F82" s="4">
        <f>SUM('Step 1'!AM82:AO82)</f>
        <v>35298</v>
      </c>
      <c r="G82" s="4">
        <f>SUM('Step 1'!AN82:AP82)</f>
        <v>35522</v>
      </c>
      <c r="H82" s="4">
        <f>SUM('Step 1'!AO82:AQ82)</f>
        <v>35932</v>
      </c>
    </row>
    <row r="83" spans="1:8">
      <c r="A83" s="5" t="s">
        <v>80</v>
      </c>
      <c r="B83" s="4">
        <f>SUM('Step 1'!AI83:AK83)</f>
        <v>4552</v>
      </c>
      <c r="C83" s="4">
        <f>SUM('Step 1'!AJ83:AL83)</f>
        <v>4584</v>
      </c>
      <c r="D83" s="4">
        <f>SUM('Step 1'!AK83:AM83)</f>
        <v>4571</v>
      </c>
      <c r="E83" s="4">
        <f>SUM('Step 1'!AL83:AN83)</f>
        <v>4543</v>
      </c>
      <c r="F83" s="4">
        <f>SUM('Step 1'!AM83:AO83)</f>
        <v>4477</v>
      </c>
      <c r="G83" s="4">
        <f>SUM('Step 1'!AN83:AP83)</f>
        <v>4382</v>
      </c>
      <c r="H83" s="4">
        <f>SUM('Step 1'!AO83:AQ83)</f>
        <v>4315</v>
      </c>
    </row>
    <row r="84" spans="1:8">
      <c r="A84" s="5" t="s">
        <v>81</v>
      </c>
      <c r="B84" s="4">
        <f>SUM('Step 1'!AI84:AK84)</f>
        <v>7158</v>
      </c>
      <c r="C84" s="4">
        <f>SUM('Step 1'!AJ84:AL84)</f>
        <v>7060</v>
      </c>
      <c r="D84" s="4">
        <f>SUM('Step 1'!AK84:AM84)</f>
        <v>6985</v>
      </c>
      <c r="E84" s="4">
        <f>SUM('Step 1'!AL84:AN84)</f>
        <v>6932</v>
      </c>
      <c r="F84" s="4">
        <f>SUM('Step 1'!AM84:AO84)</f>
        <v>6963</v>
      </c>
      <c r="G84" s="4">
        <f>SUM('Step 1'!AN84:AP84)</f>
        <v>6994</v>
      </c>
      <c r="H84" s="4">
        <f>SUM('Step 1'!AO84:AQ84)</f>
        <v>7069</v>
      </c>
    </row>
    <row r="85" spans="1:8">
      <c r="A85" s="5" t="s">
        <v>82</v>
      </c>
      <c r="B85" s="4">
        <f>SUM('Step 1'!AI85:AK85)</f>
        <v>3230</v>
      </c>
      <c r="C85" s="4">
        <f>SUM('Step 1'!AJ85:AL85)</f>
        <v>3198</v>
      </c>
      <c r="D85" s="4">
        <f>SUM('Step 1'!AK85:AM85)</f>
        <v>3184</v>
      </c>
      <c r="E85" s="4">
        <f>SUM('Step 1'!AL85:AN85)</f>
        <v>3163</v>
      </c>
      <c r="F85" s="4">
        <f>SUM('Step 1'!AM85:AO85)</f>
        <v>3179</v>
      </c>
      <c r="G85" s="4">
        <f>SUM('Step 1'!AN85:AP85)</f>
        <v>3183</v>
      </c>
      <c r="H85" s="4">
        <f>SUM('Step 1'!AO85:AQ85)</f>
        <v>3220</v>
      </c>
    </row>
    <row r="86" spans="1:8">
      <c r="A86" s="5" t="s">
        <v>83</v>
      </c>
      <c r="B86" s="4">
        <f>SUM('Step 1'!AI86:AK86)</f>
        <v>1977</v>
      </c>
      <c r="C86" s="4">
        <f>SUM('Step 1'!AJ86:AL86)</f>
        <v>1955</v>
      </c>
      <c r="D86" s="4">
        <f>SUM('Step 1'!AK86:AM86)</f>
        <v>1939</v>
      </c>
      <c r="E86" s="4">
        <f>SUM('Step 1'!AL86:AN86)</f>
        <v>1935</v>
      </c>
      <c r="F86" s="4">
        <f>SUM('Step 1'!AM86:AO86)</f>
        <v>1944</v>
      </c>
      <c r="G86" s="4">
        <f>SUM('Step 1'!AN86:AP86)</f>
        <v>1956</v>
      </c>
      <c r="H86" s="4">
        <f>SUM('Step 1'!AO86:AQ86)</f>
        <v>1977</v>
      </c>
    </row>
    <row r="87" spans="1:8">
      <c r="A87" s="5" t="s">
        <v>84</v>
      </c>
      <c r="B87" s="4">
        <f>SUM('Step 1'!AI87:AK87)</f>
        <v>2635</v>
      </c>
      <c r="C87" s="4">
        <f>SUM('Step 1'!AJ87:AL87)</f>
        <v>2752</v>
      </c>
      <c r="D87" s="4">
        <f>SUM('Step 1'!AK87:AM87)</f>
        <v>2845</v>
      </c>
      <c r="E87" s="4">
        <f>SUM('Step 1'!AL87:AN87)</f>
        <v>2869</v>
      </c>
      <c r="F87" s="4">
        <f>SUM('Step 1'!AM87:AO87)</f>
        <v>2714</v>
      </c>
      <c r="G87" s="4">
        <f>SUM('Step 1'!AN87:AP87)</f>
        <v>2573</v>
      </c>
      <c r="H87" s="4">
        <f>SUM('Step 1'!AO87:AQ87)</f>
        <v>2503</v>
      </c>
    </row>
    <row r="88" spans="1:8">
      <c r="A88" s="5" t="s">
        <v>85</v>
      </c>
      <c r="B88" s="4">
        <f>SUM('Step 1'!AI88:AK88)</f>
        <v>24</v>
      </c>
      <c r="C88" s="4">
        <f>SUM('Step 1'!AJ88:AL88)</f>
        <v>24</v>
      </c>
      <c r="D88" s="4">
        <f>SUM('Step 1'!AK88:AM88)</f>
        <v>24</v>
      </c>
      <c r="E88" s="4">
        <f>SUM('Step 1'!AL88:AN88)</f>
        <v>24</v>
      </c>
      <c r="F88" s="4">
        <f>SUM('Step 1'!AM88:AO88)</f>
        <v>24</v>
      </c>
      <c r="G88" s="4">
        <f>SUM('Step 1'!AN88:AP88)</f>
        <v>24</v>
      </c>
      <c r="H88" s="4">
        <f>SUM('Step 1'!AO88:AQ88)</f>
        <v>24</v>
      </c>
    </row>
    <row r="89" spans="1:8">
      <c r="A89" s="5" t="s">
        <v>86</v>
      </c>
      <c r="B89" s="4">
        <f>SUM('Step 1'!AI89:AK89)</f>
        <v>4974</v>
      </c>
      <c r="C89" s="4">
        <f>SUM('Step 1'!AJ89:AL89)</f>
        <v>4898</v>
      </c>
      <c r="D89" s="4">
        <f>SUM('Step 1'!AK89:AM89)</f>
        <v>4842</v>
      </c>
      <c r="E89" s="4">
        <f>SUM('Step 1'!AL89:AN89)</f>
        <v>4815</v>
      </c>
      <c r="F89" s="4">
        <f>SUM('Step 1'!AM89:AO89)</f>
        <v>4849</v>
      </c>
      <c r="G89" s="4">
        <f>SUM('Step 1'!AN89:AP89)</f>
        <v>4887</v>
      </c>
      <c r="H89" s="4">
        <f>SUM('Step 1'!AO89:AQ89)</f>
        <v>4944</v>
      </c>
    </row>
    <row r="90" spans="1:8">
      <c r="A90" s="5" t="s">
        <v>87</v>
      </c>
      <c r="B90" s="4">
        <f>SUM('Step 1'!AI90:AK90)</f>
        <v>2310</v>
      </c>
      <c r="C90" s="4">
        <f>SUM('Step 1'!AJ90:AL90)</f>
        <v>2274</v>
      </c>
      <c r="D90" s="4">
        <f>SUM('Step 1'!AK90:AM90)</f>
        <v>2247</v>
      </c>
      <c r="E90" s="4">
        <f>SUM('Step 1'!AL90:AN90)</f>
        <v>2234</v>
      </c>
      <c r="F90" s="4">
        <f>SUM('Step 1'!AM90:AO90)</f>
        <v>2250</v>
      </c>
      <c r="G90" s="4">
        <f>SUM('Step 1'!AN90:AP90)</f>
        <v>2267</v>
      </c>
      <c r="H90" s="4">
        <f>SUM('Step 1'!AO90:AQ90)</f>
        <v>2293</v>
      </c>
    </row>
    <row r="91" spans="1:8">
      <c r="A91" s="5" t="s">
        <v>88</v>
      </c>
      <c r="B91" s="4">
        <f>SUM('Step 1'!AI91:AK91)</f>
        <v>79533</v>
      </c>
      <c r="C91" s="4">
        <f>SUM('Step 1'!AJ91:AL91)</f>
        <v>78533</v>
      </c>
      <c r="D91" s="4">
        <f>SUM('Step 1'!AK91:AM91)</f>
        <v>77740</v>
      </c>
      <c r="E91" s="4">
        <f>SUM('Step 1'!AL91:AN91)</f>
        <v>77302</v>
      </c>
      <c r="F91" s="4">
        <f>SUM('Step 1'!AM91:AO91)</f>
        <v>77692</v>
      </c>
      <c r="G91" s="4">
        <f>SUM('Step 1'!AN91:AP91)</f>
        <v>77995</v>
      </c>
      <c r="H91" s="4">
        <f>SUM('Step 1'!AO91:AQ91)</f>
        <v>78704</v>
      </c>
    </row>
    <row r="92" spans="1:8">
      <c r="A92" s="5" t="s">
        <v>89</v>
      </c>
      <c r="B92" s="4">
        <f>SUM('Step 1'!AI92:AK92)</f>
        <v>2502</v>
      </c>
      <c r="C92" s="4">
        <f>SUM('Step 1'!AJ92:AL92)</f>
        <v>2460</v>
      </c>
      <c r="D92" s="4">
        <f>SUM('Step 1'!AK92:AM92)</f>
        <v>2430</v>
      </c>
      <c r="E92" s="4">
        <f>SUM('Step 1'!AL92:AN92)</f>
        <v>2422</v>
      </c>
      <c r="F92" s="4">
        <f>SUM('Step 1'!AM92:AO92)</f>
        <v>2433</v>
      </c>
      <c r="G92" s="4">
        <f>SUM('Step 1'!AN92:AP92)</f>
        <v>2449</v>
      </c>
      <c r="H92" s="4">
        <f>SUM('Step 1'!AO92:AQ92)</f>
        <v>2482</v>
      </c>
    </row>
    <row r="93" spans="1:8">
      <c r="A93" s="5" t="s">
        <v>90</v>
      </c>
      <c r="B93" s="4">
        <f>SUM('Step 1'!AI93:AK93)</f>
        <v>7983</v>
      </c>
      <c r="C93" s="4">
        <f>SUM('Step 1'!AJ93:AL93)</f>
        <v>7862</v>
      </c>
      <c r="D93" s="4">
        <f>SUM('Step 1'!AK93:AM93)</f>
        <v>7770</v>
      </c>
      <c r="E93" s="4">
        <f>SUM('Step 1'!AL93:AN93)</f>
        <v>7726</v>
      </c>
      <c r="F93" s="4">
        <f>SUM('Step 1'!AM93:AO93)</f>
        <v>7782</v>
      </c>
      <c r="G93" s="4">
        <f>SUM('Step 1'!AN93:AP93)</f>
        <v>7844</v>
      </c>
      <c r="H93" s="4">
        <f>SUM('Step 1'!AO93:AQ93)</f>
        <v>7936</v>
      </c>
    </row>
    <row r="94" spans="1:8">
      <c r="A94" s="5" t="s">
        <v>91</v>
      </c>
      <c r="B94" s="4">
        <f>SUM('Step 1'!AI94:AK94)</f>
        <v>12</v>
      </c>
      <c r="C94" s="4">
        <f>SUM('Step 1'!AJ94:AL94)</f>
        <v>12</v>
      </c>
      <c r="D94" s="4">
        <f>SUM('Step 1'!AK94:AM94)</f>
        <v>12</v>
      </c>
      <c r="E94" s="4">
        <f>SUM('Step 1'!AL94:AN94)</f>
        <v>12</v>
      </c>
      <c r="F94" s="4">
        <f>SUM('Step 1'!AM94:AO94)</f>
        <v>12</v>
      </c>
      <c r="G94" s="4">
        <f>SUM('Step 1'!AN94:AP94)</f>
        <v>12</v>
      </c>
      <c r="H94" s="4">
        <f>SUM('Step 1'!AO94:AQ94)</f>
        <v>12</v>
      </c>
    </row>
    <row r="95" spans="1:8">
      <c r="A95" s="5" t="s">
        <v>92</v>
      </c>
      <c r="B95" s="4">
        <f>SUM('Step 1'!AI95:AK95)</f>
        <v>2078</v>
      </c>
      <c r="C95" s="4">
        <f>SUM('Step 1'!AJ95:AL95)</f>
        <v>2087</v>
      </c>
      <c r="D95" s="4">
        <f>SUM('Step 1'!AK95:AM95)</f>
        <v>2088</v>
      </c>
      <c r="E95" s="4">
        <f>SUM('Step 1'!AL95:AN95)</f>
        <v>2084</v>
      </c>
      <c r="F95" s="4">
        <f>SUM('Step 1'!AM95:AO95)</f>
        <v>2077</v>
      </c>
      <c r="G95" s="4">
        <f>SUM('Step 1'!AN95:AP95)</f>
        <v>2060</v>
      </c>
      <c r="H95" s="4">
        <f>SUM('Step 1'!AO95:AQ95)</f>
        <v>2054</v>
      </c>
    </row>
    <row r="96" spans="1:8">
      <c r="A96" s="5" t="s">
        <v>93</v>
      </c>
      <c r="B96" s="4">
        <f>SUM('Step 1'!AI96:AK96)</f>
        <v>232</v>
      </c>
      <c r="C96" s="4">
        <f>SUM('Step 1'!AJ96:AL96)</f>
        <v>233</v>
      </c>
      <c r="D96" s="4">
        <f>SUM('Step 1'!AK96:AM96)</f>
        <v>231</v>
      </c>
      <c r="E96" s="4">
        <f>SUM('Step 1'!AL96:AN96)</f>
        <v>232</v>
      </c>
      <c r="F96" s="4">
        <f>SUM('Step 1'!AM96:AO96)</f>
        <v>236</v>
      </c>
      <c r="G96" s="4">
        <f>SUM('Step 1'!AN96:AP96)</f>
        <v>242</v>
      </c>
      <c r="H96" s="4">
        <f>SUM('Step 1'!AO96:AQ96)</f>
        <v>245</v>
      </c>
    </row>
    <row r="97" spans="1:8">
      <c r="A97" s="5" t="s">
        <v>94</v>
      </c>
      <c r="B97" s="4">
        <f>SUM('Step 1'!AI97:AK97)</f>
        <v>1077</v>
      </c>
      <c r="C97" s="4">
        <f>SUM('Step 1'!AJ97:AL97)</f>
        <v>1065</v>
      </c>
      <c r="D97" s="4">
        <f>SUM('Step 1'!AK97:AM97)</f>
        <v>1059</v>
      </c>
      <c r="E97" s="4">
        <f>SUM('Step 1'!AL97:AN97)</f>
        <v>1045</v>
      </c>
      <c r="F97" s="4">
        <f>SUM('Step 1'!AM97:AO97)</f>
        <v>1038</v>
      </c>
      <c r="G97" s="4">
        <f>SUM('Step 1'!AN97:AP97)</f>
        <v>1032</v>
      </c>
      <c r="H97" s="4">
        <f>SUM('Step 1'!AO97:AQ97)</f>
        <v>1041</v>
      </c>
    </row>
    <row r="98" spans="1:8">
      <c r="A98" s="5" t="s">
        <v>95</v>
      </c>
      <c r="B98" s="4">
        <f>SUM('Step 1'!AI98:AK98)</f>
        <v>144</v>
      </c>
      <c r="C98" s="4">
        <f>SUM('Step 1'!AJ98:AL98)</f>
        <v>142</v>
      </c>
      <c r="D98" s="4">
        <f>SUM('Step 1'!AK98:AM98)</f>
        <v>140</v>
      </c>
      <c r="E98" s="4">
        <f>SUM('Step 1'!AL98:AN98)</f>
        <v>139</v>
      </c>
      <c r="F98" s="4">
        <f>SUM('Step 1'!AM98:AO98)</f>
        <v>135</v>
      </c>
      <c r="G98" s="4">
        <f>SUM('Step 1'!AN98:AP98)</f>
        <v>133</v>
      </c>
      <c r="H98" s="4">
        <f>SUM('Step 1'!AO98:AQ98)</f>
        <v>133</v>
      </c>
    </row>
    <row r="99" spans="1:8">
      <c r="A99" s="5" t="s">
        <v>96</v>
      </c>
      <c r="B99" s="4">
        <f>SUM('Step 1'!AI99:AK99)</f>
        <v>11645</v>
      </c>
      <c r="C99" s="4">
        <f>SUM('Step 1'!AJ99:AL99)</f>
        <v>11543</v>
      </c>
      <c r="D99" s="4">
        <f>SUM('Step 1'!AK99:AM99)</f>
        <v>11413</v>
      </c>
      <c r="E99" s="4">
        <f>SUM('Step 1'!AL99:AN99)</f>
        <v>11349</v>
      </c>
      <c r="F99" s="4">
        <f>SUM('Step 1'!AM99:AO99)</f>
        <v>11383</v>
      </c>
      <c r="G99" s="4">
        <f>SUM('Step 1'!AN99:AP99)</f>
        <v>11368</v>
      </c>
      <c r="H99" s="4">
        <f>SUM('Step 1'!AO99:AQ99)</f>
        <v>11382</v>
      </c>
    </row>
    <row r="100" spans="1:8">
      <c r="A100" s="5" t="s">
        <v>97</v>
      </c>
      <c r="B100" s="4">
        <f>SUM('Step 1'!AI100:AK100)</f>
        <v>3571</v>
      </c>
      <c r="C100" s="4">
        <f>SUM('Step 1'!AJ100:AL100)</f>
        <v>3512</v>
      </c>
      <c r="D100" s="4">
        <f>SUM('Step 1'!AK100:AM100)</f>
        <v>3450</v>
      </c>
      <c r="E100" s="4">
        <f>SUM('Step 1'!AL100:AN100)</f>
        <v>3412</v>
      </c>
      <c r="F100" s="4">
        <f>SUM('Step 1'!AM100:AO100)</f>
        <v>3443</v>
      </c>
      <c r="G100" s="4">
        <f>SUM('Step 1'!AN100:AP100)</f>
        <v>3471</v>
      </c>
      <c r="H100" s="4">
        <f>SUM('Step 1'!AO100:AQ100)</f>
        <v>3508</v>
      </c>
    </row>
    <row r="101" spans="1:8">
      <c r="A101" s="5" t="s">
        <v>98</v>
      </c>
      <c r="B101" s="4">
        <f>SUM('Step 1'!AI101:AK101)</f>
        <v>578</v>
      </c>
      <c r="C101" s="4">
        <f>SUM('Step 1'!AJ101:AL101)</f>
        <v>579</v>
      </c>
      <c r="D101" s="4">
        <f>SUM('Step 1'!AK101:AM101)</f>
        <v>570</v>
      </c>
      <c r="E101" s="4">
        <f>SUM('Step 1'!AL101:AN101)</f>
        <v>563</v>
      </c>
      <c r="F101" s="4">
        <f>SUM('Step 1'!AM101:AO101)</f>
        <v>565</v>
      </c>
      <c r="G101" s="4">
        <f>SUM('Step 1'!AN101:AP101)</f>
        <v>576</v>
      </c>
      <c r="H101" s="4">
        <f>SUM('Step 1'!AO101:AQ101)</f>
        <v>590</v>
      </c>
    </row>
    <row r="102" spans="1:8">
      <c r="A102" s="5" t="s">
        <v>99</v>
      </c>
      <c r="B102" s="4">
        <f>SUM('Step 1'!AI102:AK102)</f>
        <v>1176</v>
      </c>
      <c r="C102" s="4">
        <f>SUM('Step 1'!AJ102:AL102)</f>
        <v>1169</v>
      </c>
      <c r="D102" s="4">
        <f>SUM('Step 1'!AK102:AM102)</f>
        <v>1176</v>
      </c>
      <c r="E102" s="4">
        <f>SUM('Step 1'!AL102:AN102)</f>
        <v>1175</v>
      </c>
      <c r="F102" s="4">
        <f>SUM('Step 1'!AM102:AO102)</f>
        <v>1149</v>
      </c>
      <c r="G102" s="4">
        <f>SUM('Step 1'!AN102:AP102)</f>
        <v>1127</v>
      </c>
      <c r="H102" s="4">
        <f>SUM('Step 1'!AO102:AQ102)</f>
        <v>1113</v>
      </c>
    </row>
    <row r="103" spans="1:8">
      <c r="A103" s="5" t="s">
        <v>100</v>
      </c>
      <c r="B103" s="4">
        <f>SUM('Step 1'!AI103:AK103)</f>
        <v>1413</v>
      </c>
      <c r="C103" s="4">
        <f>SUM('Step 1'!AJ103:AL103)</f>
        <v>1404</v>
      </c>
      <c r="D103" s="4">
        <f>SUM('Step 1'!AK103:AM103)</f>
        <v>1391</v>
      </c>
      <c r="E103" s="4">
        <f>SUM('Step 1'!AL103:AN103)</f>
        <v>1408</v>
      </c>
      <c r="F103" s="4">
        <f>SUM('Step 1'!AM103:AO103)</f>
        <v>1401</v>
      </c>
      <c r="G103" s="4">
        <f>SUM('Step 1'!AN103:AP103)</f>
        <v>1405</v>
      </c>
      <c r="H103" s="4">
        <f>SUM('Step 1'!AO103:AQ103)</f>
        <v>1391</v>
      </c>
    </row>
    <row r="104" spans="1:8">
      <c r="A104" s="5" t="s">
        <v>101</v>
      </c>
      <c r="B104" s="4">
        <f>SUM('Step 1'!AI104:AK104)</f>
        <v>352</v>
      </c>
      <c r="C104" s="4">
        <f>SUM('Step 1'!AJ104:AL104)</f>
        <v>351</v>
      </c>
      <c r="D104" s="4">
        <f>SUM('Step 1'!AK104:AM104)</f>
        <v>354</v>
      </c>
      <c r="E104" s="4">
        <f>SUM('Step 1'!AL104:AN104)</f>
        <v>349</v>
      </c>
      <c r="F104" s="4">
        <f>SUM('Step 1'!AM104:AO104)</f>
        <v>338</v>
      </c>
      <c r="G104" s="4">
        <f>SUM('Step 1'!AN104:AP104)</f>
        <v>333</v>
      </c>
      <c r="H104" s="4">
        <f>SUM('Step 1'!AO104:AQ104)</f>
        <v>333</v>
      </c>
    </row>
    <row r="105" spans="1:8">
      <c r="A105" s="5" t="s">
        <v>102</v>
      </c>
      <c r="B105" s="4">
        <f>SUM('Step 1'!AI105:AK105)</f>
        <v>3774</v>
      </c>
      <c r="C105" s="4">
        <f>SUM('Step 1'!AJ105:AL105)</f>
        <v>3747</v>
      </c>
      <c r="D105" s="4">
        <f>SUM('Step 1'!AK105:AM105)</f>
        <v>3720</v>
      </c>
      <c r="E105" s="4">
        <f>SUM('Step 1'!AL105:AN105)</f>
        <v>3678</v>
      </c>
      <c r="F105" s="4">
        <f>SUM('Step 1'!AM105:AO105)</f>
        <v>3627</v>
      </c>
      <c r="G105" s="4">
        <f>SUM('Step 1'!AN105:AP105)</f>
        <v>3593</v>
      </c>
      <c r="H105" s="4">
        <f>SUM('Step 1'!AO105:AQ105)</f>
        <v>3602</v>
      </c>
    </row>
    <row r="106" spans="1:8">
      <c r="A106" s="5" t="s">
        <v>103</v>
      </c>
      <c r="B106" s="4">
        <f>SUM('Step 1'!AI106:AK106)</f>
        <v>1204</v>
      </c>
      <c r="C106" s="4">
        <f>SUM('Step 1'!AJ106:AL106)</f>
        <v>1189</v>
      </c>
      <c r="D106" s="4">
        <f>SUM('Step 1'!AK106:AM106)</f>
        <v>1173</v>
      </c>
      <c r="E106" s="4">
        <f>SUM('Step 1'!AL106:AN106)</f>
        <v>1157</v>
      </c>
      <c r="F106" s="4">
        <f>SUM('Step 1'!AM106:AO106)</f>
        <v>1143</v>
      </c>
      <c r="G106" s="4">
        <f>SUM('Step 1'!AN106:AP106)</f>
        <v>1138</v>
      </c>
      <c r="H106" s="4">
        <f>SUM('Step 1'!AO106:AQ106)</f>
        <v>1145</v>
      </c>
    </row>
    <row r="107" spans="1:8">
      <c r="A107" s="5" t="s">
        <v>104</v>
      </c>
      <c r="B107" s="4">
        <f>SUM('Step 1'!AI107:AK107)</f>
        <v>425</v>
      </c>
      <c r="C107" s="4">
        <f>SUM('Step 1'!AJ107:AL107)</f>
        <v>425</v>
      </c>
      <c r="D107" s="4">
        <f>SUM('Step 1'!AK107:AM107)</f>
        <v>418</v>
      </c>
      <c r="E107" s="4">
        <f>SUM('Step 1'!AL107:AN107)</f>
        <v>414</v>
      </c>
      <c r="F107" s="4">
        <f>SUM('Step 1'!AM107:AO107)</f>
        <v>418</v>
      </c>
      <c r="G107" s="4">
        <f>SUM('Step 1'!AN107:AP107)</f>
        <v>422</v>
      </c>
      <c r="H107" s="4">
        <f>SUM('Step 1'!AO107:AQ107)</f>
        <v>433</v>
      </c>
    </row>
    <row r="108" spans="1:8">
      <c r="A108" s="5" t="s">
        <v>105</v>
      </c>
      <c r="B108" s="4">
        <f>SUM('Step 1'!AI108:AK108)</f>
        <v>5408</v>
      </c>
      <c r="C108" s="4">
        <f>SUM('Step 1'!AJ108:AL108)</f>
        <v>5360</v>
      </c>
      <c r="D108" s="4">
        <f>SUM('Step 1'!AK108:AM108)</f>
        <v>5370</v>
      </c>
      <c r="E108" s="4">
        <f>SUM('Step 1'!AL108:AN108)</f>
        <v>5350</v>
      </c>
      <c r="F108" s="4">
        <f>SUM('Step 1'!AM108:AO108)</f>
        <v>5243</v>
      </c>
      <c r="G108" s="4">
        <f>SUM('Step 1'!AN108:AP108)</f>
        <v>5160</v>
      </c>
      <c r="H108" s="4">
        <f>SUM('Step 1'!AO108:AQ108)</f>
        <v>5143</v>
      </c>
    </row>
    <row r="109" spans="1:8">
      <c r="A109" s="5" t="s">
        <v>106</v>
      </c>
      <c r="B109" s="4">
        <f>SUM('Step 1'!AI109:AK109)</f>
        <v>17597</v>
      </c>
      <c r="C109" s="4">
        <f>SUM('Step 1'!AJ109:AL109)</f>
        <v>17409</v>
      </c>
      <c r="D109" s="4">
        <f>SUM('Step 1'!AK109:AM109)</f>
        <v>17257</v>
      </c>
      <c r="E109" s="4">
        <f>SUM('Step 1'!AL109:AN109)</f>
        <v>17251</v>
      </c>
      <c r="F109" s="4">
        <f>SUM('Step 1'!AM109:AO109)</f>
        <v>17343</v>
      </c>
      <c r="G109" s="4">
        <f>SUM('Step 1'!AN109:AP109)</f>
        <v>17493</v>
      </c>
      <c r="H109" s="4">
        <f>SUM('Step 1'!AO109:AQ109)</f>
        <v>17732</v>
      </c>
    </row>
    <row r="110" spans="1:8">
      <c r="A110" s="5" t="s">
        <v>107</v>
      </c>
      <c r="B110" s="4">
        <f>SUM('Step 1'!AI110:AK110)</f>
        <v>6367</v>
      </c>
      <c r="C110" s="4">
        <f>SUM('Step 1'!AJ110:AL110)</f>
        <v>6316</v>
      </c>
      <c r="D110" s="4">
        <f>SUM('Step 1'!AK110:AM110)</f>
        <v>6278</v>
      </c>
      <c r="E110" s="4">
        <f>SUM('Step 1'!AL110:AN110)</f>
        <v>6277</v>
      </c>
      <c r="F110" s="4">
        <f>SUM('Step 1'!AM110:AO110)</f>
        <v>6303</v>
      </c>
      <c r="G110" s="4">
        <f>SUM('Step 1'!AN110:AP110)</f>
        <v>6339</v>
      </c>
      <c r="H110" s="4">
        <f>SUM('Step 1'!AO110:AQ110)</f>
        <v>6414</v>
      </c>
    </row>
    <row r="111" spans="1:8">
      <c r="A111" s="5" t="s">
        <v>108</v>
      </c>
      <c r="B111" s="4">
        <f>SUM('Step 1'!AI111:AK111)</f>
        <v>5581</v>
      </c>
      <c r="C111" s="4">
        <f>SUM('Step 1'!AJ111:AL111)</f>
        <v>5526</v>
      </c>
      <c r="D111" s="4">
        <f>SUM('Step 1'!AK111:AM111)</f>
        <v>5490</v>
      </c>
      <c r="E111" s="4">
        <f>SUM('Step 1'!AL111:AN111)</f>
        <v>5474</v>
      </c>
      <c r="F111" s="4">
        <f>SUM('Step 1'!AM111:AO111)</f>
        <v>5498</v>
      </c>
      <c r="G111" s="4">
        <f>SUM('Step 1'!AN111:AP111)</f>
        <v>5512</v>
      </c>
      <c r="H111" s="4">
        <f>SUM('Step 1'!AO111:AQ111)</f>
        <v>5553</v>
      </c>
    </row>
    <row r="112" spans="1:8">
      <c r="A112" s="5" t="s">
        <v>109</v>
      </c>
      <c r="B112" s="4">
        <f>SUM('Step 1'!AI112:AK112)</f>
        <v>8144</v>
      </c>
      <c r="C112" s="4">
        <f>SUM('Step 1'!AJ112:AL112)</f>
        <v>8040</v>
      </c>
      <c r="D112" s="4">
        <f>SUM('Step 1'!AK112:AM112)</f>
        <v>7971</v>
      </c>
      <c r="E112" s="4">
        <f>SUM('Step 1'!AL112:AN112)</f>
        <v>7939</v>
      </c>
      <c r="F112" s="4">
        <f>SUM('Step 1'!AM112:AO112)</f>
        <v>7982</v>
      </c>
      <c r="G112" s="4">
        <f>SUM('Step 1'!AN112:AP112)</f>
        <v>7997</v>
      </c>
      <c r="H112" s="4">
        <f>SUM('Step 1'!AO112:AQ112)</f>
        <v>8061</v>
      </c>
    </row>
    <row r="113" spans="1:8">
      <c r="A113" s="5" t="s">
        <v>110</v>
      </c>
      <c r="B113" s="4">
        <f>SUM('Step 1'!AI113:AK113)</f>
        <v>881</v>
      </c>
      <c r="C113" s="4">
        <f>SUM('Step 1'!AJ113:AL113)</f>
        <v>876</v>
      </c>
      <c r="D113" s="4">
        <f>SUM('Step 1'!AK113:AM113)</f>
        <v>870</v>
      </c>
      <c r="E113" s="4">
        <f>SUM('Step 1'!AL113:AN113)</f>
        <v>866</v>
      </c>
      <c r="F113" s="4">
        <f>SUM('Step 1'!AM113:AO113)</f>
        <v>864</v>
      </c>
      <c r="G113" s="4">
        <f>SUM('Step 1'!AN113:AP113)</f>
        <v>866</v>
      </c>
      <c r="H113" s="4">
        <f>SUM('Step 1'!AO113:AQ113)</f>
        <v>870</v>
      </c>
    </row>
    <row r="114" spans="1:8">
      <c r="A114" s="5" t="s">
        <v>111</v>
      </c>
      <c r="B114" s="4">
        <f>SUM('Step 1'!AI114:AK114)</f>
        <v>1103</v>
      </c>
      <c r="C114" s="4">
        <f>SUM('Step 1'!AJ114:AL114)</f>
        <v>1109</v>
      </c>
      <c r="D114" s="4">
        <f>SUM('Step 1'!AK114:AM114)</f>
        <v>1103</v>
      </c>
      <c r="E114" s="4">
        <f>SUM('Step 1'!AL114:AN114)</f>
        <v>1098</v>
      </c>
      <c r="F114" s="4">
        <f>SUM('Step 1'!AM114:AO114)</f>
        <v>1084</v>
      </c>
      <c r="G114" s="4">
        <f>SUM('Step 1'!AN114:AP114)</f>
        <v>1072</v>
      </c>
      <c r="H114" s="4">
        <f>SUM('Step 1'!AO114:AQ114)</f>
        <v>1063</v>
      </c>
    </row>
    <row r="115" spans="1:8">
      <c r="A115" s="5" t="s">
        <v>112</v>
      </c>
      <c r="B115" s="4">
        <f>SUM('Step 1'!AI115:AK115)</f>
        <v>3643</v>
      </c>
      <c r="C115" s="4">
        <f>SUM('Step 1'!AJ115:AL115)</f>
        <v>3620</v>
      </c>
      <c r="D115" s="4">
        <f>SUM('Step 1'!AK115:AM115)</f>
        <v>3611</v>
      </c>
      <c r="E115" s="4">
        <f>SUM('Step 1'!AL115:AN115)</f>
        <v>3597</v>
      </c>
      <c r="F115" s="4">
        <f>SUM('Step 1'!AM115:AO115)</f>
        <v>3603</v>
      </c>
      <c r="G115" s="4">
        <f>SUM('Step 1'!AN115:AP115)</f>
        <v>3592</v>
      </c>
      <c r="H115" s="4">
        <f>SUM('Step 1'!AO115:AQ115)</f>
        <v>3609</v>
      </c>
    </row>
    <row r="116" spans="1:8">
      <c r="A116" s="5" t="s">
        <v>113</v>
      </c>
      <c r="B116" s="4">
        <f>SUM('Step 1'!AI116:AK116)</f>
        <v>5910</v>
      </c>
      <c r="C116" s="4">
        <f>SUM('Step 1'!AJ116:AL116)</f>
        <v>5890</v>
      </c>
      <c r="D116" s="4">
        <f>SUM('Step 1'!AK116:AM116)</f>
        <v>5908</v>
      </c>
      <c r="E116" s="4">
        <f>SUM('Step 1'!AL116:AN116)</f>
        <v>5891</v>
      </c>
      <c r="F116" s="4">
        <f>SUM('Step 1'!AM116:AO116)</f>
        <v>5765</v>
      </c>
      <c r="G116" s="4">
        <f>SUM('Step 1'!AN116:AP116)</f>
        <v>5709</v>
      </c>
      <c r="H116" s="4">
        <f>SUM('Step 1'!AO116:AQ116)</f>
        <v>5728</v>
      </c>
    </row>
    <row r="117" spans="1:8">
      <c r="A117" s="5" t="s">
        <v>114</v>
      </c>
      <c r="B117" s="4">
        <f>SUM('Step 1'!AI117:AK117)</f>
        <v>717</v>
      </c>
      <c r="C117" s="4">
        <f>SUM('Step 1'!AJ117:AL117)</f>
        <v>714</v>
      </c>
      <c r="D117" s="4">
        <f>SUM('Step 1'!AK117:AM117)</f>
        <v>708</v>
      </c>
      <c r="E117" s="4">
        <f>SUM('Step 1'!AL117:AN117)</f>
        <v>703</v>
      </c>
      <c r="F117" s="4">
        <f>SUM('Step 1'!AM117:AO117)</f>
        <v>694</v>
      </c>
      <c r="G117" s="4">
        <f>SUM('Step 1'!AN117:AP117)</f>
        <v>684</v>
      </c>
      <c r="H117" s="4">
        <f>SUM('Step 1'!AO117:AQ117)</f>
        <v>676</v>
      </c>
    </row>
    <row r="118" spans="1:8">
      <c r="A118" s="5" t="s">
        <v>115</v>
      </c>
      <c r="B118" s="4">
        <f>SUM('Step 1'!AI118:AK118)</f>
        <v>2251</v>
      </c>
      <c r="C118" s="4">
        <f>SUM('Step 1'!AJ118:AL118)</f>
        <v>2226</v>
      </c>
      <c r="D118" s="4">
        <f>SUM('Step 1'!AK118:AM118)</f>
        <v>2196</v>
      </c>
      <c r="E118" s="4">
        <f>SUM('Step 1'!AL118:AN118)</f>
        <v>2168</v>
      </c>
      <c r="F118" s="4">
        <f>SUM('Step 1'!AM118:AO118)</f>
        <v>2147</v>
      </c>
      <c r="G118" s="4">
        <f>SUM('Step 1'!AN118:AP118)</f>
        <v>2130</v>
      </c>
      <c r="H118" s="4">
        <f>SUM('Step 1'!AO118:AQ118)</f>
        <v>2128</v>
      </c>
    </row>
    <row r="119" spans="1:8">
      <c r="A119" s="5" t="s">
        <v>116</v>
      </c>
      <c r="B119" s="4">
        <f>SUM('Step 1'!AI119:AK119)</f>
        <v>725</v>
      </c>
      <c r="C119" s="4">
        <f>SUM('Step 1'!AJ119:AL119)</f>
        <v>724</v>
      </c>
      <c r="D119" s="4">
        <f>SUM('Step 1'!AK119:AM119)</f>
        <v>709</v>
      </c>
      <c r="E119" s="4">
        <f>SUM('Step 1'!AL119:AN119)</f>
        <v>709</v>
      </c>
      <c r="F119" s="4">
        <f>SUM('Step 1'!AM119:AO119)</f>
        <v>709</v>
      </c>
      <c r="G119" s="4">
        <f>SUM('Step 1'!AN119:AP119)</f>
        <v>703</v>
      </c>
      <c r="H119" s="4">
        <f>SUM('Step 1'!AO119:AQ119)</f>
        <v>688</v>
      </c>
    </row>
    <row r="120" spans="1:8">
      <c r="A120" s="5" t="s">
        <v>117</v>
      </c>
      <c r="B120" s="4">
        <f>SUM('Step 1'!AI120:AK120)</f>
        <v>1904</v>
      </c>
      <c r="C120" s="4">
        <f>SUM('Step 1'!AJ120:AL120)</f>
        <v>1876</v>
      </c>
      <c r="D120" s="4">
        <f>SUM('Step 1'!AK120:AM120)</f>
        <v>1844</v>
      </c>
      <c r="E120" s="4">
        <f>SUM('Step 1'!AL120:AN120)</f>
        <v>1815</v>
      </c>
      <c r="F120" s="4">
        <f>SUM('Step 1'!AM120:AO120)</f>
        <v>1807</v>
      </c>
      <c r="G120" s="4">
        <f>SUM('Step 1'!AN120:AP120)</f>
        <v>1819</v>
      </c>
      <c r="H120" s="4">
        <f>SUM('Step 1'!AO120:AQ120)</f>
        <v>1839</v>
      </c>
    </row>
    <row r="121" spans="1:8">
      <c r="A121" s="5" t="s">
        <v>118</v>
      </c>
      <c r="B121" s="4">
        <f>SUM('Step 1'!AI121:AK121)</f>
        <v>859</v>
      </c>
      <c r="C121" s="4">
        <f>SUM('Step 1'!AJ121:AL121)</f>
        <v>867</v>
      </c>
      <c r="D121" s="4">
        <f>SUM('Step 1'!AK121:AM121)</f>
        <v>869</v>
      </c>
      <c r="E121" s="4">
        <f>SUM('Step 1'!AL121:AN121)</f>
        <v>876</v>
      </c>
      <c r="F121" s="4">
        <f>SUM('Step 1'!AM121:AO121)</f>
        <v>881</v>
      </c>
      <c r="G121" s="4">
        <f>SUM('Step 1'!AN121:AP121)</f>
        <v>887</v>
      </c>
      <c r="H121" s="4">
        <f>SUM('Step 1'!AO121:AQ121)</f>
        <v>883</v>
      </c>
    </row>
    <row r="122" spans="1:8">
      <c r="A122" s="5" t="s">
        <v>119</v>
      </c>
      <c r="B122" s="4">
        <f>SUM('Step 1'!AI122:AK122)</f>
        <v>8950</v>
      </c>
      <c r="C122" s="4">
        <f>SUM('Step 1'!AJ122:AL122)</f>
        <v>8833</v>
      </c>
      <c r="D122" s="4">
        <f>SUM('Step 1'!AK122:AM122)</f>
        <v>8749</v>
      </c>
      <c r="E122" s="4">
        <f>SUM('Step 1'!AL122:AN122)</f>
        <v>8714</v>
      </c>
      <c r="F122" s="4">
        <f>SUM('Step 1'!AM122:AO122)</f>
        <v>8772</v>
      </c>
      <c r="G122" s="4">
        <f>SUM('Step 1'!AN122:AP122)</f>
        <v>8826</v>
      </c>
      <c r="H122" s="4">
        <f>SUM('Step 1'!AO122:AQ122)</f>
        <v>8935</v>
      </c>
    </row>
    <row r="123" spans="1:8">
      <c r="A123" s="5" t="s">
        <v>120</v>
      </c>
      <c r="B123" s="4">
        <f>SUM('Step 1'!AI123:AK123)</f>
        <v>6744</v>
      </c>
      <c r="C123" s="4">
        <f>SUM('Step 1'!AJ123:AL123)</f>
        <v>6664</v>
      </c>
      <c r="D123" s="4">
        <f>SUM('Step 1'!AK123:AM123)</f>
        <v>6665</v>
      </c>
      <c r="E123" s="4">
        <f>SUM('Step 1'!AL123:AN123)</f>
        <v>6642</v>
      </c>
      <c r="F123" s="4">
        <f>SUM('Step 1'!AM123:AO123)</f>
        <v>6541</v>
      </c>
      <c r="G123" s="4">
        <f>SUM('Step 1'!AN123:AP123)</f>
        <v>6491</v>
      </c>
      <c r="H123" s="4">
        <f>SUM('Step 1'!AO123:AQ123)</f>
        <v>6526</v>
      </c>
    </row>
    <row r="124" spans="1:8">
      <c r="A124" s="5" t="s">
        <v>121</v>
      </c>
      <c r="B124" s="4">
        <f>SUM('Step 1'!AI124:AK124)</f>
        <v>1844</v>
      </c>
      <c r="C124" s="4">
        <f>SUM('Step 1'!AJ124:AL124)</f>
        <v>1809</v>
      </c>
      <c r="D124" s="4">
        <f>SUM('Step 1'!AK124:AM124)</f>
        <v>1747</v>
      </c>
      <c r="E124" s="4">
        <f>SUM('Step 1'!AL124:AN124)</f>
        <v>1708</v>
      </c>
      <c r="F124" s="4">
        <f>SUM('Step 1'!AM124:AO124)</f>
        <v>1743</v>
      </c>
      <c r="G124" s="4">
        <f>SUM('Step 1'!AN124:AP124)</f>
        <v>1834</v>
      </c>
      <c r="H124" s="4">
        <f>SUM('Step 1'!AO124:AQ124)</f>
        <v>1878</v>
      </c>
    </row>
    <row r="125" spans="1:8">
      <c r="A125" s="5" t="s">
        <v>122</v>
      </c>
      <c r="B125" s="4">
        <f>SUM('Step 1'!AI125:AK125)</f>
        <v>773</v>
      </c>
      <c r="C125" s="4">
        <f>SUM('Step 1'!AJ125:AL125)</f>
        <v>766</v>
      </c>
      <c r="D125" s="4">
        <f>SUM('Step 1'!AK125:AM125)</f>
        <v>764</v>
      </c>
      <c r="E125" s="4">
        <f>SUM('Step 1'!AL125:AN125)</f>
        <v>763</v>
      </c>
      <c r="F125" s="4">
        <f>SUM('Step 1'!AM125:AO125)</f>
        <v>763</v>
      </c>
      <c r="G125" s="4">
        <f>SUM('Step 1'!AN125:AP125)</f>
        <v>766</v>
      </c>
      <c r="H125" s="4">
        <f>SUM('Step 1'!AO125:AQ125)</f>
        <v>772</v>
      </c>
    </row>
    <row r="126" spans="1:8">
      <c r="A126" s="5" t="s">
        <v>123</v>
      </c>
      <c r="B126" s="4">
        <f>SUM('Step 1'!AI126:AK126)</f>
        <v>47997</v>
      </c>
      <c r="C126" s="4">
        <f>SUM('Step 1'!AJ126:AL126)</f>
        <v>47616</v>
      </c>
      <c r="D126" s="4">
        <f>SUM('Step 1'!AK126:AM126)</f>
        <v>47587</v>
      </c>
      <c r="E126" s="4">
        <f>SUM('Step 1'!AL126:AN126)</f>
        <v>47455</v>
      </c>
      <c r="F126" s="4">
        <f>SUM('Step 1'!AM126:AO126)</f>
        <v>46772</v>
      </c>
      <c r="G126" s="4">
        <f>SUM('Step 1'!AN126:AP126)</f>
        <v>46463</v>
      </c>
      <c r="H126" s="4">
        <f>SUM('Step 1'!AO126:AQ126)</f>
        <v>46597</v>
      </c>
    </row>
    <row r="127" spans="1:8">
      <c r="A127" s="5" t="s">
        <v>124</v>
      </c>
      <c r="B127" s="4">
        <f>SUM('Step 1'!AI127:AK127)</f>
        <v>168</v>
      </c>
      <c r="C127" s="4">
        <f>SUM('Step 1'!AJ127:AL127)</f>
        <v>168</v>
      </c>
      <c r="D127" s="4">
        <f>SUM('Step 1'!AK127:AM127)</f>
        <v>170</v>
      </c>
      <c r="E127" s="4">
        <f>SUM('Step 1'!AL127:AN127)</f>
        <v>168</v>
      </c>
      <c r="F127" s="4">
        <f>SUM('Step 1'!AM127:AO127)</f>
        <v>162</v>
      </c>
      <c r="G127" s="4">
        <f>SUM('Step 1'!AN127:AP127)</f>
        <v>156</v>
      </c>
      <c r="H127" s="4">
        <f>SUM('Step 1'!AO127:AQ127)</f>
        <v>155</v>
      </c>
    </row>
    <row r="128" spans="1:8">
      <c r="A128" s="5" t="s">
        <v>125</v>
      </c>
      <c r="B128" s="4">
        <f>SUM('Step 1'!AI128:AK128)</f>
        <v>55801</v>
      </c>
      <c r="C128" s="4">
        <f>SUM('Step 1'!AJ128:AL128)</f>
        <v>55287</v>
      </c>
      <c r="D128" s="4">
        <f>SUM('Step 1'!AK128:AM128)</f>
        <v>54864</v>
      </c>
      <c r="E128" s="4">
        <f>SUM('Step 1'!AL128:AN128)</f>
        <v>54840</v>
      </c>
      <c r="F128" s="4">
        <f>SUM('Step 1'!AM128:AO128)</f>
        <v>55074</v>
      </c>
      <c r="G128" s="4">
        <f>SUM('Step 1'!AN128:AP128)</f>
        <v>55473</v>
      </c>
      <c r="H128" s="4">
        <f>SUM('Step 1'!AO128:AQ128)</f>
        <v>56189</v>
      </c>
    </row>
    <row r="129" spans="1:8">
      <c r="A129" s="5" t="s">
        <v>126</v>
      </c>
      <c r="B129" s="4">
        <f>SUM('Step 1'!AI129:AK129)</f>
        <v>1774</v>
      </c>
      <c r="C129" s="4">
        <f>SUM('Step 1'!AJ129:AL129)</f>
        <v>1770</v>
      </c>
      <c r="D129" s="4">
        <f>SUM('Step 1'!AK129:AM129)</f>
        <v>1767</v>
      </c>
      <c r="E129" s="4">
        <f>SUM('Step 1'!AL129:AN129)</f>
        <v>1788</v>
      </c>
      <c r="F129" s="4">
        <f>SUM('Step 1'!AM129:AO129)</f>
        <v>1797</v>
      </c>
      <c r="G129" s="4">
        <f>SUM('Step 1'!AN129:AP129)</f>
        <v>1824</v>
      </c>
      <c r="H129" s="4">
        <f>SUM('Step 1'!AO129:AQ129)</f>
        <v>1834</v>
      </c>
    </row>
    <row r="130" spans="1:8">
      <c r="A130" s="5" t="s">
        <v>127</v>
      </c>
      <c r="B130" s="4">
        <f>SUM('Step 1'!AI130:AK130)</f>
        <v>160</v>
      </c>
      <c r="C130" s="4">
        <f>SUM('Step 1'!AJ130:AL130)</f>
        <v>158</v>
      </c>
      <c r="D130" s="4">
        <f>SUM('Step 1'!AK130:AM130)</f>
        <v>158</v>
      </c>
      <c r="E130" s="4">
        <f>SUM('Step 1'!AL130:AN130)</f>
        <v>159</v>
      </c>
      <c r="F130" s="4">
        <f>SUM('Step 1'!AM130:AO130)</f>
        <v>156</v>
      </c>
      <c r="G130" s="4">
        <f>SUM('Step 1'!AN130:AP130)</f>
        <v>161</v>
      </c>
      <c r="H130" s="4">
        <f>SUM('Step 1'!AO130:AQ130)</f>
        <v>168</v>
      </c>
    </row>
    <row r="131" spans="1:8">
      <c r="A131" s="5" t="s">
        <v>128</v>
      </c>
      <c r="B131" s="4">
        <f>SUM('Step 1'!AI131:AK131)</f>
        <v>2192</v>
      </c>
      <c r="C131" s="4">
        <f>SUM('Step 1'!AJ131:AL131)</f>
        <v>2201</v>
      </c>
      <c r="D131" s="4">
        <f>SUM('Step 1'!AK131:AM131)</f>
        <v>2213</v>
      </c>
      <c r="E131" s="4">
        <f>SUM('Step 1'!AL131:AN131)</f>
        <v>2244</v>
      </c>
      <c r="F131" s="4">
        <f>SUM('Step 1'!AM131:AO131)</f>
        <v>2252</v>
      </c>
      <c r="G131" s="4">
        <f>SUM('Step 1'!AN131:AP131)</f>
        <v>2269</v>
      </c>
      <c r="H131" s="4">
        <f>SUM('Step 1'!AO131:AQ131)</f>
        <v>2258</v>
      </c>
    </row>
    <row r="132" spans="1:8">
      <c r="A132" s="5" t="s">
        <v>129</v>
      </c>
      <c r="B132" s="4">
        <f>SUM('Step 1'!AI132:AK132)</f>
        <v>2810</v>
      </c>
      <c r="C132" s="4">
        <f>SUM('Step 1'!AJ132:AL132)</f>
        <v>2790</v>
      </c>
      <c r="D132" s="4">
        <f>SUM('Step 1'!AK132:AM132)</f>
        <v>2791</v>
      </c>
      <c r="E132" s="4">
        <f>SUM('Step 1'!AL132:AN132)</f>
        <v>2764</v>
      </c>
      <c r="F132" s="4">
        <f>SUM('Step 1'!AM132:AO132)</f>
        <v>2714</v>
      </c>
      <c r="G132" s="4">
        <f>SUM('Step 1'!AN132:AP132)</f>
        <v>2697</v>
      </c>
      <c r="H132" s="4">
        <f>SUM('Step 1'!AO132:AQ132)</f>
        <v>2720</v>
      </c>
    </row>
    <row r="133" spans="1:8">
      <c r="A133" s="5" t="s">
        <v>130</v>
      </c>
      <c r="B133" s="4">
        <f>SUM('Step 1'!AI133:AK133)</f>
        <v>3024</v>
      </c>
      <c r="C133" s="4">
        <f>SUM('Step 1'!AJ133:AL133)</f>
        <v>3051</v>
      </c>
      <c r="D133" s="4">
        <f>SUM('Step 1'!AK133:AM133)</f>
        <v>3063</v>
      </c>
      <c r="E133" s="4">
        <f>SUM('Step 1'!AL133:AN133)</f>
        <v>3039</v>
      </c>
      <c r="F133" s="4">
        <f>SUM('Step 1'!AM133:AO133)</f>
        <v>2989</v>
      </c>
      <c r="G133" s="4">
        <f>SUM('Step 1'!AN133:AP133)</f>
        <v>2973</v>
      </c>
      <c r="H133" s="4">
        <f>SUM('Step 1'!AO133:AQ133)</f>
        <v>2989</v>
      </c>
    </row>
    <row r="134" spans="1:8">
      <c r="A134" s="5" t="s">
        <v>131</v>
      </c>
      <c r="B134" s="4">
        <f>SUM('Step 1'!AI134:AK134)</f>
        <v>1330</v>
      </c>
      <c r="C134" s="4">
        <f>SUM('Step 1'!AJ134:AL134)</f>
        <v>1341</v>
      </c>
      <c r="D134" s="4">
        <f>SUM('Step 1'!AK134:AM134)</f>
        <v>1357</v>
      </c>
      <c r="E134" s="4">
        <f>SUM('Step 1'!AL134:AN134)</f>
        <v>1368</v>
      </c>
      <c r="F134" s="4">
        <f>SUM('Step 1'!AM134:AO134)</f>
        <v>1341</v>
      </c>
      <c r="G134" s="4">
        <f>SUM('Step 1'!AN134:AP134)</f>
        <v>1323</v>
      </c>
      <c r="H134" s="4">
        <f>SUM('Step 1'!AO134:AQ134)</f>
        <v>1310</v>
      </c>
    </row>
    <row r="135" spans="1:8">
      <c r="A135" s="5" t="s">
        <v>132</v>
      </c>
      <c r="B135" s="4">
        <f>SUM('Step 1'!AI135:AK135)</f>
        <v>3049</v>
      </c>
      <c r="C135" s="4">
        <f>SUM('Step 1'!AJ135:AL135)</f>
        <v>3136</v>
      </c>
      <c r="D135" s="4">
        <f>SUM('Step 1'!AK135:AM135)</f>
        <v>3179</v>
      </c>
      <c r="E135" s="4">
        <f>SUM('Step 1'!AL135:AN135)</f>
        <v>3183</v>
      </c>
      <c r="F135" s="4">
        <f>SUM('Step 1'!AM135:AO135)</f>
        <v>3106</v>
      </c>
      <c r="G135" s="4">
        <f>SUM('Step 1'!AN135:AP135)</f>
        <v>3051</v>
      </c>
      <c r="H135" s="4">
        <f>SUM('Step 1'!AO135:AQ135)</f>
        <v>3016</v>
      </c>
    </row>
    <row r="136" spans="1:8">
      <c r="A136" s="5" t="s">
        <v>133</v>
      </c>
      <c r="B136" s="4">
        <f>SUM('Step 1'!AI136:AK136)</f>
        <v>1836</v>
      </c>
      <c r="C136" s="4">
        <f>SUM('Step 1'!AJ136:AL136)</f>
        <v>1819</v>
      </c>
      <c r="D136" s="4">
        <f>SUM('Step 1'!AK136:AM136)</f>
        <v>1818</v>
      </c>
      <c r="E136" s="4">
        <f>SUM('Step 1'!AL136:AN136)</f>
        <v>1805</v>
      </c>
      <c r="F136" s="4">
        <f>SUM('Step 1'!AM136:AO136)</f>
        <v>1778</v>
      </c>
      <c r="G136" s="4">
        <f>SUM('Step 1'!AN136:AP136)</f>
        <v>1770</v>
      </c>
      <c r="H136" s="4">
        <f>SUM('Step 1'!AO136:AQ136)</f>
        <v>1786</v>
      </c>
    </row>
    <row r="137" spans="1:8">
      <c r="A137" s="5" t="s">
        <v>134</v>
      </c>
      <c r="B137" s="4">
        <f>SUM('Step 1'!AI137:AK137)</f>
        <v>8917</v>
      </c>
      <c r="C137" s="4">
        <f>SUM('Step 1'!AJ137:AL137)</f>
        <v>8851</v>
      </c>
      <c r="D137" s="4">
        <f>SUM('Step 1'!AK137:AM137)</f>
        <v>8803</v>
      </c>
      <c r="E137" s="4">
        <f>SUM('Step 1'!AL137:AN137)</f>
        <v>8794</v>
      </c>
      <c r="F137" s="4">
        <f>SUM('Step 1'!AM137:AO137)</f>
        <v>8776</v>
      </c>
      <c r="G137" s="4">
        <f>SUM('Step 1'!AN137:AP137)</f>
        <v>8804</v>
      </c>
      <c r="H137" s="4">
        <f>SUM('Step 1'!AO137:AQ137)</f>
        <v>8888</v>
      </c>
    </row>
    <row r="138" spans="1:8">
      <c r="A138" s="5" t="s">
        <v>135</v>
      </c>
      <c r="B138" s="4">
        <f>SUM('Step 1'!AI138:AK138)</f>
        <v>282</v>
      </c>
      <c r="C138" s="4">
        <f>SUM('Step 1'!AJ138:AL138)</f>
        <v>281</v>
      </c>
      <c r="D138" s="4">
        <f>SUM('Step 1'!AK138:AM138)</f>
        <v>282</v>
      </c>
      <c r="E138" s="4">
        <f>SUM('Step 1'!AL138:AN138)</f>
        <v>278</v>
      </c>
      <c r="F138" s="4">
        <f>SUM('Step 1'!AM138:AO138)</f>
        <v>273</v>
      </c>
      <c r="G138" s="4">
        <f>SUM('Step 1'!AN138:AP138)</f>
        <v>270</v>
      </c>
      <c r="H138" s="4">
        <f>SUM('Step 1'!AO138:AQ138)</f>
        <v>272</v>
      </c>
    </row>
    <row r="139" spans="1:8">
      <c r="A139" s="5" t="s">
        <v>136</v>
      </c>
      <c r="B139" s="4">
        <f>SUM('Step 1'!AI139:AK139)</f>
        <v>7194</v>
      </c>
      <c r="C139" s="4">
        <f>SUM('Step 1'!AJ139:AL139)</f>
        <v>7293</v>
      </c>
      <c r="D139" s="4">
        <f>SUM('Step 1'!AK139:AM139)</f>
        <v>7400</v>
      </c>
      <c r="E139" s="4">
        <f>SUM('Step 1'!AL139:AN139)</f>
        <v>7337</v>
      </c>
      <c r="F139" s="4">
        <f>SUM('Step 1'!AM139:AO139)</f>
        <v>7065</v>
      </c>
      <c r="G139" s="4">
        <f>SUM('Step 1'!AN139:AP139)</f>
        <v>6899</v>
      </c>
      <c r="H139" s="4">
        <f>SUM('Step 1'!AO139:AQ139)</f>
        <v>6870</v>
      </c>
    </row>
    <row r="140" spans="1:8">
      <c r="A140" s="5" t="s">
        <v>137</v>
      </c>
      <c r="B140" s="4">
        <f>SUM('Step 1'!AI140:AK140)</f>
        <v>35414</v>
      </c>
      <c r="C140" s="4">
        <f>SUM('Step 1'!AJ140:AL140)</f>
        <v>35812</v>
      </c>
      <c r="D140" s="4">
        <f>SUM('Step 1'!AK140:AM140)</f>
        <v>36230</v>
      </c>
      <c r="E140" s="4">
        <f>SUM('Step 1'!AL140:AN140)</f>
        <v>35930</v>
      </c>
      <c r="F140" s="4">
        <f>SUM('Step 1'!AM140:AO140)</f>
        <v>34710</v>
      </c>
      <c r="G140" s="4">
        <f>SUM('Step 1'!AN140:AP140)</f>
        <v>33909</v>
      </c>
      <c r="H140" s="4">
        <f>SUM('Step 1'!AO140:AQ140)</f>
        <v>33810</v>
      </c>
    </row>
    <row r="141" spans="1:8">
      <c r="A141" s="5" t="s">
        <v>138</v>
      </c>
      <c r="B141" s="4">
        <f>SUM('Step 1'!AI141:AK141)</f>
        <v>2010</v>
      </c>
      <c r="C141" s="4">
        <f>SUM('Step 1'!AJ141:AL141)</f>
        <v>1980</v>
      </c>
      <c r="D141" s="4">
        <f>SUM('Step 1'!AK141:AM141)</f>
        <v>1941</v>
      </c>
      <c r="E141" s="4">
        <f>SUM('Step 1'!AL141:AN141)</f>
        <v>1911</v>
      </c>
      <c r="F141" s="4">
        <f>SUM('Step 1'!AM141:AO141)</f>
        <v>1896</v>
      </c>
      <c r="G141" s="4">
        <f>SUM('Step 1'!AN141:AP141)</f>
        <v>1899</v>
      </c>
      <c r="H141" s="4">
        <f>SUM('Step 1'!AO141:AQ141)</f>
        <v>1912</v>
      </c>
    </row>
    <row r="142" spans="1:8">
      <c r="A142" s="5" t="s">
        <v>139</v>
      </c>
      <c r="B142" s="4">
        <f>SUM('Step 1'!AI142:AK142)</f>
        <v>2644</v>
      </c>
      <c r="C142" s="4">
        <f>SUM('Step 1'!AJ142:AL142)</f>
        <v>2659</v>
      </c>
      <c r="D142" s="4">
        <f>SUM('Step 1'!AK142:AM142)</f>
        <v>2656</v>
      </c>
      <c r="E142" s="4">
        <f>SUM('Step 1'!AL142:AN142)</f>
        <v>2646</v>
      </c>
      <c r="F142" s="4">
        <f>SUM('Step 1'!AM142:AO142)</f>
        <v>2650</v>
      </c>
      <c r="G142" s="4">
        <f>SUM('Step 1'!AN142:AP142)</f>
        <v>2653</v>
      </c>
      <c r="H142" s="4">
        <f>SUM('Step 1'!AO142:AQ142)</f>
        <v>2674</v>
      </c>
    </row>
    <row r="143" spans="1:8">
      <c r="A143" s="5" t="s">
        <v>140</v>
      </c>
      <c r="B143" s="4">
        <f>SUM('Step 1'!AI143:AK143)</f>
        <v>2080</v>
      </c>
      <c r="C143" s="4">
        <f>SUM('Step 1'!AJ143:AL143)</f>
        <v>2087</v>
      </c>
      <c r="D143" s="4">
        <f>SUM('Step 1'!AK143:AM143)</f>
        <v>2069</v>
      </c>
      <c r="E143" s="4">
        <f>SUM('Step 1'!AL143:AN143)</f>
        <v>2058</v>
      </c>
      <c r="F143" s="4">
        <f>SUM('Step 1'!AM143:AO143)</f>
        <v>2040</v>
      </c>
      <c r="G143" s="4">
        <f>SUM('Step 1'!AN143:AP143)</f>
        <v>2032</v>
      </c>
      <c r="H143" s="4">
        <f>SUM('Step 1'!AO143:AQ143)</f>
        <v>2018</v>
      </c>
    </row>
    <row r="144" spans="1:8">
      <c r="A144" s="5" t="s">
        <v>141</v>
      </c>
      <c r="B144" s="4">
        <f>SUM('Step 1'!AI144:AK144)</f>
        <v>12310</v>
      </c>
      <c r="C144" s="4">
        <f>SUM('Step 1'!AJ144:AL144)</f>
        <v>12314</v>
      </c>
      <c r="D144" s="4">
        <f>SUM('Step 1'!AK144:AM144)</f>
        <v>12326</v>
      </c>
      <c r="E144" s="4">
        <f>SUM('Step 1'!AL144:AN144)</f>
        <v>12460</v>
      </c>
      <c r="F144" s="4">
        <f>SUM('Step 1'!AM144:AO144)</f>
        <v>12536</v>
      </c>
      <c r="G144" s="4">
        <f>SUM('Step 1'!AN144:AP144)</f>
        <v>12719</v>
      </c>
      <c r="H144" s="4">
        <f>SUM('Step 1'!AO144:AQ144)</f>
        <v>12795</v>
      </c>
    </row>
    <row r="145" spans="1:8">
      <c r="A145" s="5" t="s">
        <v>142</v>
      </c>
      <c r="B145" s="4">
        <f>SUM('Step 1'!AI145:AK145)</f>
        <v>50702</v>
      </c>
      <c r="C145" s="4">
        <f>SUM('Step 1'!AJ145:AL145)</f>
        <v>50716</v>
      </c>
      <c r="D145" s="4">
        <f>SUM('Step 1'!AK145:AM145)</f>
        <v>50805</v>
      </c>
      <c r="E145" s="4">
        <f>SUM('Step 1'!AL145:AN145)</f>
        <v>51374</v>
      </c>
      <c r="F145" s="4">
        <f>SUM('Step 1'!AM145:AO145)</f>
        <v>51586</v>
      </c>
      <c r="G145" s="4">
        <f>SUM('Step 1'!AN145:AP145)</f>
        <v>52168</v>
      </c>
      <c r="H145" s="4">
        <f>SUM('Step 1'!AO145:AQ145)</f>
        <v>52310</v>
      </c>
    </row>
    <row r="146" spans="1:8">
      <c r="A146" s="5" t="s">
        <v>143</v>
      </c>
      <c r="B146" s="4">
        <f>SUM('Step 1'!AI146:AK146)</f>
        <v>3212</v>
      </c>
      <c r="C146" s="4">
        <f>SUM('Step 1'!AJ146:AL146)</f>
        <v>3208</v>
      </c>
      <c r="D146" s="4">
        <f>SUM('Step 1'!AK146:AM146)</f>
        <v>3203</v>
      </c>
      <c r="E146" s="4">
        <f>SUM('Step 1'!AL146:AN146)</f>
        <v>3191</v>
      </c>
      <c r="F146" s="4">
        <f>SUM('Step 1'!AM146:AO146)</f>
        <v>3208</v>
      </c>
      <c r="G146" s="4">
        <f>SUM('Step 1'!AN146:AP146)</f>
        <v>3224</v>
      </c>
      <c r="H146" s="4">
        <f>SUM('Step 1'!AO146:AQ146)</f>
        <v>3271</v>
      </c>
    </row>
    <row r="147" spans="1:8">
      <c r="A147" s="5" t="s">
        <v>144</v>
      </c>
      <c r="B147" s="4">
        <f>SUM('Step 1'!AI147:AK147)</f>
        <v>1362</v>
      </c>
      <c r="C147" s="4">
        <f>SUM('Step 1'!AJ147:AL147)</f>
        <v>1361</v>
      </c>
      <c r="D147" s="4">
        <f>SUM('Step 1'!AK147:AM147)</f>
        <v>1355</v>
      </c>
      <c r="E147" s="4">
        <f>SUM('Step 1'!AL147:AN147)</f>
        <v>1342</v>
      </c>
      <c r="F147" s="4">
        <f>SUM('Step 1'!AM147:AO147)</f>
        <v>1321</v>
      </c>
      <c r="G147" s="4">
        <f>SUM('Step 1'!AN147:AP147)</f>
        <v>1299</v>
      </c>
      <c r="H147" s="4">
        <f>SUM('Step 1'!AO147:AQ147)</f>
        <v>1285</v>
      </c>
    </row>
    <row r="148" spans="1:8">
      <c r="A148" s="5" t="s">
        <v>145</v>
      </c>
      <c r="B148" s="4">
        <f>SUM('Step 1'!AI148:AK148)</f>
        <v>18964</v>
      </c>
      <c r="C148" s="4">
        <f>SUM('Step 1'!AJ148:AL148)</f>
        <v>18718</v>
      </c>
      <c r="D148" s="4">
        <f>SUM('Step 1'!AK148:AM148)</f>
        <v>18567</v>
      </c>
      <c r="E148" s="4">
        <f>SUM('Step 1'!AL148:AN148)</f>
        <v>18504</v>
      </c>
      <c r="F148" s="4">
        <f>SUM('Step 1'!AM148:AO148)</f>
        <v>18585</v>
      </c>
      <c r="G148" s="4">
        <f>SUM('Step 1'!AN148:AP148)</f>
        <v>18645</v>
      </c>
      <c r="H148" s="4">
        <f>SUM('Step 1'!AO148:AQ148)</f>
        <v>18793</v>
      </c>
    </row>
    <row r="149" spans="1:8">
      <c r="A149" s="5" t="s">
        <v>146</v>
      </c>
      <c r="B149" s="4">
        <f>SUM('Step 1'!AI149:AK149)</f>
        <v>3583</v>
      </c>
      <c r="C149" s="4">
        <f>SUM('Step 1'!AJ149:AL149)</f>
        <v>3528</v>
      </c>
      <c r="D149" s="4">
        <f>SUM('Step 1'!AK149:AM149)</f>
        <v>3491</v>
      </c>
      <c r="E149" s="4">
        <f>SUM('Step 1'!AL149:AN149)</f>
        <v>3469</v>
      </c>
      <c r="F149" s="4">
        <f>SUM('Step 1'!AM149:AO149)</f>
        <v>3492</v>
      </c>
      <c r="G149" s="4">
        <f>SUM('Step 1'!AN149:AP149)</f>
        <v>3513</v>
      </c>
      <c r="H149" s="4">
        <f>SUM('Step 1'!AO149:AQ149)</f>
        <v>3548</v>
      </c>
    </row>
    <row r="150" spans="1:8">
      <c r="A150" s="5" t="s">
        <v>147</v>
      </c>
      <c r="B150" s="4">
        <f>SUM('Step 1'!AI150:AK150)</f>
        <v>1764</v>
      </c>
      <c r="C150" s="4">
        <f>SUM('Step 1'!AJ150:AL150)</f>
        <v>1756</v>
      </c>
      <c r="D150" s="4">
        <f>SUM('Step 1'!AK150:AM150)</f>
        <v>1755</v>
      </c>
      <c r="E150" s="4">
        <f>SUM('Step 1'!AL150:AN150)</f>
        <v>1759</v>
      </c>
      <c r="F150" s="4">
        <f>SUM('Step 1'!AM150:AO150)</f>
        <v>1758</v>
      </c>
      <c r="G150" s="4">
        <f>SUM('Step 1'!AN150:AP150)</f>
        <v>1754</v>
      </c>
      <c r="H150" s="4">
        <f>SUM('Step 1'!AO150:AQ150)</f>
        <v>1761</v>
      </c>
    </row>
    <row r="151" spans="1:8">
      <c r="A151" s="5" t="s">
        <v>148</v>
      </c>
      <c r="B151" s="4">
        <f>SUM('Step 1'!AI151:AK151)</f>
        <v>13498</v>
      </c>
      <c r="C151" s="4">
        <f>SUM('Step 1'!AJ151:AL151)</f>
        <v>13440</v>
      </c>
      <c r="D151" s="4">
        <f>SUM('Step 1'!AK151:AM151)</f>
        <v>13393</v>
      </c>
      <c r="E151" s="4">
        <f>SUM('Step 1'!AL151:AN151)</f>
        <v>13333</v>
      </c>
      <c r="F151" s="4">
        <f>SUM('Step 1'!AM151:AO151)</f>
        <v>13424</v>
      </c>
      <c r="G151" s="4">
        <f>SUM('Step 1'!AN151:AP151)</f>
        <v>13581</v>
      </c>
      <c r="H151" s="4">
        <f>SUM('Step 1'!AO151:AQ151)</f>
        <v>13816</v>
      </c>
    </row>
    <row r="152" spans="1:8">
      <c r="A152" s="5" t="s">
        <v>149</v>
      </c>
      <c r="B152" s="4">
        <f>SUM('Step 1'!AI152:AK152)</f>
        <v>3052</v>
      </c>
      <c r="C152" s="4">
        <f>SUM('Step 1'!AJ152:AL152)</f>
        <v>3192</v>
      </c>
      <c r="D152" s="4">
        <f>SUM('Step 1'!AK152:AM152)</f>
        <v>3304</v>
      </c>
      <c r="E152" s="4">
        <f>SUM('Step 1'!AL152:AN152)</f>
        <v>3320</v>
      </c>
      <c r="F152" s="4">
        <f>SUM('Step 1'!AM152:AO152)</f>
        <v>3132</v>
      </c>
      <c r="G152" s="4">
        <f>SUM('Step 1'!AN152:AP152)</f>
        <v>2967</v>
      </c>
      <c r="H152" s="4">
        <f>SUM('Step 1'!AO152:AQ152)</f>
        <v>2892</v>
      </c>
    </row>
    <row r="153" spans="1:8">
      <c r="A153" s="5" t="s">
        <v>150</v>
      </c>
      <c r="B153" s="4">
        <f>SUM('Step 1'!AI153:AK153)</f>
        <v>1344</v>
      </c>
      <c r="C153" s="4">
        <f>SUM('Step 1'!AJ153:AL153)</f>
        <v>1335</v>
      </c>
      <c r="D153" s="4">
        <f>SUM('Step 1'!AK153:AM153)</f>
        <v>1329</v>
      </c>
      <c r="E153" s="4">
        <f>SUM('Step 1'!AL153:AN153)</f>
        <v>1332</v>
      </c>
      <c r="F153" s="4">
        <f>SUM('Step 1'!AM153:AO153)</f>
        <v>1338</v>
      </c>
      <c r="G153" s="4">
        <f>SUM('Step 1'!AN153:AP153)</f>
        <v>1343</v>
      </c>
      <c r="H153" s="4">
        <f>SUM('Step 1'!AO153:AQ153)</f>
        <v>1351</v>
      </c>
    </row>
    <row r="154" spans="1:8">
      <c r="A154" s="5" t="s">
        <v>151</v>
      </c>
      <c r="B154" s="4">
        <f>SUM('Step 1'!AI154:AK154)</f>
        <v>9916</v>
      </c>
      <c r="C154" s="4">
        <f>SUM('Step 1'!AJ154:AL154)</f>
        <v>9827</v>
      </c>
      <c r="D154" s="4">
        <f>SUM('Step 1'!AK154:AM154)</f>
        <v>9834</v>
      </c>
      <c r="E154" s="4">
        <f>SUM('Step 1'!AL154:AN154)</f>
        <v>9810</v>
      </c>
      <c r="F154" s="4">
        <f>SUM('Step 1'!AM154:AO154)</f>
        <v>9635</v>
      </c>
      <c r="G154" s="4">
        <f>SUM('Step 1'!AN154:AP154)</f>
        <v>9540</v>
      </c>
      <c r="H154" s="4">
        <f>SUM('Step 1'!AO154:AQ154)</f>
        <v>9550</v>
      </c>
    </row>
    <row r="155" spans="1:8">
      <c r="A155" s="5" t="s">
        <v>152</v>
      </c>
      <c r="B155" s="4">
        <f>SUM('Step 1'!AI155:AK155)</f>
        <v>61849</v>
      </c>
      <c r="C155" s="4">
        <f>SUM('Step 1'!AJ155:AL155)</f>
        <v>61388</v>
      </c>
      <c r="D155" s="4">
        <f>SUM('Step 1'!AK155:AM155)</f>
        <v>61506</v>
      </c>
      <c r="E155" s="4">
        <f>SUM('Step 1'!AL155:AN155)</f>
        <v>61367</v>
      </c>
      <c r="F155" s="4">
        <f>SUM('Step 1'!AM155:AO155)</f>
        <v>60210</v>
      </c>
      <c r="G155" s="4">
        <f>SUM('Step 1'!AN155:AP155)</f>
        <v>59619</v>
      </c>
      <c r="H155" s="4">
        <f>SUM('Step 1'!AO155:AQ155)</f>
        <v>59701</v>
      </c>
    </row>
    <row r="156" spans="1:8">
      <c r="A156" s="5" t="s">
        <v>153</v>
      </c>
      <c r="B156" s="4">
        <f>SUM('Step 1'!AI156:AK156)</f>
        <v>2015</v>
      </c>
      <c r="C156" s="4">
        <f>SUM('Step 1'!AJ156:AL156)</f>
        <v>2085</v>
      </c>
      <c r="D156" s="4">
        <f>SUM('Step 1'!AK156:AM156)</f>
        <v>2121</v>
      </c>
      <c r="E156" s="4">
        <f>SUM('Step 1'!AL156:AN156)</f>
        <v>2112</v>
      </c>
      <c r="F156" s="4">
        <f>SUM('Step 1'!AM156:AO156)</f>
        <v>2039</v>
      </c>
      <c r="G156" s="4">
        <f>SUM('Step 1'!AN156:AP156)</f>
        <v>1987</v>
      </c>
      <c r="H156" s="4">
        <f>SUM('Step 1'!AO156:AQ156)</f>
        <v>1959</v>
      </c>
    </row>
    <row r="157" spans="1:8">
      <c r="A157" s="5" t="s">
        <v>154</v>
      </c>
      <c r="B157" s="4">
        <f>SUM('Step 1'!AI157:AK157)</f>
        <v>390</v>
      </c>
      <c r="C157" s="4">
        <f>SUM('Step 1'!AJ157:AL157)</f>
        <v>398</v>
      </c>
      <c r="D157" s="4">
        <f>SUM('Step 1'!AK157:AM157)</f>
        <v>406</v>
      </c>
      <c r="E157" s="4">
        <f>SUM('Step 1'!AL157:AN157)</f>
        <v>405</v>
      </c>
      <c r="F157" s="4">
        <f>SUM('Step 1'!AM157:AO157)</f>
        <v>387</v>
      </c>
      <c r="G157" s="4">
        <f>SUM('Step 1'!AN157:AP157)</f>
        <v>375</v>
      </c>
      <c r="H157" s="4">
        <f>SUM('Step 1'!AO157:AQ157)</f>
        <v>372</v>
      </c>
    </row>
    <row r="158" spans="1:8">
      <c r="A158" s="5" t="s">
        <v>155</v>
      </c>
      <c r="B158" s="4">
        <f>SUM('Step 1'!AI158:AK158)</f>
        <v>2944</v>
      </c>
      <c r="C158" s="4">
        <f>SUM('Step 1'!AJ158:AL158)</f>
        <v>2958</v>
      </c>
      <c r="D158" s="4">
        <f>SUM('Step 1'!AK158:AM158)</f>
        <v>2985</v>
      </c>
      <c r="E158" s="4">
        <f>SUM('Step 1'!AL158:AN158)</f>
        <v>3026</v>
      </c>
      <c r="F158" s="4">
        <f>SUM('Step 1'!AM158:AO158)</f>
        <v>3025</v>
      </c>
      <c r="G158" s="4">
        <f>SUM('Step 1'!AN158:AP158)</f>
        <v>3042</v>
      </c>
      <c r="H158" s="4">
        <f>SUM('Step 1'!AO158:AQ158)</f>
        <v>3046</v>
      </c>
    </row>
    <row r="159" spans="1:8">
      <c r="A159" s="5" t="s">
        <v>156</v>
      </c>
      <c r="B159" s="4">
        <f>SUM('Step 1'!AI159:AK159)</f>
        <v>834</v>
      </c>
      <c r="C159" s="4">
        <f>SUM('Step 1'!AJ159:AL159)</f>
        <v>825</v>
      </c>
      <c r="D159" s="4">
        <f>SUM('Step 1'!AK159:AM159)</f>
        <v>821</v>
      </c>
      <c r="E159" s="4">
        <f>SUM('Step 1'!AL159:AN159)</f>
        <v>822</v>
      </c>
      <c r="F159" s="4">
        <f>SUM('Step 1'!AM159:AO159)</f>
        <v>822</v>
      </c>
      <c r="G159" s="4">
        <f>SUM('Step 1'!AN159:AP159)</f>
        <v>828</v>
      </c>
      <c r="H159" s="4">
        <f>SUM('Step 1'!AO159:AQ159)</f>
        <v>836</v>
      </c>
    </row>
    <row r="160" spans="1:8">
      <c r="A160" s="5" t="s">
        <v>157</v>
      </c>
      <c r="B160" s="4">
        <f>SUM('Step 1'!AI160:AK160)</f>
        <v>3139</v>
      </c>
      <c r="C160" s="4">
        <f>SUM('Step 1'!AJ160:AL160)</f>
        <v>3127</v>
      </c>
      <c r="D160" s="4">
        <f>SUM('Step 1'!AK160:AM160)</f>
        <v>3110</v>
      </c>
      <c r="E160" s="4">
        <f>SUM('Step 1'!AL160:AN160)</f>
        <v>3133</v>
      </c>
      <c r="F160" s="4">
        <f>SUM('Step 1'!AM160:AO160)</f>
        <v>3144</v>
      </c>
      <c r="G160" s="4">
        <f>SUM('Step 1'!AN160:AP160)</f>
        <v>3200</v>
      </c>
      <c r="H160" s="4">
        <f>SUM('Step 1'!AO160:AQ160)</f>
        <v>3218</v>
      </c>
    </row>
    <row r="161" spans="1:8">
      <c r="A161" s="5" t="s">
        <v>158</v>
      </c>
      <c r="B161" s="4">
        <f>SUM('Step 1'!AI161:AK161)</f>
        <v>3043</v>
      </c>
      <c r="C161" s="4">
        <f>SUM('Step 1'!AJ161:AL161)</f>
        <v>2991</v>
      </c>
      <c r="D161" s="4">
        <f>SUM('Step 1'!AK161:AM161)</f>
        <v>2944</v>
      </c>
      <c r="E161" s="4">
        <f>SUM('Step 1'!AL161:AN161)</f>
        <v>2902</v>
      </c>
      <c r="F161" s="4">
        <f>SUM('Step 1'!AM161:AO161)</f>
        <v>2877</v>
      </c>
      <c r="G161" s="4">
        <f>SUM('Step 1'!AN161:AP161)</f>
        <v>2877</v>
      </c>
      <c r="H161" s="4">
        <f>SUM('Step 1'!AO161:AQ161)</f>
        <v>2902</v>
      </c>
    </row>
    <row r="162" spans="1:8">
      <c r="A162" s="5" t="s">
        <v>159</v>
      </c>
      <c r="B162" s="4">
        <f>SUM('Step 1'!AI162:AK162)</f>
        <v>6205</v>
      </c>
      <c r="C162" s="4">
        <f>SUM('Step 1'!AJ162:AL162)</f>
        <v>6222</v>
      </c>
      <c r="D162" s="4">
        <f>SUM('Step 1'!AK162:AM162)</f>
        <v>6247</v>
      </c>
      <c r="E162" s="4">
        <f>SUM('Step 1'!AL162:AN162)</f>
        <v>6220</v>
      </c>
      <c r="F162" s="4">
        <f>SUM('Step 1'!AM162:AO162)</f>
        <v>6206</v>
      </c>
      <c r="G162" s="4">
        <f>SUM('Step 1'!AN162:AP162)</f>
        <v>6180</v>
      </c>
      <c r="H162" s="4">
        <f>SUM('Step 1'!AO162:AQ162)</f>
        <v>6188</v>
      </c>
    </row>
    <row r="163" spans="1:8">
      <c r="A163" s="5" t="s">
        <v>160</v>
      </c>
      <c r="B163" s="4">
        <f>SUM('Step 1'!AI163:AK163)</f>
        <v>2866</v>
      </c>
      <c r="C163" s="4">
        <f>SUM('Step 1'!AJ163:AL163)</f>
        <v>2877</v>
      </c>
      <c r="D163" s="4">
        <f>SUM('Step 1'!AK163:AM163)</f>
        <v>2883</v>
      </c>
      <c r="E163" s="4">
        <f>SUM('Step 1'!AL163:AN163)</f>
        <v>2847</v>
      </c>
      <c r="F163" s="4">
        <f>SUM('Step 1'!AM163:AO163)</f>
        <v>2821</v>
      </c>
      <c r="G163" s="4">
        <f>SUM('Step 1'!AN163:AP163)</f>
        <v>2797</v>
      </c>
      <c r="H163" s="4">
        <f>SUM('Step 1'!AO163:AQ163)</f>
        <v>2794</v>
      </c>
    </row>
    <row r="164" spans="1:8">
      <c r="A164" s="5" t="s">
        <v>161</v>
      </c>
      <c r="B164" s="4">
        <f>SUM('Step 1'!AI164:AK164)</f>
        <v>42109</v>
      </c>
      <c r="C164" s="4">
        <f>SUM('Step 1'!AJ164:AL164)</f>
        <v>42240</v>
      </c>
      <c r="D164" s="4">
        <f>SUM('Step 1'!AK164:AM164)</f>
        <v>42170</v>
      </c>
      <c r="E164" s="4">
        <f>SUM('Step 1'!AL164:AN164)</f>
        <v>42011</v>
      </c>
      <c r="F164" s="4">
        <f>SUM('Step 1'!AM164:AO164)</f>
        <v>41813</v>
      </c>
      <c r="G164" s="4">
        <f>SUM('Step 1'!AN164:AP164)</f>
        <v>41621</v>
      </c>
      <c r="H164" s="4">
        <f>SUM('Step 1'!AO164:AQ164)</f>
        <v>41574</v>
      </c>
    </row>
    <row r="165" spans="1:8">
      <c r="A165" s="5" t="s">
        <v>162</v>
      </c>
      <c r="B165" s="4">
        <f>SUM('Step 1'!AI165:AK165)</f>
        <v>1395</v>
      </c>
      <c r="C165" s="4">
        <f>SUM('Step 1'!AJ165:AL165)</f>
        <v>1400</v>
      </c>
      <c r="D165" s="4">
        <f>SUM('Step 1'!AK165:AM165)</f>
        <v>1394</v>
      </c>
      <c r="E165" s="4">
        <f>SUM('Step 1'!AL165:AN165)</f>
        <v>1393</v>
      </c>
      <c r="F165" s="4">
        <f>SUM('Step 1'!AM165:AO165)</f>
        <v>1391</v>
      </c>
      <c r="G165" s="4">
        <f>SUM('Step 1'!AN165:AP165)</f>
        <v>1385</v>
      </c>
      <c r="H165" s="4">
        <f>SUM('Step 1'!AO165:AQ165)</f>
        <v>1384</v>
      </c>
    </row>
    <row r="166" spans="1:8">
      <c r="A166" s="5" t="s">
        <v>163</v>
      </c>
      <c r="B166" s="4">
        <f>SUM('Step 1'!AI166:AK166)</f>
        <v>10041</v>
      </c>
      <c r="C166" s="4">
        <f>SUM('Step 1'!AJ166:AL166)</f>
        <v>10075</v>
      </c>
      <c r="D166" s="4">
        <f>SUM('Step 1'!AK166:AM166)</f>
        <v>10086</v>
      </c>
      <c r="E166" s="4">
        <f>SUM('Step 1'!AL166:AN166)</f>
        <v>10080</v>
      </c>
      <c r="F166" s="4">
        <f>SUM('Step 1'!AM166:AO166)</f>
        <v>10113</v>
      </c>
      <c r="G166" s="4">
        <f>SUM('Step 1'!AN166:AP166)</f>
        <v>10259</v>
      </c>
      <c r="H166" s="4">
        <f>SUM('Step 1'!AO166:AQ166)</f>
        <v>10413</v>
      </c>
    </row>
    <row r="167" spans="1:8">
      <c r="A167" s="5" t="s">
        <v>164</v>
      </c>
      <c r="B167" s="4">
        <f>SUM('Step 1'!AI167:AK167)</f>
        <v>96</v>
      </c>
      <c r="C167" s="4">
        <f>SUM('Step 1'!AJ167:AL167)</f>
        <v>98</v>
      </c>
      <c r="D167" s="4">
        <f>SUM('Step 1'!AK167:AM167)</f>
        <v>92</v>
      </c>
      <c r="E167" s="4">
        <f>SUM('Step 1'!AL167:AN167)</f>
        <v>84</v>
      </c>
      <c r="F167" s="4">
        <f>SUM('Step 1'!AM167:AO167)</f>
        <v>82</v>
      </c>
      <c r="G167" s="4">
        <f>SUM('Step 1'!AN167:AP167)</f>
        <v>82</v>
      </c>
      <c r="H167" s="4">
        <f>SUM('Step 1'!AO167:AQ167)</f>
        <v>85</v>
      </c>
    </row>
    <row r="168" spans="1:8">
      <c r="A168" s="5" t="s">
        <v>165</v>
      </c>
      <c r="B168" s="4">
        <f>SUM('Step 1'!AI168:AK168)</f>
        <v>5750</v>
      </c>
      <c r="C168" s="4">
        <f>SUM('Step 1'!AJ168:AL168)</f>
        <v>5695</v>
      </c>
      <c r="D168" s="4">
        <f>SUM('Step 1'!AK168:AM168)</f>
        <v>5648</v>
      </c>
      <c r="E168" s="4">
        <f>SUM('Step 1'!AL168:AN168)</f>
        <v>5639</v>
      </c>
      <c r="F168" s="4">
        <f>SUM('Step 1'!AM168:AO168)</f>
        <v>5661</v>
      </c>
      <c r="G168" s="4">
        <f>SUM('Step 1'!AN168:AP168)</f>
        <v>5711</v>
      </c>
      <c r="H168" s="4">
        <f>SUM('Step 1'!AO168:AQ168)</f>
        <v>5788</v>
      </c>
    </row>
    <row r="169" spans="1:8">
      <c r="A169" s="5" t="s">
        <v>166</v>
      </c>
      <c r="B169" s="4">
        <f>SUM('Step 1'!AI169:AK169)</f>
        <v>47687</v>
      </c>
      <c r="C169" s="4">
        <f>SUM('Step 1'!AJ169:AL169)</f>
        <v>47547</v>
      </c>
      <c r="D169" s="4">
        <f>SUM('Step 1'!AK169:AM169)</f>
        <v>47239</v>
      </c>
      <c r="E169" s="4">
        <f>SUM('Step 1'!AL169:AN169)</f>
        <v>47165</v>
      </c>
      <c r="F169" s="4">
        <f>SUM('Step 1'!AM169:AO169)</f>
        <v>47223</v>
      </c>
      <c r="G169" s="4">
        <f>SUM('Step 1'!AN169:AP169)</f>
        <v>47511</v>
      </c>
      <c r="H169" s="4">
        <f>SUM('Step 1'!AO169:AQ169)</f>
        <v>48037</v>
      </c>
    </row>
    <row r="170" spans="1:8">
      <c r="A170" s="5" t="s">
        <v>167</v>
      </c>
      <c r="B170" s="4">
        <f>SUM('Step 1'!AI170:AK170)</f>
        <v>1739</v>
      </c>
      <c r="C170" s="4">
        <f>SUM('Step 1'!AJ170:AL170)</f>
        <v>1752</v>
      </c>
      <c r="D170" s="4">
        <f>SUM('Step 1'!AK170:AM170)</f>
        <v>1764</v>
      </c>
      <c r="E170" s="4">
        <f>SUM('Step 1'!AL170:AN170)</f>
        <v>1759</v>
      </c>
      <c r="F170" s="4">
        <f>SUM('Step 1'!AM170:AO170)</f>
        <v>1780</v>
      </c>
      <c r="G170" s="4">
        <f>SUM('Step 1'!AN170:AP170)</f>
        <v>1796</v>
      </c>
      <c r="H170" s="4">
        <f>SUM('Step 1'!AO170:AQ170)</f>
        <v>1814</v>
      </c>
    </row>
    <row r="171" spans="1:8">
      <c r="A171" s="5" t="s">
        <v>168</v>
      </c>
      <c r="B171" s="4">
        <f>SUM('Step 1'!AI171:AK171)</f>
        <v>45192</v>
      </c>
      <c r="C171" s="4">
        <f>SUM('Step 1'!AJ171:AL171)</f>
        <v>45297</v>
      </c>
      <c r="D171" s="4">
        <f>SUM('Step 1'!AK171:AM171)</f>
        <v>45240</v>
      </c>
      <c r="E171" s="4">
        <f>SUM('Step 1'!AL171:AN171)</f>
        <v>45099</v>
      </c>
      <c r="F171" s="4">
        <f>SUM('Step 1'!AM171:AO171)</f>
        <v>44792</v>
      </c>
      <c r="G171" s="4">
        <f>SUM('Step 1'!AN171:AP171)</f>
        <v>44552</v>
      </c>
      <c r="H171" s="4">
        <f>SUM('Step 1'!AO171:AQ171)</f>
        <v>44491</v>
      </c>
    </row>
    <row r="172" spans="1:8">
      <c r="A172" s="5" t="s">
        <v>169</v>
      </c>
      <c r="B172" s="4">
        <f>SUM('Step 1'!AI172:AK172)</f>
        <v>1948</v>
      </c>
      <c r="C172" s="4">
        <f>SUM('Step 1'!AJ172:AL172)</f>
        <v>1958</v>
      </c>
      <c r="D172" s="4">
        <f>SUM('Step 1'!AK172:AM172)</f>
        <v>1969</v>
      </c>
      <c r="E172" s="4">
        <f>SUM('Step 1'!AL172:AN172)</f>
        <v>1989</v>
      </c>
      <c r="F172" s="4">
        <f>SUM('Step 1'!AM172:AO172)</f>
        <v>1993</v>
      </c>
      <c r="G172" s="4">
        <f>SUM('Step 1'!AN172:AP172)</f>
        <v>2014</v>
      </c>
      <c r="H172" s="4">
        <f>SUM('Step 1'!AO172:AQ172)</f>
        <v>2028</v>
      </c>
    </row>
    <row r="173" spans="1:8">
      <c r="A173" s="5" t="s">
        <v>170</v>
      </c>
      <c r="B173" s="4">
        <f>SUM('Step 1'!AI173:AK173)</f>
        <v>1089</v>
      </c>
      <c r="C173" s="4">
        <f>SUM('Step 1'!AJ173:AL173)</f>
        <v>1090</v>
      </c>
      <c r="D173" s="4">
        <f>SUM('Step 1'!AK173:AM173)</f>
        <v>1084</v>
      </c>
      <c r="E173" s="4">
        <f>SUM('Step 1'!AL173:AN173)</f>
        <v>1092</v>
      </c>
      <c r="F173" s="4">
        <f>SUM('Step 1'!AM173:AO173)</f>
        <v>1094</v>
      </c>
      <c r="G173" s="4">
        <f>SUM('Step 1'!AN173:AP173)</f>
        <v>1109</v>
      </c>
      <c r="H173" s="4">
        <f>SUM('Step 1'!AO173:AQ173)</f>
        <v>1106</v>
      </c>
    </row>
    <row r="174" spans="1:8">
      <c r="A174" s="5" t="s">
        <v>171</v>
      </c>
      <c r="B174" s="4">
        <f>SUM('Step 1'!AI174:AK174)</f>
        <v>2301</v>
      </c>
      <c r="C174" s="4">
        <f>SUM('Step 1'!AJ174:AL174)</f>
        <v>2337</v>
      </c>
      <c r="D174" s="4">
        <f>SUM('Step 1'!AK174:AM174)</f>
        <v>2371</v>
      </c>
      <c r="E174" s="4">
        <f>SUM('Step 1'!AL174:AN174)</f>
        <v>2352</v>
      </c>
      <c r="F174" s="4">
        <f>SUM('Step 1'!AM174:AO174)</f>
        <v>2255</v>
      </c>
      <c r="G174" s="4">
        <f>SUM('Step 1'!AN174:AP174)</f>
        <v>2188</v>
      </c>
      <c r="H174" s="4">
        <f>SUM('Step 1'!AO174:AQ174)</f>
        <v>2169</v>
      </c>
    </row>
    <row r="175" spans="1:8">
      <c r="A175" s="5" t="s">
        <v>172</v>
      </c>
      <c r="B175" s="4">
        <f>SUM('Step 1'!AI175:AK175)</f>
        <v>1080</v>
      </c>
      <c r="C175" s="4">
        <f>SUM('Step 1'!AJ175:AL175)</f>
        <v>1064</v>
      </c>
      <c r="D175" s="4">
        <f>SUM('Step 1'!AK175:AM175)</f>
        <v>1057</v>
      </c>
      <c r="E175" s="4">
        <f>SUM('Step 1'!AL175:AN175)</f>
        <v>1053</v>
      </c>
      <c r="F175" s="4">
        <f>SUM('Step 1'!AM175:AO175)</f>
        <v>1055</v>
      </c>
      <c r="G175" s="4">
        <f>SUM('Step 1'!AN175:AP175)</f>
        <v>1060</v>
      </c>
      <c r="H175" s="4">
        <f>SUM('Step 1'!AO175:AQ175)</f>
        <v>1068</v>
      </c>
    </row>
    <row r="176" spans="1:8">
      <c r="A176" s="5" t="s">
        <v>173</v>
      </c>
      <c r="B176" s="4">
        <f>SUM('Step 1'!AI176:AK176)</f>
        <v>695</v>
      </c>
      <c r="C176" s="4">
        <f>SUM('Step 1'!AJ176:AL176)</f>
        <v>698</v>
      </c>
      <c r="D176" s="4">
        <f>SUM('Step 1'!AK176:AM176)</f>
        <v>706</v>
      </c>
      <c r="E176" s="4">
        <f>SUM('Step 1'!AL176:AN176)</f>
        <v>705</v>
      </c>
      <c r="F176" s="4">
        <f>SUM('Step 1'!AM176:AO176)</f>
        <v>700</v>
      </c>
      <c r="G176" s="4">
        <f>SUM('Step 1'!AN176:AP176)</f>
        <v>693</v>
      </c>
      <c r="H176" s="4">
        <f>SUM('Step 1'!AO176:AQ176)</f>
        <v>693</v>
      </c>
    </row>
    <row r="177" spans="1:8">
      <c r="A177" s="5" t="s">
        <v>174</v>
      </c>
      <c r="B177" s="4">
        <f>SUM('Step 1'!AI177:AK177)</f>
        <v>994</v>
      </c>
      <c r="C177" s="4">
        <f>SUM('Step 1'!AJ177:AL177)</f>
        <v>984</v>
      </c>
      <c r="D177" s="4">
        <f>SUM('Step 1'!AK177:AM177)</f>
        <v>972</v>
      </c>
      <c r="E177" s="4">
        <f>SUM('Step 1'!AL177:AN177)</f>
        <v>967</v>
      </c>
      <c r="F177" s="4">
        <f>SUM('Step 1'!AM177:AO177)</f>
        <v>984</v>
      </c>
      <c r="G177" s="4">
        <f>SUM('Step 1'!AN177:AP177)</f>
        <v>1007</v>
      </c>
      <c r="H177" s="4">
        <f>SUM('Step 1'!AO177:AQ177)</f>
        <v>1032</v>
      </c>
    </row>
    <row r="178" spans="1:8">
      <c r="A178" s="5" t="s">
        <v>175</v>
      </c>
      <c r="B178" s="4">
        <f>SUM('Step 1'!AI178:AK178)</f>
        <v>5637</v>
      </c>
      <c r="C178" s="4">
        <f>SUM('Step 1'!AJ178:AL178)</f>
        <v>5629</v>
      </c>
      <c r="D178" s="4">
        <f>SUM('Step 1'!AK178:AM178)</f>
        <v>5587</v>
      </c>
      <c r="E178" s="4">
        <f>SUM('Step 1'!AL178:AN178)</f>
        <v>5543</v>
      </c>
      <c r="F178" s="4">
        <f>SUM('Step 1'!AM178:AO178)</f>
        <v>5483</v>
      </c>
      <c r="G178" s="4">
        <f>SUM('Step 1'!AN178:AP178)</f>
        <v>5430</v>
      </c>
      <c r="H178" s="4">
        <f>SUM('Step 1'!AO178:AQ178)</f>
        <v>5394</v>
      </c>
    </row>
    <row r="179" spans="1:8">
      <c r="A179" s="5" t="s">
        <v>176</v>
      </c>
      <c r="B179" s="4">
        <f>SUM('Step 1'!AI179:AK179)</f>
        <v>2418</v>
      </c>
      <c r="C179" s="4">
        <f>SUM('Step 1'!AJ179:AL179)</f>
        <v>2430</v>
      </c>
      <c r="D179" s="4">
        <f>SUM('Step 1'!AK179:AM179)</f>
        <v>2429</v>
      </c>
      <c r="E179" s="4">
        <f>SUM('Step 1'!AL179:AN179)</f>
        <v>2415</v>
      </c>
      <c r="F179" s="4">
        <f>SUM('Step 1'!AM179:AO179)</f>
        <v>2410</v>
      </c>
      <c r="G179" s="4">
        <f>SUM('Step 1'!AN179:AP179)</f>
        <v>2419</v>
      </c>
      <c r="H179" s="4">
        <f>SUM('Step 1'!AO179:AQ179)</f>
        <v>2459</v>
      </c>
    </row>
    <row r="180" spans="1:8">
      <c r="A180" s="5" t="s">
        <v>177</v>
      </c>
      <c r="B180" s="4">
        <f>SUM('Step 1'!AI180:AK180)</f>
        <v>916</v>
      </c>
      <c r="C180" s="4">
        <f>SUM('Step 1'!AJ180:AL180)</f>
        <v>946</v>
      </c>
      <c r="D180" s="4">
        <f>SUM('Step 1'!AK180:AM180)</f>
        <v>954</v>
      </c>
      <c r="E180" s="4">
        <f>SUM('Step 1'!AL180:AN180)</f>
        <v>942</v>
      </c>
      <c r="F180" s="4">
        <f>SUM('Step 1'!AM180:AO180)</f>
        <v>912</v>
      </c>
      <c r="G180" s="4">
        <f>SUM('Step 1'!AN180:AP180)</f>
        <v>893</v>
      </c>
      <c r="H180" s="4">
        <f>SUM('Step 1'!AO180:AQ180)</f>
        <v>873</v>
      </c>
    </row>
    <row r="181" spans="1:8">
      <c r="A181" s="5" t="s">
        <v>178</v>
      </c>
      <c r="B181" s="4">
        <f>SUM('Step 1'!AI181:AK181)</f>
        <v>1666</v>
      </c>
      <c r="C181" s="4">
        <f>SUM('Step 1'!AJ181:AL181)</f>
        <v>1650</v>
      </c>
      <c r="D181" s="4">
        <f>SUM('Step 1'!AK181:AM181)</f>
        <v>1638</v>
      </c>
      <c r="E181" s="4">
        <f>SUM('Step 1'!AL181:AN181)</f>
        <v>1636</v>
      </c>
      <c r="F181" s="4">
        <f>SUM('Step 1'!AM181:AO181)</f>
        <v>1645</v>
      </c>
      <c r="G181" s="4">
        <f>SUM('Step 1'!AN181:AP181)</f>
        <v>1659</v>
      </c>
      <c r="H181" s="4">
        <f>SUM('Step 1'!AO181:AQ181)</f>
        <v>1683</v>
      </c>
    </row>
    <row r="182" spans="1:8">
      <c r="A182" s="5" t="s">
        <v>179</v>
      </c>
      <c r="B182" s="4">
        <f>SUM('Step 1'!AI182:AK182)</f>
        <v>5004</v>
      </c>
      <c r="C182" s="4">
        <f>SUM('Step 1'!AJ182:AL182)</f>
        <v>5057</v>
      </c>
      <c r="D182" s="4">
        <f>SUM('Step 1'!AK182:AM182)</f>
        <v>5109</v>
      </c>
      <c r="E182" s="4">
        <f>SUM('Step 1'!AL182:AN182)</f>
        <v>5057</v>
      </c>
      <c r="F182" s="4">
        <f>SUM('Step 1'!AM182:AO182)</f>
        <v>4872</v>
      </c>
      <c r="G182" s="4">
        <f>SUM('Step 1'!AN182:AP182)</f>
        <v>4740</v>
      </c>
      <c r="H182" s="4">
        <f>SUM('Step 1'!AO182:AQ182)</f>
        <v>4754</v>
      </c>
    </row>
    <row r="183" spans="1:8">
      <c r="A183" s="5" t="s">
        <v>180</v>
      </c>
      <c r="B183" s="4">
        <f>SUM('Step 1'!AI183:AK183)</f>
        <v>5920</v>
      </c>
      <c r="C183" s="4">
        <f>SUM('Step 1'!AJ183:AL183)</f>
        <v>5833</v>
      </c>
      <c r="D183" s="4">
        <f>SUM('Step 1'!AK183:AM183)</f>
        <v>5720</v>
      </c>
      <c r="E183" s="4">
        <f>SUM('Step 1'!AL183:AN183)</f>
        <v>5664</v>
      </c>
      <c r="F183" s="4">
        <f>SUM('Step 1'!AM183:AO183)</f>
        <v>5648</v>
      </c>
      <c r="G183" s="4">
        <f>SUM('Step 1'!AN183:AP183)</f>
        <v>5691</v>
      </c>
      <c r="H183" s="4">
        <f>SUM('Step 1'!AO183:AQ183)</f>
        <v>5749</v>
      </c>
    </row>
    <row r="184" spans="1:8">
      <c r="A184" s="5" t="s">
        <v>181</v>
      </c>
      <c r="B184" s="4">
        <f>SUM('Step 1'!AI184:AK184)</f>
        <v>3034</v>
      </c>
      <c r="C184" s="4">
        <f>SUM('Step 1'!AJ184:AL184)</f>
        <v>3042</v>
      </c>
      <c r="D184" s="4">
        <f>SUM('Step 1'!AK184:AM184)</f>
        <v>3019</v>
      </c>
      <c r="E184" s="4">
        <f>SUM('Step 1'!AL184:AN184)</f>
        <v>2978</v>
      </c>
      <c r="F184" s="4">
        <f>SUM('Step 1'!AM184:AO184)</f>
        <v>2929</v>
      </c>
      <c r="G184" s="4">
        <f>SUM('Step 1'!AN184:AP184)</f>
        <v>2889</v>
      </c>
      <c r="H184" s="4">
        <f>SUM('Step 1'!AO184:AQ184)</f>
        <v>2868</v>
      </c>
    </row>
    <row r="185" spans="1:8">
      <c r="A185" s="5" t="s">
        <v>182</v>
      </c>
      <c r="B185" s="4">
        <f>SUM('Step 1'!AI185:AK185)</f>
        <v>4711</v>
      </c>
      <c r="C185" s="4">
        <f>SUM('Step 1'!AJ185:AL185)</f>
        <v>4662</v>
      </c>
      <c r="D185" s="4">
        <f>SUM('Step 1'!AK185:AM185)</f>
        <v>4622</v>
      </c>
      <c r="E185" s="4">
        <f>SUM('Step 1'!AL185:AN185)</f>
        <v>4556</v>
      </c>
      <c r="F185" s="4">
        <f>SUM('Step 1'!AM185:AO185)</f>
        <v>4488</v>
      </c>
      <c r="G185" s="4">
        <f>SUM('Step 1'!AN185:AP185)</f>
        <v>4454</v>
      </c>
      <c r="H185" s="4">
        <f>SUM('Step 1'!AO185:AQ185)</f>
        <v>4488</v>
      </c>
    </row>
    <row r="186" spans="1:8">
      <c r="A186" s="5" t="s">
        <v>183</v>
      </c>
      <c r="B186" s="4">
        <f>SUM('Step 1'!AI186:AK186)</f>
        <v>7772</v>
      </c>
      <c r="C186" s="4">
        <f>SUM('Step 1'!AJ186:AL186)</f>
        <v>7708</v>
      </c>
      <c r="D186" s="4">
        <f>SUM('Step 1'!AK186:AM186)</f>
        <v>7609</v>
      </c>
      <c r="E186" s="4">
        <f>SUM('Step 1'!AL186:AN186)</f>
        <v>7565</v>
      </c>
      <c r="F186" s="4">
        <f>SUM('Step 1'!AM186:AO186)</f>
        <v>7585</v>
      </c>
      <c r="G186" s="4">
        <f>SUM('Step 1'!AN186:AP186)</f>
        <v>7619</v>
      </c>
      <c r="H186" s="4">
        <f>SUM('Step 1'!AO186:AQ186)</f>
        <v>7743</v>
      </c>
    </row>
    <row r="187" spans="1:8">
      <c r="A187" s="5" t="s">
        <v>184</v>
      </c>
      <c r="B187" s="4">
        <f>SUM('Step 1'!AI187:AK187)</f>
        <v>25437</v>
      </c>
      <c r="C187" s="4">
        <f>SUM('Step 1'!AJ187:AL187)</f>
        <v>25247</v>
      </c>
      <c r="D187" s="4">
        <f>SUM('Step 1'!AK187:AM187)</f>
        <v>24911</v>
      </c>
      <c r="E187" s="4">
        <f>SUM('Step 1'!AL187:AN187)</f>
        <v>24761</v>
      </c>
      <c r="F187" s="4">
        <f>SUM('Step 1'!AM187:AO187)</f>
        <v>24846</v>
      </c>
      <c r="G187" s="4">
        <f>SUM('Step 1'!AN187:AP187)</f>
        <v>25011</v>
      </c>
      <c r="H187" s="4">
        <f>SUM('Step 1'!AO187:AQ187)</f>
        <v>25467</v>
      </c>
    </row>
    <row r="188" spans="1:8">
      <c r="A188" s="5" t="s">
        <v>185</v>
      </c>
      <c r="B188" s="4">
        <f>SUM('Step 1'!AI188:AK188)</f>
        <v>1252</v>
      </c>
      <c r="C188" s="4">
        <f>SUM('Step 1'!AJ188:AL188)</f>
        <v>1216</v>
      </c>
      <c r="D188" s="4">
        <f>SUM('Step 1'!AK188:AM188)</f>
        <v>1178</v>
      </c>
      <c r="E188" s="4">
        <f>SUM('Step 1'!AL188:AN188)</f>
        <v>1152</v>
      </c>
      <c r="F188" s="4">
        <f>SUM('Step 1'!AM188:AO188)</f>
        <v>1157</v>
      </c>
      <c r="G188" s="4">
        <f>SUM('Step 1'!AN188:AP188)</f>
        <v>1189</v>
      </c>
      <c r="H188" s="4">
        <f>SUM('Step 1'!AO188:AQ188)</f>
        <v>1229</v>
      </c>
    </row>
    <row r="189" spans="1:8">
      <c r="A189" s="5" t="s">
        <v>186</v>
      </c>
      <c r="B189" s="4">
        <f>SUM('Step 1'!AI189:AK189)</f>
        <v>1275</v>
      </c>
      <c r="C189" s="4">
        <f>SUM('Step 1'!AJ189:AL189)</f>
        <v>1263</v>
      </c>
      <c r="D189" s="4">
        <f>SUM('Step 1'!AK189:AM189)</f>
        <v>1245</v>
      </c>
      <c r="E189" s="4">
        <f>SUM('Step 1'!AL189:AN189)</f>
        <v>1220</v>
      </c>
      <c r="F189" s="4">
        <f>SUM('Step 1'!AM189:AO189)</f>
        <v>1202</v>
      </c>
      <c r="G189" s="4">
        <f>SUM('Step 1'!AN189:AP189)</f>
        <v>1199</v>
      </c>
      <c r="H189" s="4">
        <f>SUM('Step 1'!AO189:AQ189)</f>
        <v>1218</v>
      </c>
    </row>
    <row r="190" spans="1:8">
      <c r="A190" s="5" t="s">
        <v>187</v>
      </c>
      <c r="B190" s="4">
        <f>SUM('Step 1'!AI190:AK190)</f>
        <v>3433</v>
      </c>
      <c r="C190" s="4">
        <f>SUM('Step 1'!AJ190:AL190)</f>
        <v>3407</v>
      </c>
      <c r="D190" s="4">
        <f>SUM('Step 1'!AK190:AM190)</f>
        <v>3358</v>
      </c>
      <c r="E190" s="4">
        <f>SUM('Step 1'!AL190:AN190)</f>
        <v>3321</v>
      </c>
      <c r="F190" s="4">
        <f>SUM('Step 1'!AM190:AO190)</f>
        <v>3307</v>
      </c>
      <c r="G190" s="4">
        <f>SUM('Step 1'!AN190:AP190)</f>
        <v>3302</v>
      </c>
      <c r="H190" s="4">
        <f>SUM('Step 1'!AO190:AQ190)</f>
        <v>3324</v>
      </c>
    </row>
    <row r="191" spans="1:8">
      <c r="A191" s="5" t="s">
        <v>188</v>
      </c>
      <c r="B191" s="4">
        <f>SUM('Step 1'!AI191:AK191)</f>
        <v>7602</v>
      </c>
      <c r="C191" s="4">
        <f>SUM('Step 1'!AJ191:AL191)</f>
        <v>7505</v>
      </c>
      <c r="D191" s="4">
        <f>SUM('Step 1'!AK191:AM191)</f>
        <v>7442</v>
      </c>
      <c r="E191" s="4">
        <f>SUM('Step 1'!AL191:AN191)</f>
        <v>7405</v>
      </c>
      <c r="F191" s="4">
        <f>SUM('Step 1'!AM191:AO191)</f>
        <v>7447</v>
      </c>
      <c r="G191" s="4">
        <f>SUM('Step 1'!AN191:AP191)</f>
        <v>7485</v>
      </c>
      <c r="H191" s="4">
        <f>SUM('Step 1'!AO191:AQ191)</f>
        <v>7561</v>
      </c>
    </row>
    <row r="192" spans="1:8">
      <c r="A192" s="5" t="s">
        <v>189</v>
      </c>
      <c r="B192" s="4">
        <f>SUM('Step 1'!AI192:AK192)</f>
        <v>1023</v>
      </c>
      <c r="C192" s="4">
        <f>SUM('Step 1'!AJ192:AL192)</f>
        <v>1023</v>
      </c>
      <c r="D192" s="4">
        <f>SUM('Step 1'!AK192:AM192)</f>
        <v>1025</v>
      </c>
      <c r="E192" s="4">
        <f>SUM('Step 1'!AL192:AN192)</f>
        <v>1038</v>
      </c>
      <c r="F192" s="4">
        <f>SUM('Step 1'!AM192:AO192)</f>
        <v>1045</v>
      </c>
      <c r="G192" s="4">
        <f>SUM('Step 1'!AN192:AP192)</f>
        <v>1064</v>
      </c>
      <c r="H192" s="4">
        <f>SUM('Step 1'!AO192:AQ192)</f>
        <v>1077</v>
      </c>
    </row>
    <row r="193" spans="1:8">
      <c r="A193" s="5" t="s">
        <v>190</v>
      </c>
      <c r="B193" s="4">
        <f>SUM('Step 1'!AI193:AK193)</f>
        <v>1911</v>
      </c>
      <c r="C193" s="4">
        <f>SUM('Step 1'!AJ193:AL193)</f>
        <v>1888</v>
      </c>
      <c r="D193" s="4">
        <f>SUM('Step 1'!AK193:AM193)</f>
        <v>1857</v>
      </c>
      <c r="E193" s="4">
        <f>SUM('Step 1'!AL193:AN193)</f>
        <v>1834</v>
      </c>
      <c r="F193" s="4">
        <f>SUM('Step 1'!AM193:AO193)</f>
        <v>1845</v>
      </c>
      <c r="G193" s="4">
        <f>SUM('Step 1'!AN193:AP193)</f>
        <v>1873</v>
      </c>
      <c r="H193" s="4">
        <f>SUM('Step 1'!AO193:AQ193)</f>
        <v>1914</v>
      </c>
    </row>
    <row r="194" spans="1:8">
      <c r="A194" s="5" t="s">
        <v>191</v>
      </c>
      <c r="B194" s="4">
        <f>SUM('Step 1'!AI194:AK194)</f>
        <v>8480</v>
      </c>
      <c r="C194" s="4">
        <f>SUM('Step 1'!AJ194:AL194)</f>
        <v>8394</v>
      </c>
      <c r="D194" s="4">
        <f>SUM('Step 1'!AK194:AM194)</f>
        <v>8316</v>
      </c>
      <c r="E194" s="4">
        <f>SUM('Step 1'!AL194:AN194)</f>
        <v>8200</v>
      </c>
      <c r="F194" s="4">
        <f>SUM('Step 1'!AM194:AO194)</f>
        <v>8084</v>
      </c>
      <c r="G194" s="4">
        <f>SUM('Step 1'!AN194:AP194)</f>
        <v>8024</v>
      </c>
      <c r="H194" s="4">
        <f>SUM('Step 1'!AO194:AQ194)</f>
        <v>8041</v>
      </c>
    </row>
    <row r="195" spans="1:8">
      <c r="A195" s="5" t="s">
        <v>192</v>
      </c>
      <c r="B195" s="4">
        <f>SUM('Step 1'!AI195:AK195)</f>
        <v>1082</v>
      </c>
      <c r="C195" s="4">
        <f>SUM('Step 1'!AJ195:AL195)</f>
        <v>1078</v>
      </c>
      <c r="D195" s="4">
        <f>SUM('Step 1'!AK195:AM195)</f>
        <v>1058</v>
      </c>
      <c r="E195" s="4">
        <f>SUM('Step 1'!AL195:AN195)</f>
        <v>1059</v>
      </c>
      <c r="F195" s="4">
        <f>SUM('Step 1'!AM195:AO195)</f>
        <v>1068</v>
      </c>
      <c r="G195" s="4">
        <f>SUM('Step 1'!AN195:AP195)</f>
        <v>1078</v>
      </c>
      <c r="H195" s="4">
        <f>SUM('Step 1'!AO195:AQ195)</f>
        <v>1091</v>
      </c>
    </row>
    <row r="196" spans="1:8">
      <c r="A196" s="5" t="s">
        <v>193</v>
      </c>
      <c r="B196" s="4">
        <f>SUM('Step 1'!AI196:AK196)</f>
        <v>4762</v>
      </c>
      <c r="C196" s="4">
        <f>SUM('Step 1'!AJ196:AL196)</f>
        <v>4718</v>
      </c>
      <c r="D196" s="4">
        <f>SUM('Step 1'!AK196:AM196)</f>
        <v>4687</v>
      </c>
      <c r="E196" s="4">
        <f>SUM('Step 1'!AL196:AN196)</f>
        <v>4686</v>
      </c>
      <c r="F196" s="4">
        <f>SUM('Step 1'!AM196:AO196)</f>
        <v>4711</v>
      </c>
      <c r="G196" s="4">
        <f>SUM('Step 1'!AN196:AP196)</f>
        <v>4735</v>
      </c>
      <c r="H196" s="4">
        <f>SUM('Step 1'!AO196:AQ196)</f>
        <v>4792</v>
      </c>
    </row>
    <row r="197" spans="1:8">
      <c r="A197" s="5" t="s">
        <v>194</v>
      </c>
      <c r="B197" s="4">
        <f>SUM('Step 1'!AI197:AK197)</f>
        <v>1061</v>
      </c>
      <c r="C197" s="4">
        <f>SUM('Step 1'!AJ197:AL197)</f>
        <v>1067</v>
      </c>
      <c r="D197" s="4">
        <f>SUM('Step 1'!AK197:AM197)</f>
        <v>1076</v>
      </c>
      <c r="E197" s="4">
        <f>SUM('Step 1'!AL197:AN197)</f>
        <v>1066</v>
      </c>
      <c r="F197" s="4">
        <f>SUM('Step 1'!AM197:AO197)</f>
        <v>1025</v>
      </c>
      <c r="G197" s="4">
        <f>SUM('Step 1'!AN197:AP197)</f>
        <v>1001</v>
      </c>
      <c r="H197" s="4">
        <f>SUM('Step 1'!AO197:AQ197)</f>
        <v>1001</v>
      </c>
    </row>
    <row r="198" spans="1:8">
      <c r="A198" s="5" t="s">
        <v>195</v>
      </c>
      <c r="B198" s="4">
        <f>SUM('Step 1'!AI198:AK198)</f>
        <v>26855</v>
      </c>
      <c r="C198" s="4">
        <f>SUM('Step 1'!AJ198:AL198)</f>
        <v>26902</v>
      </c>
      <c r="D198" s="4">
        <f>SUM('Step 1'!AK198:AM198)</f>
        <v>26683</v>
      </c>
      <c r="E198" s="4">
        <f>SUM('Step 1'!AL198:AN198)</f>
        <v>26532</v>
      </c>
      <c r="F198" s="4">
        <f>SUM('Step 1'!AM198:AO198)</f>
        <v>26265</v>
      </c>
      <c r="G198" s="4">
        <f>SUM('Step 1'!AN198:AP198)</f>
        <v>26051</v>
      </c>
      <c r="H198" s="4">
        <f>SUM('Step 1'!AO198:AQ198)</f>
        <v>25889</v>
      </c>
    </row>
    <row r="199" spans="1:8">
      <c r="A199" s="5" t="s">
        <v>196</v>
      </c>
      <c r="B199" s="4">
        <f>SUM('Step 1'!AI199:AK199)</f>
        <v>103708</v>
      </c>
      <c r="C199" s="4">
        <f>SUM('Step 1'!AJ199:AL199)</f>
        <v>104113</v>
      </c>
      <c r="D199" s="4">
        <f>SUM('Step 1'!AK199:AM199)</f>
        <v>103790</v>
      </c>
      <c r="E199" s="4">
        <f>SUM('Step 1'!AL199:AN199)</f>
        <v>103291</v>
      </c>
      <c r="F199" s="4">
        <f>SUM('Step 1'!AM199:AO199)</f>
        <v>101980</v>
      </c>
      <c r="G199" s="4">
        <f>SUM('Step 1'!AN199:AP199)</f>
        <v>100852</v>
      </c>
      <c r="H199" s="4">
        <f>SUM('Step 1'!AO199:AQ199)</f>
        <v>100182</v>
      </c>
    </row>
    <row r="200" spans="1:8">
      <c r="A200" s="5" t="s">
        <v>197</v>
      </c>
      <c r="B200" s="4">
        <f>SUM('Step 1'!AI200:AK200)</f>
        <v>7095</v>
      </c>
      <c r="C200" s="4">
        <f>SUM('Step 1'!AJ200:AL200)</f>
        <v>7117</v>
      </c>
      <c r="D200" s="4">
        <f>SUM('Step 1'!AK200:AM200)</f>
        <v>7079</v>
      </c>
      <c r="E200" s="4">
        <f>SUM('Step 1'!AL200:AN200)</f>
        <v>7048</v>
      </c>
      <c r="F200" s="4">
        <f>SUM('Step 1'!AM200:AO200)</f>
        <v>6975</v>
      </c>
      <c r="G200" s="4">
        <f>SUM('Step 1'!AN200:AP200)</f>
        <v>6905</v>
      </c>
      <c r="H200" s="4">
        <f>SUM('Step 1'!AO200:AQ200)</f>
        <v>6846</v>
      </c>
    </row>
    <row r="201" spans="1:8">
      <c r="A201" s="5" t="s">
        <v>198</v>
      </c>
      <c r="B201" s="4">
        <f>SUM('Step 1'!AI201:AK201)</f>
        <v>81592</v>
      </c>
      <c r="C201" s="4">
        <f>SUM('Step 1'!AJ201:AL201)</f>
        <v>81836</v>
      </c>
      <c r="D201" s="4">
        <f>SUM('Step 1'!AK201:AM201)</f>
        <v>81329</v>
      </c>
      <c r="E201" s="4">
        <f>SUM('Step 1'!AL201:AN201)</f>
        <v>80846</v>
      </c>
      <c r="F201" s="4">
        <f>SUM('Step 1'!AM201:AO201)</f>
        <v>79953</v>
      </c>
      <c r="G201" s="4">
        <f>SUM('Step 1'!AN201:AP201)</f>
        <v>79091</v>
      </c>
      <c r="H201" s="4">
        <f>SUM('Step 1'!AO201:AQ201)</f>
        <v>78463</v>
      </c>
    </row>
    <row r="202" spans="1:8">
      <c r="A202" s="5" t="s">
        <v>199</v>
      </c>
      <c r="B202" s="4">
        <f>SUM('Step 1'!AI202:AK202)</f>
        <v>1682</v>
      </c>
      <c r="C202" s="4">
        <f>SUM('Step 1'!AJ202:AL202)</f>
        <v>1697</v>
      </c>
      <c r="D202" s="4">
        <f>SUM('Step 1'!AK202:AM202)</f>
        <v>1688</v>
      </c>
      <c r="E202" s="4">
        <f>SUM('Step 1'!AL202:AN202)</f>
        <v>1698</v>
      </c>
      <c r="F202" s="4">
        <f>SUM('Step 1'!AM202:AO202)</f>
        <v>1702</v>
      </c>
      <c r="G202" s="4">
        <f>SUM('Step 1'!AN202:AP202)</f>
        <v>1716</v>
      </c>
      <c r="H202" s="4">
        <f>SUM('Step 1'!AO202:AQ202)</f>
        <v>1699</v>
      </c>
    </row>
    <row r="203" spans="1:8">
      <c r="A203" s="5" t="s">
        <v>200</v>
      </c>
      <c r="B203" s="4">
        <f>SUM('Step 1'!AI203:AK203)</f>
        <v>1922</v>
      </c>
      <c r="C203" s="4">
        <f>SUM('Step 1'!AJ203:AL203)</f>
        <v>1935</v>
      </c>
      <c r="D203" s="4">
        <f>SUM('Step 1'!AK203:AM203)</f>
        <v>1939</v>
      </c>
      <c r="E203" s="4">
        <f>SUM('Step 1'!AL203:AN203)</f>
        <v>1953</v>
      </c>
      <c r="F203" s="4">
        <f>SUM('Step 1'!AM203:AO203)</f>
        <v>1948</v>
      </c>
      <c r="G203" s="4">
        <f>SUM('Step 1'!AN203:AP203)</f>
        <v>1968</v>
      </c>
      <c r="H203" s="4">
        <f>SUM('Step 1'!AO203:AQ203)</f>
        <v>1974</v>
      </c>
    </row>
    <row r="204" spans="1:8">
      <c r="A204" s="5" t="s">
        <v>201</v>
      </c>
      <c r="B204" s="4">
        <f>SUM('Step 1'!AI204:AK204)</f>
        <v>663</v>
      </c>
      <c r="C204" s="4">
        <f>SUM('Step 1'!AJ204:AL204)</f>
        <v>670</v>
      </c>
      <c r="D204" s="4">
        <f>SUM('Step 1'!AK204:AM204)</f>
        <v>677</v>
      </c>
      <c r="E204" s="4">
        <f>SUM('Step 1'!AL204:AN204)</f>
        <v>663</v>
      </c>
      <c r="F204" s="4">
        <f>SUM('Step 1'!AM204:AO204)</f>
        <v>640</v>
      </c>
      <c r="G204" s="4">
        <f>SUM('Step 1'!AN204:AP204)</f>
        <v>626</v>
      </c>
      <c r="H204" s="4">
        <f>SUM('Step 1'!AO204:AQ204)</f>
        <v>633</v>
      </c>
    </row>
    <row r="205" spans="1:8">
      <c r="A205" s="5" t="s">
        <v>202</v>
      </c>
      <c r="B205" s="4">
        <f>SUM('Step 1'!AI205:AK205)</f>
        <v>188</v>
      </c>
      <c r="C205" s="4">
        <f>SUM('Step 1'!AJ205:AL205)</f>
        <v>182</v>
      </c>
      <c r="D205" s="4">
        <f>SUM('Step 1'!AK205:AM205)</f>
        <v>177</v>
      </c>
      <c r="E205" s="4">
        <f>SUM('Step 1'!AL205:AN205)</f>
        <v>175</v>
      </c>
      <c r="F205" s="4">
        <f>SUM('Step 1'!AM205:AO205)</f>
        <v>175</v>
      </c>
      <c r="G205" s="4">
        <f>SUM('Step 1'!AN205:AP205)</f>
        <v>173</v>
      </c>
      <c r="H205" s="4">
        <f>SUM('Step 1'!AO205:AQ205)</f>
        <v>172</v>
      </c>
    </row>
    <row r="206" spans="1:8">
      <c r="A206" s="5" t="s">
        <v>203</v>
      </c>
      <c r="B206" s="4">
        <f>SUM('Step 1'!AI206:AK206)</f>
        <v>6027</v>
      </c>
      <c r="C206" s="4">
        <f>SUM('Step 1'!AJ206:AL206)</f>
        <v>5957</v>
      </c>
      <c r="D206" s="4">
        <f>SUM('Step 1'!AK206:AM206)</f>
        <v>5847</v>
      </c>
      <c r="E206" s="4">
        <f>SUM('Step 1'!AL206:AN206)</f>
        <v>5812</v>
      </c>
      <c r="F206" s="4">
        <f>SUM('Step 1'!AM206:AO206)</f>
        <v>5806</v>
      </c>
      <c r="G206" s="4">
        <f>SUM('Step 1'!AN206:AP206)</f>
        <v>5876</v>
      </c>
      <c r="H206" s="4">
        <f>SUM('Step 1'!AO206:AQ206)</f>
        <v>5956</v>
      </c>
    </row>
    <row r="207" spans="1:8">
      <c r="A207" s="5" t="s">
        <v>204</v>
      </c>
      <c r="B207" s="4">
        <f>SUM('Step 1'!AI207:AK207)</f>
        <v>2803</v>
      </c>
      <c r="C207" s="4">
        <f>SUM('Step 1'!AJ207:AL207)</f>
        <v>2776</v>
      </c>
      <c r="D207" s="4">
        <f>SUM('Step 1'!AK207:AM207)</f>
        <v>2755</v>
      </c>
      <c r="E207" s="4">
        <f>SUM('Step 1'!AL207:AN207)</f>
        <v>2757</v>
      </c>
      <c r="F207" s="4">
        <f>SUM('Step 1'!AM207:AO207)</f>
        <v>2776</v>
      </c>
      <c r="G207" s="4">
        <f>SUM('Step 1'!AN207:AP207)</f>
        <v>2800</v>
      </c>
      <c r="H207" s="4">
        <f>SUM('Step 1'!AO207:AQ207)</f>
        <v>2836</v>
      </c>
    </row>
    <row r="208" spans="1:8">
      <c r="A208" s="5" t="s">
        <v>205</v>
      </c>
      <c r="B208" s="4">
        <f>SUM('Step 1'!AI208:AK208)</f>
        <v>1008</v>
      </c>
      <c r="C208" s="4">
        <f>SUM('Step 1'!AJ208:AL208)</f>
        <v>999</v>
      </c>
      <c r="D208" s="4">
        <f>SUM('Step 1'!AK208:AM208)</f>
        <v>1003</v>
      </c>
      <c r="E208" s="4">
        <f>SUM('Step 1'!AL208:AN208)</f>
        <v>999</v>
      </c>
      <c r="F208" s="4">
        <f>SUM('Step 1'!AM208:AO208)</f>
        <v>996</v>
      </c>
      <c r="G208" s="4">
        <f>SUM('Step 1'!AN208:AP208)</f>
        <v>992</v>
      </c>
      <c r="H208" s="4">
        <f>SUM('Step 1'!AO208:AQ208)</f>
        <v>999</v>
      </c>
    </row>
    <row r="209" spans="1:8">
      <c r="A209" s="5" t="s">
        <v>206</v>
      </c>
      <c r="B209" s="4">
        <f>SUM('Step 1'!AI209:AK209)</f>
        <v>11771</v>
      </c>
      <c r="C209" s="4">
        <f>SUM('Step 1'!AJ209:AL209)</f>
        <v>11616</v>
      </c>
      <c r="D209" s="4">
        <f>SUM('Step 1'!AK209:AM209)</f>
        <v>11440</v>
      </c>
      <c r="E209" s="4">
        <f>SUM('Step 1'!AL209:AN209)</f>
        <v>11337</v>
      </c>
      <c r="F209" s="4">
        <f>SUM('Step 1'!AM209:AO209)</f>
        <v>11379</v>
      </c>
      <c r="G209" s="4">
        <f>SUM('Step 1'!AN209:AP209)</f>
        <v>11463</v>
      </c>
      <c r="H209" s="4">
        <f>SUM('Step 1'!AO209:AQ209)</f>
        <v>11591</v>
      </c>
    </row>
    <row r="210" spans="1:8">
      <c r="A210" s="5" t="s">
        <v>207</v>
      </c>
      <c r="B210" s="4">
        <f>SUM('Step 1'!AI210:AK210)</f>
        <v>3602</v>
      </c>
      <c r="C210" s="4">
        <f>SUM('Step 1'!AJ210:AL210)</f>
        <v>3545</v>
      </c>
      <c r="D210" s="4">
        <f>SUM('Step 1'!AK210:AM210)</f>
        <v>3498</v>
      </c>
      <c r="E210" s="4">
        <f>SUM('Step 1'!AL210:AN210)</f>
        <v>3479</v>
      </c>
      <c r="F210" s="4">
        <f>SUM('Step 1'!AM210:AO210)</f>
        <v>3500</v>
      </c>
      <c r="G210" s="4">
        <f>SUM('Step 1'!AN210:AP210)</f>
        <v>3513</v>
      </c>
      <c r="H210" s="4">
        <f>SUM('Step 1'!AO210:AQ210)</f>
        <v>3544</v>
      </c>
    </row>
    <row r="211" spans="1:8">
      <c r="A211" s="5" t="s">
        <v>208</v>
      </c>
      <c r="B211" s="4">
        <f>SUM('Step 1'!AI211:AK211)</f>
        <v>2129</v>
      </c>
      <c r="C211" s="4">
        <f>SUM('Step 1'!AJ211:AL211)</f>
        <v>2129</v>
      </c>
      <c r="D211" s="4">
        <f>SUM('Step 1'!AK211:AM211)</f>
        <v>2128</v>
      </c>
      <c r="E211" s="4">
        <f>SUM('Step 1'!AL211:AN211)</f>
        <v>2155</v>
      </c>
      <c r="F211" s="4">
        <f>SUM('Step 1'!AM211:AO211)</f>
        <v>2161</v>
      </c>
      <c r="G211" s="4">
        <f>SUM('Step 1'!AN211:AP211)</f>
        <v>2201</v>
      </c>
      <c r="H211" s="4">
        <f>SUM('Step 1'!AO211:AQ211)</f>
        <v>2214</v>
      </c>
    </row>
    <row r="212" spans="1:8">
      <c r="A212" s="5" t="s">
        <v>209</v>
      </c>
      <c r="B212" s="4">
        <f>SUM('Step 1'!AI212:AK212)</f>
        <v>1892</v>
      </c>
      <c r="C212" s="4">
        <f>SUM('Step 1'!AJ212:AL212)</f>
        <v>1905</v>
      </c>
      <c r="D212" s="4">
        <f>SUM('Step 1'!AK212:AM212)</f>
        <v>1896</v>
      </c>
      <c r="E212" s="4">
        <f>SUM('Step 1'!AL212:AN212)</f>
        <v>1884</v>
      </c>
      <c r="F212" s="4">
        <f>SUM('Step 1'!AM212:AO212)</f>
        <v>1857</v>
      </c>
      <c r="G212" s="4">
        <f>SUM('Step 1'!AN212:AP212)</f>
        <v>1835</v>
      </c>
      <c r="H212" s="4">
        <f>SUM('Step 1'!AO212:AQ212)</f>
        <v>1822</v>
      </c>
    </row>
    <row r="213" spans="1:8">
      <c r="A213" s="5" t="s">
        <v>210</v>
      </c>
      <c r="B213" s="4">
        <f>SUM('Step 1'!AI213:AK213)</f>
        <v>31239</v>
      </c>
      <c r="C213" s="4">
        <f>SUM('Step 1'!AJ213:AL213)</f>
        <v>30752</v>
      </c>
      <c r="D213" s="4">
        <f>SUM('Step 1'!AK213:AM213)</f>
        <v>30400</v>
      </c>
      <c r="E213" s="4">
        <f>SUM('Step 1'!AL213:AN213)</f>
        <v>30215</v>
      </c>
      <c r="F213" s="4">
        <f>SUM('Step 1'!AM213:AO213)</f>
        <v>30395</v>
      </c>
      <c r="G213" s="4">
        <f>SUM('Step 1'!AN213:AP213)</f>
        <v>30610</v>
      </c>
      <c r="H213" s="4">
        <f>SUM('Step 1'!AO213:AQ213)</f>
        <v>30971</v>
      </c>
    </row>
    <row r="214" spans="1:8">
      <c r="A214" s="5" t="s">
        <v>211</v>
      </c>
      <c r="B214" s="4">
        <f>SUM('Step 1'!AI214:AK214)</f>
        <v>2926</v>
      </c>
      <c r="C214" s="4">
        <f>SUM('Step 1'!AJ214:AL214)</f>
        <v>2894</v>
      </c>
      <c r="D214" s="4">
        <f>SUM('Step 1'!AK214:AM214)</f>
        <v>2866</v>
      </c>
      <c r="E214" s="4">
        <f>SUM('Step 1'!AL214:AN214)</f>
        <v>2859</v>
      </c>
      <c r="F214" s="4">
        <f>SUM('Step 1'!AM214:AO214)</f>
        <v>2862</v>
      </c>
      <c r="G214" s="4">
        <f>SUM('Step 1'!AN214:AP214)</f>
        <v>2864</v>
      </c>
      <c r="H214" s="4">
        <f>SUM('Step 1'!AO214:AQ214)</f>
        <v>2872</v>
      </c>
    </row>
    <row r="215" spans="1:8">
      <c r="A215" s="5" t="s">
        <v>212</v>
      </c>
      <c r="B215" s="4">
        <f>SUM('Step 1'!AI215:AK215)</f>
        <v>13880</v>
      </c>
      <c r="C215" s="4">
        <f>SUM('Step 1'!AJ215:AL215)</f>
        <v>14269</v>
      </c>
      <c r="D215" s="4">
        <f>SUM('Step 1'!AK215:AM215)</f>
        <v>14559</v>
      </c>
      <c r="E215" s="4">
        <f>SUM('Step 1'!AL215:AN215)</f>
        <v>14500</v>
      </c>
      <c r="F215" s="4">
        <f>SUM('Step 1'!AM215:AO215)</f>
        <v>13943</v>
      </c>
      <c r="G215" s="4">
        <f>SUM('Step 1'!AN215:AP215)</f>
        <v>13535</v>
      </c>
      <c r="H215" s="4">
        <f>SUM('Step 1'!AO215:AQ215)</f>
        <v>13306</v>
      </c>
    </row>
    <row r="216" spans="1:8">
      <c r="A216" s="5" t="s">
        <v>213</v>
      </c>
      <c r="B216" s="4">
        <f>SUM('Step 1'!AI216:AK216)</f>
        <v>34127</v>
      </c>
      <c r="C216" s="4">
        <f>SUM('Step 1'!AJ216:AL216)</f>
        <v>35088</v>
      </c>
      <c r="D216" s="4">
        <f>SUM('Step 1'!AK216:AM216)</f>
        <v>35731</v>
      </c>
      <c r="E216" s="4">
        <f>SUM('Step 1'!AL216:AN216)</f>
        <v>35603</v>
      </c>
      <c r="F216" s="4">
        <f>SUM('Step 1'!AM216:AO216)</f>
        <v>34361</v>
      </c>
      <c r="G216" s="4">
        <f>SUM('Step 1'!AN216:AP216)</f>
        <v>33406</v>
      </c>
      <c r="H216" s="4">
        <f>SUM('Step 1'!AO216:AQ216)</f>
        <v>32825</v>
      </c>
    </row>
    <row r="217" spans="1:8">
      <c r="A217" s="5" t="s">
        <v>214</v>
      </c>
      <c r="B217" s="4">
        <f>SUM('Step 1'!AI217:AK217)</f>
        <v>11832</v>
      </c>
      <c r="C217" s="4">
        <f>SUM('Step 1'!AJ217:AL217)</f>
        <v>11702</v>
      </c>
      <c r="D217" s="4">
        <f>SUM('Step 1'!AK217:AM217)</f>
        <v>11615</v>
      </c>
      <c r="E217" s="4">
        <f>SUM('Step 1'!AL217:AN217)</f>
        <v>11574</v>
      </c>
      <c r="F217" s="4">
        <f>SUM('Step 1'!AM217:AO217)</f>
        <v>11640</v>
      </c>
      <c r="G217" s="4">
        <f>SUM('Step 1'!AN217:AP217)</f>
        <v>11677</v>
      </c>
      <c r="H217" s="4">
        <f>SUM('Step 1'!AO217:AQ217)</f>
        <v>11748</v>
      </c>
    </row>
    <row r="218" spans="1:8">
      <c r="A218" s="5" t="s">
        <v>215</v>
      </c>
      <c r="B218" s="4">
        <f>SUM('Step 1'!AI218:AK218)</f>
        <v>9936</v>
      </c>
      <c r="C218" s="4">
        <f>SUM('Step 1'!AJ218:AL218)</f>
        <v>9786</v>
      </c>
      <c r="D218" s="4">
        <f>SUM('Step 1'!AK218:AM218)</f>
        <v>9679</v>
      </c>
      <c r="E218" s="4">
        <f>SUM('Step 1'!AL218:AN218)</f>
        <v>9622</v>
      </c>
      <c r="F218" s="4">
        <f>SUM('Step 1'!AM218:AO218)</f>
        <v>9685</v>
      </c>
      <c r="G218" s="4">
        <f>SUM('Step 1'!AN218:AP218)</f>
        <v>9753</v>
      </c>
      <c r="H218" s="4">
        <f>SUM('Step 1'!AO218:AQ218)</f>
        <v>9866</v>
      </c>
    </row>
    <row r="219" spans="1:8">
      <c r="A219" s="5" t="s">
        <v>216</v>
      </c>
      <c r="B219" s="4">
        <f>SUM('Step 1'!AI219:AK219)</f>
        <v>1220</v>
      </c>
      <c r="C219" s="4">
        <f>SUM('Step 1'!AJ219:AL219)</f>
        <v>1209</v>
      </c>
      <c r="D219" s="4">
        <f>SUM('Step 1'!AK219:AM219)</f>
        <v>1198</v>
      </c>
      <c r="E219" s="4">
        <f>SUM('Step 1'!AL219:AN219)</f>
        <v>1185</v>
      </c>
      <c r="F219" s="4">
        <f>SUM('Step 1'!AM219:AO219)</f>
        <v>1191</v>
      </c>
      <c r="G219" s="4">
        <f>SUM('Step 1'!AN219:AP219)</f>
        <v>1199</v>
      </c>
      <c r="H219" s="4">
        <f>SUM('Step 1'!AO219:AQ219)</f>
        <v>1216</v>
      </c>
    </row>
    <row r="220" spans="1:8">
      <c r="A220" s="5" t="s">
        <v>217</v>
      </c>
      <c r="B220" s="4">
        <f>SUM('Step 1'!AI220:AK220)</f>
        <v>10880</v>
      </c>
      <c r="C220" s="4">
        <f>SUM('Step 1'!AJ220:AL220)</f>
        <v>10828</v>
      </c>
      <c r="D220" s="4">
        <f>SUM('Step 1'!AK220:AM220)</f>
        <v>10818</v>
      </c>
      <c r="E220" s="4">
        <f>SUM('Step 1'!AL220:AN220)</f>
        <v>10836</v>
      </c>
      <c r="F220" s="4">
        <f>SUM('Step 1'!AM220:AO220)</f>
        <v>10787</v>
      </c>
      <c r="G220" s="4">
        <f>SUM('Step 1'!AN220:AP220)</f>
        <v>10799</v>
      </c>
      <c r="H220" s="4">
        <f>SUM('Step 1'!AO220:AQ220)</f>
        <v>10883</v>
      </c>
    </row>
    <row r="221" spans="1:8">
      <c r="A221" s="5" t="s">
        <v>218</v>
      </c>
      <c r="B221" s="4">
        <f>SUM('Step 1'!AI221:AK221)</f>
        <v>41349</v>
      </c>
      <c r="C221" s="4">
        <f>SUM('Step 1'!AJ221:AL221)</f>
        <v>41037</v>
      </c>
      <c r="D221" s="4">
        <f>SUM('Step 1'!AK221:AM221)</f>
        <v>40906</v>
      </c>
      <c r="E221" s="4">
        <f>SUM('Step 1'!AL221:AN221)</f>
        <v>40880</v>
      </c>
      <c r="F221" s="4">
        <f>SUM('Step 1'!AM221:AO221)</f>
        <v>40816</v>
      </c>
      <c r="G221" s="4">
        <f>SUM('Step 1'!AN221:AP221)</f>
        <v>40871</v>
      </c>
      <c r="H221" s="4">
        <f>SUM('Step 1'!AO221:AQ221)</f>
        <v>41151</v>
      </c>
    </row>
    <row r="222" spans="1:8">
      <c r="A222" s="5" t="s">
        <v>219</v>
      </c>
      <c r="B222" s="4">
        <f>SUM('Step 1'!AI222:AK222)</f>
        <v>1378</v>
      </c>
      <c r="C222" s="4">
        <f>SUM('Step 1'!AJ222:AL222)</f>
        <v>1340</v>
      </c>
      <c r="D222" s="4">
        <f>SUM('Step 1'!AK222:AM222)</f>
        <v>1313</v>
      </c>
      <c r="E222" s="4">
        <f>SUM('Step 1'!AL222:AN222)</f>
        <v>1298</v>
      </c>
      <c r="F222" s="4">
        <f>SUM('Step 1'!AM222:AO222)</f>
        <v>1305</v>
      </c>
      <c r="G222" s="4">
        <f>SUM('Step 1'!AN222:AP222)</f>
        <v>1312</v>
      </c>
      <c r="H222" s="4">
        <f>SUM('Step 1'!AO222:AQ222)</f>
        <v>1330</v>
      </c>
    </row>
    <row r="223" spans="1:8">
      <c r="A223" s="5" t="s">
        <v>220</v>
      </c>
      <c r="B223" s="4">
        <f>SUM('Step 1'!AI223:AK223)</f>
        <v>358</v>
      </c>
      <c r="C223" s="4">
        <f>SUM('Step 1'!AJ223:AL223)</f>
        <v>354</v>
      </c>
      <c r="D223" s="4">
        <f>SUM('Step 1'!AK223:AM223)</f>
        <v>353</v>
      </c>
      <c r="E223" s="4">
        <f>SUM('Step 1'!AL223:AN223)</f>
        <v>354</v>
      </c>
      <c r="F223" s="4">
        <f>SUM('Step 1'!AM223:AO223)</f>
        <v>354</v>
      </c>
      <c r="G223" s="4">
        <f>SUM('Step 1'!AN223:AP223)</f>
        <v>357</v>
      </c>
      <c r="H223" s="4">
        <f>SUM('Step 1'!AO223:AQ223)</f>
        <v>360</v>
      </c>
    </row>
    <row r="224" spans="1:8">
      <c r="A224" s="5" t="s">
        <v>221</v>
      </c>
      <c r="B224" s="4">
        <f>SUM('Step 1'!AI224:AK224)</f>
        <v>3098</v>
      </c>
      <c r="C224" s="4">
        <f>SUM('Step 1'!AJ224:AL224)</f>
        <v>3080</v>
      </c>
      <c r="D224" s="4">
        <f>SUM('Step 1'!AK224:AM224)</f>
        <v>3072</v>
      </c>
      <c r="E224" s="4">
        <f>SUM('Step 1'!AL224:AN224)</f>
        <v>3067</v>
      </c>
      <c r="F224" s="4">
        <f>SUM('Step 1'!AM224:AO224)</f>
        <v>3070</v>
      </c>
      <c r="G224" s="4">
        <f>SUM('Step 1'!AN224:AP224)</f>
        <v>3080</v>
      </c>
      <c r="H224" s="4">
        <f>SUM('Step 1'!AO224:AQ224)</f>
        <v>3099</v>
      </c>
    </row>
    <row r="225" spans="1:8">
      <c r="A225" s="5" t="s">
        <v>222</v>
      </c>
      <c r="B225" s="4">
        <f>SUM('Step 1'!AI225:AK225)</f>
        <v>1226</v>
      </c>
      <c r="C225" s="4">
        <f>SUM('Step 1'!AJ225:AL225)</f>
        <v>1214</v>
      </c>
      <c r="D225" s="4">
        <f>SUM('Step 1'!AK225:AM225)</f>
        <v>1194</v>
      </c>
      <c r="E225" s="4">
        <f>SUM('Step 1'!AL225:AN225)</f>
        <v>1186</v>
      </c>
      <c r="F225" s="4">
        <f>SUM('Step 1'!AM225:AO225)</f>
        <v>1197</v>
      </c>
      <c r="G225" s="4">
        <f>SUM('Step 1'!AN225:AP225)</f>
        <v>1220</v>
      </c>
      <c r="H225" s="4">
        <f>SUM('Step 1'!AO225:AQ225)</f>
        <v>1254</v>
      </c>
    </row>
    <row r="226" spans="1:8">
      <c r="A226" s="5" t="s">
        <v>223</v>
      </c>
      <c r="B226" s="4">
        <f>SUM('Step 1'!AI226:AK226)</f>
        <v>9066</v>
      </c>
      <c r="C226" s="4">
        <f>SUM('Step 1'!AJ226:AL226)</f>
        <v>8926</v>
      </c>
      <c r="D226" s="4">
        <f>SUM('Step 1'!AK226:AM226)</f>
        <v>8862</v>
      </c>
      <c r="E226" s="4">
        <f>SUM('Step 1'!AL226:AN226)</f>
        <v>8809</v>
      </c>
      <c r="F226" s="4">
        <f>SUM('Step 1'!AM226:AO226)</f>
        <v>8695</v>
      </c>
      <c r="G226" s="4">
        <f>SUM('Step 1'!AN226:AP226)</f>
        <v>8724</v>
      </c>
      <c r="H226" s="4">
        <f>SUM('Step 1'!AO226:AQ226)</f>
        <v>8818</v>
      </c>
    </row>
    <row r="227" spans="1:8">
      <c r="A227" s="5" t="s">
        <v>224</v>
      </c>
      <c r="B227" s="4">
        <f>SUM('Step 1'!AI227:AK227)</f>
        <v>2004</v>
      </c>
      <c r="C227" s="4">
        <f>SUM('Step 1'!AJ227:AL227)</f>
        <v>1992</v>
      </c>
      <c r="D227" s="4">
        <f>SUM('Step 1'!AK227:AM227)</f>
        <v>1984</v>
      </c>
      <c r="E227" s="4">
        <f>SUM('Step 1'!AL227:AN227)</f>
        <v>1986</v>
      </c>
      <c r="F227" s="4">
        <f>SUM('Step 1'!AM227:AO227)</f>
        <v>1994</v>
      </c>
      <c r="G227" s="4">
        <f>SUM('Step 1'!AN227:AP227)</f>
        <v>1998</v>
      </c>
      <c r="H227" s="4">
        <f>SUM('Step 1'!AO227:AQ227)</f>
        <v>2019</v>
      </c>
    </row>
    <row r="228" spans="1:8">
      <c r="A228" s="5" t="s">
        <v>225</v>
      </c>
      <c r="B228" s="4">
        <f>SUM('Step 1'!AI228:AK228)</f>
        <v>388</v>
      </c>
      <c r="C228" s="4">
        <f>SUM('Step 1'!AJ228:AL228)</f>
        <v>392</v>
      </c>
      <c r="D228" s="4">
        <f>SUM('Step 1'!AK228:AM228)</f>
        <v>394</v>
      </c>
      <c r="E228" s="4">
        <f>SUM('Step 1'!AL228:AN228)</f>
        <v>391</v>
      </c>
      <c r="F228" s="4">
        <f>SUM('Step 1'!AM228:AO228)</f>
        <v>383</v>
      </c>
      <c r="G228" s="4">
        <f>SUM('Step 1'!AN228:AP228)</f>
        <v>381</v>
      </c>
      <c r="H228" s="4">
        <f>SUM('Step 1'!AO228:AQ228)</f>
        <v>386</v>
      </c>
    </row>
    <row r="229" spans="1:8">
      <c r="A229" s="5" t="s">
        <v>226</v>
      </c>
      <c r="B229" s="4">
        <f>SUM('Step 1'!AI229:AK229)</f>
        <v>967</v>
      </c>
      <c r="C229" s="4">
        <f>SUM('Step 1'!AJ229:AL229)</f>
        <v>980</v>
      </c>
      <c r="D229" s="4">
        <f>SUM('Step 1'!AK229:AM229)</f>
        <v>976</v>
      </c>
      <c r="E229" s="4">
        <f>SUM('Step 1'!AL229:AN229)</f>
        <v>974</v>
      </c>
      <c r="F229" s="4">
        <f>SUM('Step 1'!AM229:AO229)</f>
        <v>955</v>
      </c>
      <c r="G229" s="4">
        <f>SUM('Step 1'!AN229:AP229)</f>
        <v>934</v>
      </c>
      <c r="H229" s="4">
        <f>SUM('Step 1'!AO229:AQ229)</f>
        <v>922</v>
      </c>
    </row>
    <row r="230" spans="1:8">
      <c r="A230" s="5" t="s">
        <v>227</v>
      </c>
      <c r="B230" s="4">
        <f>SUM('Step 1'!AI230:AK230)</f>
        <v>1511</v>
      </c>
      <c r="C230" s="4">
        <f>SUM('Step 1'!AJ230:AL230)</f>
        <v>1525</v>
      </c>
      <c r="D230" s="4">
        <f>SUM('Step 1'!AK230:AM230)</f>
        <v>1545</v>
      </c>
      <c r="E230" s="4">
        <f>SUM('Step 1'!AL230:AN230)</f>
        <v>1528</v>
      </c>
      <c r="F230" s="4">
        <f>SUM('Step 1'!AM230:AO230)</f>
        <v>1471</v>
      </c>
      <c r="G230" s="4">
        <f>SUM('Step 1'!AN230:AP230)</f>
        <v>1427</v>
      </c>
      <c r="H230" s="4">
        <f>SUM('Step 1'!AO230:AQ230)</f>
        <v>1425</v>
      </c>
    </row>
    <row r="231" spans="1:8">
      <c r="A231" s="5" t="s">
        <v>228</v>
      </c>
      <c r="B231" s="4">
        <f>SUM('Step 1'!AI231:AK231)</f>
        <v>1521</v>
      </c>
      <c r="C231" s="4">
        <f>SUM('Step 1'!AJ231:AL231)</f>
        <v>1518</v>
      </c>
      <c r="D231" s="4">
        <f>SUM('Step 1'!AK231:AM231)</f>
        <v>1522</v>
      </c>
      <c r="E231" s="4">
        <f>SUM('Step 1'!AL231:AN231)</f>
        <v>1528</v>
      </c>
      <c r="F231" s="4">
        <f>SUM('Step 1'!AM231:AO231)</f>
        <v>1530</v>
      </c>
      <c r="G231" s="4">
        <f>SUM('Step 1'!AN231:AP231)</f>
        <v>1521</v>
      </c>
      <c r="H231" s="4">
        <f>SUM('Step 1'!AO231:AQ231)</f>
        <v>1531</v>
      </c>
    </row>
    <row r="232" spans="1:8">
      <c r="A232" s="5" t="s">
        <v>229</v>
      </c>
      <c r="B232" s="4">
        <f>SUM('Step 1'!AI232:AK232)</f>
        <v>10996</v>
      </c>
      <c r="C232" s="4">
        <f>SUM('Step 1'!AJ232:AL232)</f>
        <v>10838</v>
      </c>
      <c r="D232" s="4">
        <f>SUM('Step 1'!AK232:AM232)</f>
        <v>10722</v>
      </c>
      <c r="E232" s="4">
        <f>SUM('Step 1'!AL232:AN232)</f>
        <v>10649</v>
      </c>
      <c r="F232" s="4">
        <f>SUM('Step 1'!AM232:AO232)</f>
        <v>10726</v>
      </c>
      <c r="G232" s="4">
        <f>SUM('Step 1'!AN232:AP232)</f>
        <v>10766</v>
      </c>
      <c r="H232" s="4">
        <f>SUM('Step 1'!AO232:AQ232)</f>
        <v>10873</v>
      </c>
    </row>
    <row r="233" spans="1:8">
      <c r="A233" s="5" t="s">
        <v>230</v>
      </c>
      <c r="B233" s="4">
        <f>SUM('Step 1'!AI233:AK233)</f>
        <v>43342</v>
      </c>
      <c r="C233" s="4">
        <f>SUM('Step 1'!AJ233:AL233)</f>
        <v>42862</v>
      </c>
      <c r="D233" s="4">
        <f>SUM('Step 1'!AK233:AM233)</f>
        <v>42438</v>
      </c>
      <c r="E233" s="4">
        <f>SUM('Step 1'!AL233:AN233)</f>
        <v>42190</v>
      </c>
      <c r="F233" s="4">
        <f>SUM('Step 1'!AM233:AO233)</f>
        <v>42350</v>
      </c>
      <c r="G233" s="4">
        <f>SUM('Step 1'!AN233:AP233)</f>
        <v>42405</v>
      </c>
      <c r="H233" s="4">
        <f>SUM('Step 1'!AO233:AQ233)</f>
        <v>42722</v>
      </c>
    </row>
    <row r="234" spans="1:8">
      <c r="A234" s="5" t="s">
        <v>231</v>
      </c>
      <c r="B234" s="4">
        <f>SUM('Step 1'!AI234:AK234)</f>
        <v>5029</v>
      </c>
      <c r="C234" s="4">
        <f>SUM('Step 1'!AJ234:AL234)</f>
        <v>4982</v>
      </c>
      <c r="D234" s="4">
        <f>SUM('Step 1'!AK234:AM234)</f>
        <v>4943</v>
      </c>
      <c r="E234" s="4">
        <f>SUM('Step 1'!AL234:AN234)</f>
        <v>4938</v>
      </c>
      <c r="F234" s="4">
        <f>SUM('Step 1'!AM234:AO234)</f>
        <v>4950</v>
      </c>
      <c r="G234" s="4">
        <f>SUM('Step 1'!AN234:AP234)</f>
        <v>4984</v>
      </c>
      <c r="H234" s="4">
        <f>SUM('Step 1'!AO234:AQ234)</f>
        <v>5047</v>
      </c>
    </row>
    <row r="235" spans="1:8">
      <c r="A235" s="5" t="s">
        <v>232</v>
      </c>
      <c r="B235" s="4">
        <f>SUM('Step 1'!AI235:AK235)</f>
        <v>1021</v>
      </c>
      <c r="C235" s="4">
        <f>SUM('Step 1'!AJ235:AL235)</f>
        <v>1031</v>
      </c>
      <c r="D235" s="4">
        <f>SUM('Step 1'!AK235:AM235)</f>
        <v>1028</v>
      </c>
      <c r="E235" s="4">
        <f>SUM('Step 1'!AL235:AN235)</f>
        <v>1026</v>
      </c>
      <c r="F235" s="4">
        <f>SUM('Step 1'!AM235:AO235)</f>
        <v>1011</v>
      </c>
      <c r="G235" s="4">
        <f>SUM('Step 1'!AN235:AP235)</f>
        <v>992</v>
      </c>
      <c r="H235" s="4">
        <f>SUM('Step 1'!AO235:AQ235)</f>
        <v>973</v>
      </c>
    </row>
    <row r="236" spans="1:8">
      <c r="A236" s="5" t="s">
        <v>233</v>
      </c>
      <c r="B236" s="4">
        <f>SUM('Step 1'!AI236:AK236)</f>
        <v>1697</v>
      </c>
      <c r="C236" s="4">
        <f>SUM('Step 1'!AJ236:AL236)</f>
        <v>1730</v>
      </c>
      <c r="D236" s="4">
        <f>SUM('Step 1'!AK236:AM236)</f>
        <v>1739</v>
      </c>
      <c r="E236" s="4">
        <f>SUM('Step 1'!AL236:AN236)</f>
        <v>1748</v>
      </c>
      <c r="F236" s="4">
        <f>SUM('Step 1'!AM236:AO236)</f>
        <v>1734</v>
      </c>
      <c r="G236" s="4">
        <f>SUM('Step 1'!AN236:AP236)</f>
        <v>1739</v>
      </c>
      <c r="H236" s="4">
        <f>SUM('Step 1'!AO236:AQ236)</f>
        <v>1734</v>
      </c>
    </row>
    <row r="237" spans="1:8">
      <c r="A237" s="5" t="s">
        <v>234</v>
      </c>
      <c r="B237" s="4">
        <f>SUM('Step 1'!AI237:AK237)</f>
        <v>2025</v>
      </c>
      <c r="C237" s="4">
        <f>SUM('Step 1'!AJ237:AL237)</f>
        <v>1999</v>
      </c>
      <c r="D237" s="4">
        <f>SUM('Step 1'!AK237:AM237)</f>
        <v>1965</v>
      </c>
      <c r="E237" s="4">
        <f>SUM('Step 1'!AL237:AN237)</f>
        <v>1947</v>
      </c>
      <c r="F237" s="4">
        <f>SUM('Step 1'!AM237:AO237)</f>
        <v>1928</v>
      </c>
      <c r="G237" s="4">
        <f>SUM('Step 1'!AN237:AP237)</f>
        <v>1925</v>
      </c>
      <c r="H237" s="4">
        <f>SUM('Step 1'!AO237:AQ237)</f>
        <v>1924</v>
      </c>
    </row>
    <row r="238" spans="1:8">
      <c r="A238" s="5" t="s">
        <v>235</v>
      </c>
      <c r="B238" s="4">
        <f>SUM('Step 1'!AI238:AK238)</f>
        <v>3024</v>
      </c>
      <c r="C238" s="4">
        <f>SUM('Step 1'!AJ238:AL238)</f>
        <v>3033</v>
      </c>
      <c r="D238" s="4">
        <f>SUM('Step 1'!AK238:AM238)</f>
        <v>3010</v>
      </c>
      <c r="E238" s="4">
        <f>SUM('Step 1'!AL238:AN238)</f>
        <v>3000</v>
      </c>
      <c r="F238" s="4">
        <f>SUM('Step 1'!AM238:AO238)</f>
        <v>2987</v>
      </c>
      <c r="G238" s="4">
        <f>SUM('Step 1'!AN238:AP238)</f>
        <v>3002</v>
      </c>
      <c r="H238" s="4">
        <f>SUM('Step 1'!AO238:AQ238)</f>
        <v>3006</v>
      </c>
    </row>
    <row r="239" spans="1:8">
      <c r="A239" s="5" t="s">
        <v>236</v>
      </c>
      <c r="B239" s="4">
        <f>SUM('Step 1'!AI239:AK239)</f>
        <v>2118</v>
      </c>
      <c r="C239" s="4">
        <f>SUM('Step 1'!AJ239:AL239)</f>
        <v>2105</v>
      </c>
      <c r="D239" s="4">
        <f>SUM('Step 1'!AK239:AM239)</f>
        <v>2082</v>
      </c>
      <c r="E239" s="4">
        <f>SUM('Step 1'!AL239:AN239)</f>
        <v>2066</v>
      </c>
      <c r="F239" s="4">
        <f>SUM('Step 1'!AM239:AO239)</f>
        <v>2068</v>
      </c>
      <c r="G239" s="4">
        <f>SUM('Step 1'!AN239:AP239)</f>
        <v>2075</v>
      </c>
      <c r="H239" s="4">
        <f>SUM('Step 1'!AO239:AQ239)</f>
        <v>2111</v>
      </c>
    </row>
    <row r="240" spans="1:8">
      <c r="A240" s="5" t="s">
        <v>237</v>
      </c>
      <c r="B240" s="4">
        <f>SUM('Step 1'!AI240:AK240)</f>
        <v>5473</v>
      </c>
      <c r="C240" s="4">
        <f>SUM('Step 1'!AJ240:AL240)</f>
        <v>5390</v>
      </c>
      <c r="D240" s="4">
        <f>SUM('Step 1'!AK240:AM240)</f>
        <v>5323</v>
      </c>
      <c r="E240" s="4">
        <f>SUM('Step 1'!AL240:AN240)</f>
        <v>5304</v>
      </c>
      <c r="F240" s="4">
        <f>SUM('Step 1'!AM240:AO240)</f>
        <v>5341</v>
      </c>
      <c r="G240" s="4">
        <f>SUM('Step 1'!AN240:AP240)</f>
        <v>5379</v>
      </c>
      <c r="H240" s="4">
        <f>SUM('Step 1'!AO240:AQ240)</f>
        <v>5431</v>
      </c>
    </row>
    <row r="241" spans="1:8">
      <c r="A241" s="5" t="s">
        <v>238</v>
      </c>
      <c r="B241" s="4">
        <f>SUM('Step 1'!AI241:AK241)</f>
        <v>4350</v>
      </c>
      <c r="C241" s="4">
        <f>SUM('Step 1'!AJ241:AL241)</f>
        <v>4323</v>
      </c>
      <c r="D241" s="4">
        <f>SUM('Step 1'!AK241:AM241)</f>
        <v>4298</v>
      </c>
      <c r="E241" s="4">
        <f>SUM('Step 1'!AL241:AN241)</f>
        <v>4276</v>
      </c>
      <c r="F241" s="4">
        <f>SUM('Step 1'!AM241:AO241)</f>
        <v>4298</v>
      </c>
      <c r="G241" s="4">
        <f>SUM('Step 1'!AN241:AP241)</f>
        <v>4295</v>
      </c>
      <c r="H241" s="4">
        <f>SUM('Step 1'!AO241:AQ241)</f>
        <v>4311</v>
      </c>
    </row>
    <row r="242" spans="1:8">
      <c r="A242" s="5" t="s">
        <v>239</v>
      </c>
      <c r="B242" s="4">
        <f>SUM('Step 1'!AI242:AK242)</f>
        <v>3825</v>
      </c>
      <c r="C242" s="4">
        <f>SUM('Step 1'!AJ242:AL242)</f>
        <v>3776</v>
      </c>
      <c r="D242" s="4">
        <f>SUM('Step 1'!AK242:AM242)</f>
        <v>3744</v>
      </c>
      <c r="E242" s="4">
        <f>SUM('Step 1'!AL242:AN242)</f>
        <v>3690</v>
      </c>
      <c r="F242" s="4">
        <f>SUM('Step 1'!AM242:AO242)</f>
        <v>3648</v>
      </c>
      <c r="G242" s="4">
        <f>SUM('Step 1'!AN242:AP242)</f>
        <v>3633</v>
      </c>
      <c r="H242" s="4">
        <f>SUM('Step 1'!AO242:AQ242)</f>
        <v>3665</v>
      </c>
    </row>
    <row r="243" spans="1:8">
      <c r="A243" s="5" t="s">
        <v>240</v>
      </c>
      <c r="B243" s="4">
        <f>SUM('Step 1'!AI243:AK243)</f>
        <v>1198</v>
      </c>
      <c r="C243" s="4">
        <f>SUM('Step 1'!AJ243:AL243)</f>
        <v>1192</v>
      </c>
      <c r="D243" s="4">
        <f>SUM('Step 1'!AK243:AM243)</f>
        <v>1180</v>
      </c>
      <c r="E243" s="4">
        <f>SUM('Step 1'!AL243:AN243)</f>
        <v>1175</v>
      </c>
      <c r="F243" s="4">
        <f>SUM('Step 1'!AM243:AO243)</f>
        <v>1176</v>
      </c>
      <c r="G243" s="4">
        <f>SUM('Step 1'!AN243:AP243)</f>
        <v>1181</v>
      </c>
      <c r="H243" s="4">
        <f>SUM('Step 1'!AO243:AQ243)</f>
        <v>1196</v>
      </c>
    </row>
    <row r="244" spans="1:8">
      <c r="A244" s="5" t="s">
        <v>241</v>
      </c>
      <c r="B244" s="4">
        <f>SUM('Step 1'!AI244:AK244)</f>
        <v>105</v>
      </c>
      <c r="C244" s="4">
        <f>SUM('Step 1'!AJ244:AL244)</f>
        <v>106</v>
      </c>
      <c r="D244" s="4">
        <f>SUM('Step 1'!AK244:AM244)</f>
        <v>110</v>
      </c>
      <c r="E244" s="4">
        <f>SUM('Step 1'!AL244:AN244)</f>
        <v>109</v>
      </c>
      <c r="F244" s="4">
        <f>SUM('Step 1'!AM244:AO244)</f>
        <v>108</v>
      </c>
      <c r="G244" s="4">
        <f>SUM('Step 1'!AN244:AP244)</f>
        <v>105</v>
      </c>
      <c r="H244" s="4">
        <f>SUM('Step 1'!AO244:AQ244)</f>
        <v>106</v>
      </c>
    </row>
    <row r="245" spans="1:8">
      <c r="A245" s="5" t="s">
        <v>242</v>
      </c>
      <c r="B245" s="4">
        <f>SUM('Step 1'!AI245:AK245)</f>
        <v>3439</v>
      </c>
      <c r="C245" s="4">
        <f>SUM('Step 1'!AJ245:AL245)</f>
        <v>3587</v>
      </c>
      <c r="D245" s="4">
        <f>SUM('Step 1'!AK245:AM245)</f>
        <v>3680</v>
      </c>
      <c r="E245" s="4">
        <f>SUM('Step 1'!AL245:AN245)</f>
        <v>3713</v>
      </c>
      <c r="F245" s="4">
        <f>SUM('Step 1'!AM245:AO245)</f>
        <v>3530</v>
      </c>
      <c r="G245" s="4">
        <f>SUM('Step 1'!AN245:AP245)</f>
        <v>3368</v>
      </c>
      <c r="H245" s="4">
        <f>SUM('Step 1'!AO245:AQ245)</f>
        <v>3274</v>
      </c>
    </row>
    <row r="246" spans="1:8">
      <c r="A246" s="5" t="s">
        <v>243</v>
      </c>
      <c r="B246" s="4">
        <f>SUM('Step 1'!AI246:AK246)</f>
        <v>1411</v>
      </c>
      <c r="C246" s="4">
        <f>SUM('Step 1'!AJ246:AL246)</f>
        <v>1394</v>
      </c>
      <c r="D246" s="4">
        <f>SUM('Step 1'!AK246:AM246)</f>
        <v>1387</v>
      </c>
      <c r="E246" s="4">
        <f>SUM('Step 1'!AL246:AN246)</f>
        <v>1388</v>
      </c>
      <c r="F246" s="4">
        <f>SUM('Step 1'!AM246:AO246)</f>
        <v>1392</v>
      </c>
      <c r="G246" s="4">
        <f>SUM('Step 1'!AN246:AP246)</f>
        <v>1406</v>
      </c>
      <c r="H246" s="4">
        <f>SUM('Step 1'!AO246:AQ246)</f>
        <v>1424</v>
      </c>
    </row>
    <row r="247" spans="1:8">
      <c r="A247" s="5" t="s">
        <v>244</v>
      </c>
      <c r="B247" s="4">
        <f>SUM('Step 1'!AI247:AK247)</f>
        <v>3734</v>
      </c>
      <c r="C247" s="4">
        <f>SUM('Step 1'!AJ247:AL247)</f>
        <v>3764</v>
      </c>
      <c r="D247" s="4">
        <f>SUM('Step 1'!AK247:AM247)</f>
        <v>3758</v>
      </c>
      <c r="E247" s="4">
        <f>SUM('Step 1'!AL247:AN247)</f>
        <v>3734</v>
      </c>
      <c r="F247" s="4">
        <f>SUM('Step 1'!AM247:AO247)</f>
        <v>3673</v>
      </c>
      <c r="G247" s="4">
        <f>SUM('Step 1'!AN247:AP247)</f>
        <v>3601</v>
      </c>
      <c r="H247" s="4">
        <f>SUM('Step 1'!AO247:AQ247)</f>
        <v>3549</v>
      </c>
    </row>
    <row r="248" spans="1:8">
      <c r="A248" s="5" t="s">
        <v>245</v>
      </c>
      <c r="B248" s="4">
        <f>SUM('Step 1'!AI248:AK248)</f>
        <v>799</v>
      </c>
      <c r="C248" s="4">
        <f>SUM('Step 1'!AJ248:AL248)</f>
        <v>796</v>
      </c>
      <c r="D248" s="4">
        <f>SUM('Step 1'!AK248:AM248)</f>
        <v>794</v>
      </c>
      <c r="E248" s="4">
        <f>SUM('Step 1'!AL248:AN248)</f>
        <v>803</v>
      </c>
      <c r="F248" s="4">
        <f>SUM('Step 1'!AM248:AO248)</f>
        <v>809</v>
      </c>
      <c r="G248" s="4">
        <f>SUM('Step 1'!AN248:AP248)</f>
        <v>823</v>
      </c>
      <c r="H248" s="4">
        <f>SUM('Step 1'!AO248:AQ248)</f>
        <v>827</v>
      </c>
    </row>
    <row r="249" spans="1:8">
      <c r="A249" s="5" t="s">
        <v>246</v>
      </c>
      <c r="B249" s="4">
        <f>SUM('Step 1'!AI249:AK249)</f>
        <v>1574</v>
      </c>
      <c r="C249" s="4">
        <f>SUM('Step 1'!AJ249:AL249)</f>
        <v>1552</v>
      </c>
      <c r="D249" s="4">
        <f>SUM('Step 1'!AK249:AM249)</f>
        <v>1523</v>
      </c>
      <c r="E249" s="4">
        <f>SUM('Step 1'!AL249:AN249)</f>
        <v>1495</v>
      </c>
      <c r="F249" s="4">
        <f>SUM('Step 1'!AM249:AO249)</f>
        <v>1494</v>
      </c>
      <c r="G249" s="4">
        <f>SUM('Step 1'!AN249:AP249)</f>
        <v>1503</v>
      </c>
      <c r="H249" s="4">
        <f>SUM('Step 1'!AO249:AQ249)</f>
        <v>1521</v>
      </c>
    </row>
    <row r="250" spans="1:8">
      <c r="A250" s="5" t="s">
        <v>247</v>
      </c>
      <c r="B250" s="4">
        <f>SUM('Step 1'!AI250:AK250)</f>
        <v>3246</v>
      </c>
      <c r="C250" s="4">
        <f>SUM('Step 1'!AJ250:AL250)</f>
        <v>3371</v>
      </c>
      <c r="D250" s="4">
        <f>SUM('Step 1'!AK250:AM250)</f>
        <v>3469</v>
      </c>
      <c r="E250" s="4">
        <f>SUM('Step 1'!AL250:AN250)</f>
        <v>3498</v>
      </c>
      <c r="F250" s="4">
        <f>SUM('Step 1'!AM250:AO250)</f>
        <v>3313</v>
      </c>
      <c r="G250" s="4">
        <f>SUM('Step 1'!AN250:AP250)</f>
        <v>3143</v>
      </c>
      <c r="H250" s="4">
        <f>SUM('Step 1'!AO250:AQ250)</f>
        <v>3070</v>
      </c>
    </row>
    <row r="251" spans="1:8">
      <c r="A251" s="5" t="s">
        <v>248</v>
      </c>
      <c r="B251" s="4">
        <f>SUM('Step 1'!AI251:AK251)</f>
        <v>12372</v>
      </c>
      <c r="C251" s="4">
        <f>SUM('Step 1'!AJ251:AL251)</f>
        <v>12902</v>
      </c>
      <c r="D251" s="4">
        <f>SUM('Step 1'!AK251:AM251)</f>
        <v>13299</v>
      </c>
      <c r="E251" s="4">
        <f>SUM('Step 1'!AL251:AN251)</f>
        <v>13401</v>
      </c>
      <c r="F251" s="4">
        <f>SUM('Step 1'!AM251:AO251)</f>
        <v>12689</v>
      </c>
      <c r="G251" s="4">
        <f>SUM('Step 1'!AN251:AP251)</f>
        <v>12051</v>
      </c>
      <c r="H251" s="4">
        <f>SUM('Step 1'!AO251:AQ251)</f>
        <v>11740</v>
      </c>
    </row>
    <row r="252" spans="1:8">
      <c r="A252" s="5" t="s">
        <v>249</v>
      </c>
      <c r="B252" s="4">
        <f>SUM('Step 1'!AI252:AK252)</f>
        <v>104220</v>
      </c>
      <c r="C252" s="4">
        <f>SUM('Step 1'!AJ252:AL252)</f>
        <v>104887</v>
      </c>
      <c r="D252" s="4">
        <f>SUM('Step 1'!AK252:AM252)</f>
        <v>105405</v>
      </c>
      <c r="E252" s="4">
        <f>SUM('Step 1'!AL252:AN252)</f>
        <v>105220</v>
      </c>
      <c r="F252" s="4">
        <f>SUM('Step 1'!AM252:AO252)</f>
        <v>104496</v>
      </c>
      <c r="G252" s="4">
        <f>SUM('Step 1'!AN252:AP252)</f>
        <v>104264</v>
      </c>
      <c r="H252" s="4">
        <f>SUM('Step 1'!AO252:AQ252)</f>
        <v>105080</v>
      </c>
    </row>
    <row r="253" spans="1:8">
      <c r="A253" s="5" t="s">
        <v>250</v>
      </c>
      <c r="B253" s="4">
        <f>SUM('Step 1'!AI253:AK253)</f>
        <v>1927</v>
      </c>
      <c r="C253" s="4">
        <f>SUM('Step 1'!AJ253:AL253)</f>
        <v>1934</v>
      </c>
      <c r="D253" s="4">
        <f>SUM('Step 1'!AK253:AM253)</f>
        <v>1933</v>
      </c>
      <c r="E253" s="4">
        <f>SUM('Step 1'!AL253:AN253)</f>
        <v>1914</v>
      </c>
      <c r="F253" s="4">
        <f>SUM('Step 1'!AM253:AO253)</f>
        <v>1909</v>
      </c>
      <c r="G253" s="4">
        <f>SUM('Step 1'!AN253:AP253)</f>
        <v>1918</v>
      </c>
      <c r="H253" s="4">
        <f>SUM('Step 1'!AO253:AQ253)</f>
        <v>1942</v>
      </c>
    </row>
    <row r="254" spans="1:8">
      <c r="A254" s="5" t="s">
        <v>251</v>
      </c>
      <c r="B254" s="4">
        <f>SUM('Step 1'!AI254:AK254)</f>
        <v>10623</v>
      </c>
      <c r="C254" s="4">
        <f>SUM('Step 1'!AJ254:AL254)</f>
        <v>10524</v>
      </c>
      <c r="D254" s="4">
        <f>SUM('Step 1'!AK254:AM254)</f>
        <v>10539</v>
      </c>
      <c r="E254" s="4">
        <f>SUM('Step 1'!AL254:AN254)</f>
        <v>10504</v>
      </c>
      <c r="F254" s="4">
        <f>SUM('Step 1'!AM254:AO254)</f>
        <v>10290</v>
      </c>
      <c r="G254" s="4">
        <f>SUM('Step 1'!AN254:AP254)</f>
        <v>10203</v>
      </c>
      <c r="H254" s="4">
        <f>SUM('Step 1'!AO254:AQ254)</f>
        <v>10247</v>
      </c>
    </row>
    <row r="255" spans="1:8">
      <c r="A255" s="5" t="s">
        <v>252</v>
      </c>
      <c r="B255" s="4">
        <f>SUM('Step 1'!AI255:AK255)</f>
        <v>2189</v>
      </c>
      <c r="C255" s="4">
        <f>SUM('Step 1'!AJ255:AL255)</f>
        <v>2167</v>
      </c>
      <c r="D255" s="4">
        <f>SUM('Step 1'!AK255:AM255)</f>
        <v>2153</v>
      </c>
      <c r="E255" s="4">
        <f>SUM('Step 1'!AL255:AN255)</f>
        <v>2152</v>
      </c>
      <c r="F255" s="4">
        <f>SUM('Step 1'!AM255:AO255)</f>
        <v>2164</v>
      </c>
      <c r="G255" s="4">
        <f>SUM('Step 1'!AN255:AP255)</f>
        <v>2175</v>
      </c>
      <c r="H255" s="4">
        <f>SUM('Step 1'!AO255:AQ255)</f>
        <v>2190</v>
      </c>
    </row>
    <row r="256" spans="1:8">
      <c r="A256" s="5" t="s">
        <v>253</v>
      </c>
      <c r="B256" s="4">
        <f>SUM('Step 1'!AI256:AK256)</f>
        <v>1312</v>
      </c>
      <c r="C256" s="4">
        <f>SUM('Step 1'!AJ256:AL256)</f>
        <v>1298</v>
      </c>
      <c r="D256" s="4">
        <f>SUM('Step 1'!AK256:AM256)</f>
        <v>1304</v>
      </c>
      <c r="E256" s="4">
        <f>SUM('Step 1'!AL256:AN256)</f>
        <v>1300</v>
      </c>
      <c r="F256" s="4">
        <f>SUM('Step 1'!AM256:AO256)</f>
        <v>1276</v>
      </c>
      <c r="G256" s="4">
        <f>SUM('Step 1'!AN256:AP256)</f>
        <v>1259</v>
      </c>
      <c r="H256" s="4">
        <f>SUM('Step 1'!AO256:AQ256)</f>
        <v>1259</v>
      </c>
    </row>
    <row r="257" spans="1:8">
      <c r="A257" s="5" t="s">
        <v>254</v>
      </c>
      <c r="B257" s="4">
        <f>SUM('Step 1'!AI257:AK257)</f>
        <v>4283</v>
      </c>
      <c r="C257" s="4">
        <f>SUM('Step 1'!AJ257:AL257)</f>
        <v>4393</v>
      </c>
      <c r="D257" s="4">
        <f>SUM('Step 1'!AK257:AM257)</f>
        <v>4469</v>
      </c>
      <c r="E257" s="4">
        <f>SUM('Step 1'!AL257:AN257)</f>
        <v>4457</v>
      </c>
      <c r="F257" s="4">
        <f>SUM('Step 1'!AM257:AO257)</f>
        <v>4295</v>
      </c>
      <c r="G257" s="4">
        <f>SUM('Step 1'!AN257:AP257)</f>
        <v>4174</v>
      </c>
      <c r="H257" s="4">
        <f>SUM('Step 1'!AO257:AQ257)</f>
        <v>4094</v>
      </c>
    </row>
    <row r="258" spans="1:8">
      <c r="A258" s="5" t="s">
        <v>255</v>
      </c>
      <c r="B258" s="4">
        <f>SUM('Step 1'!AI258:AK258)</f>
        <v>1609</v>
      </c>
      <c r="C258" s="4">
        <f>SUM('Step 1'!AJ258:AL258)</f>
        <v>1624</v>
      </c>
      <c r="D258" s="4">
        <f>SUM('Step 1'!AK258:AM258)</f>
        <v>1650</v>
      </c>
      <c r="E258" s="4">
        <f>SUM('Step 1'!AL258:AN258)</f>
        <v>1653</v>
      </c>
      <c r="F258" s="4">
        <f>SUM('Step 1'!AM258:AO258)</f>
        <v>1607</v>
      </c>
      <c r="G258" s="4">
        <f>SUM('Step 1'!AN258:AP258)</f>
        <v>1569</v>
      </c>
      <c r="H258" s="4">
        <f>SUM('Step 1'!AO258:AQ258)</f>
        <v>1546</v>
      </c>
    </row>
    <row r="259" spans="1:8">
      <c r="A259" s="5" t="s">
        <v>256</v>
      </c>
      <c r="B259" s="4">
        <f>SUM('Step 1'!AI259:AK259)</f>
        <v>1175</v>
      </c>
      <c r="C259" s="4">
        <f>SUM('Step 1'!AJ259:AL259)</f>
        <v>1163</v>
      </c>
      <c r="D259" s="4">
        <f>SUM('Step 1'!AK259:AM259)</f>
        <v>1154</v>
      </c>
      <c r="E259" s="4">
        <f>SUM('Step 1'!AL259:AN259)</f>
        <v>1157</v>
      </c>
      <c r="F259" s="4">
        <f>SUM('Step 1'!AM259:AO259)</f>
        <v>1164</v>
      </c>
      <c r="G259" s="4">
        <f>SUM('Step 1'!AN259:AP259)</f>
        <v>1175</v>
      </c>
      <c r="H259" s="4">
        <f>SUM('Step 1'!AO259:AQ259)</f>
        <v>1190</v>
      </c>
    </row>
    <row r="260" spans="1:8">
      <c r="A260" s="5" t="s">
        <v>257</v>
      </c>
      <c r="B260" s="4">
        <f>SUM('Step 1'!AI260:AK260)</f>
        <v>477</v>
      </c>
      <c r="C260" s="4">
        <f>SUM('Step 1'!AJ260:AL260)</f>
        <v>479</v>
      </c>
      <c r="D260" s="4">
        <f>SUM('Step 1'!AK260:AM260)</f>
        <v>479</v>
      </c>
      <c r="E260" s="4">
        <f>SUM('Step 1'!AL260:AN260)</f>
        <v>476</v>
      </c>
      <c r="F260" s="4">
        <f>SUM('Step 1'!AM260:AO260)</f>
        <v>474</v>
      </c>
      <c r="G260" s="4">
        <f>SUM('Step 1'!AN260:AP260)</f>
        <v>470</v>
      </c>
      <c r="H260" s="4">
        <f>SUM('Step 1'!AO260:AQ260)</f>
        <v>465</v>
      </c>
    </row>
    <row r="261" spans="1:8">
      <c r="A261" s="5" t="s">
        <v>258</v>
      </c>
      <c r="B261" s="4">
        <f>SUM('Step 1'!AI261:AK261)</f>
        <v>4086</v>
      </c>
      <c r="C261" s="4">
        <f>SUM('Step 1'!AJ261:AL261)</f>
        <v>4104</v>
      </c>
      <c r="D261" s="4">
        <f>SUM('Step 1'!AK261:AM261)</f>
        <v>4088</v>
      </c>
      <c r="E261" s="4">
        <f>SUM('Step 1'!AL261:AN261)</f>
        <v>4076</v>
      </c>
      <c r="F261" s="4">
        <f>SUM('Step 1'!AM261:AO261)</f>
        <v>4033</v>
      </c>
      <c r="G261" s="4">
        <f>SUM('Step 1'!AN261:AP261)</f>
        <v>3982</v>
      </c>
      <c r="H261" s="4">
        <f>SUM('Step 1'!AO261:AQ261)</f>
        <v>3942</v>
      </c>
    </row>
    <row r="262" spans="1:8">
      <c r="A262" s="5" t="s">
        <v>259</v>
      </c>
      <c r="B262" s="4">
        <f>SUM('Step 1'!AI262:AK262)</f>
        <v>1763</v>
      </c>
      <c r="C262" s="4">
        <f>SUM('Step 1'!AJ262:AL262)</f>
        <v>1805</v>
      </c>
      <c r="D262" s="4">
        <f>SUM('Step 1'!AK262:AM262)</f>
        <v>1850</v>
      </c>
      <c r="E262" s="4">
        <f>SUM('Step 1'!AL262:AN262)</f>
        <v>1864</v>
      </c>
      <c r="F262" s="4">
        <f>SUM('Step 1'!AM262:AO262)</f>
        <v>1808</v>
      </c>
      <c r="G262" s="4">
        <f>SUM('Step 1'!AN262:AP262)</f>
        <v>1750</v>
      </c>
      <c r="H262" s="4">
        <f>SUM('Step 1'!AO262:AQ262)</f>
        <v>1708</v>
      </c>
    </row>
    <row r="263" spans="1:8">
      <c r="A263" s="5" t="s">
        <v>260</v>
      </c>
      <c r="B263" s="4">
        <f>SUM('Step 1'!AI263:AK263)</f>
        <v>978</v>
      </c>
      <c r="C263" s="4">
        <f>SUM('Step 1'!AJ263:AL263)</f>
        <v>982</v>
      </c>
      <c r="D263" s="4">
        <f>SUM('Step 1'!AK263:AM263)</f>
        <v>977</v>
      </c>
      <c r="E263" s="4">
        <f>SUM('Step 1'!AL263:AN263)</f>
        <v>982</v>
      </c>
      <c r="F263" s="4">
        <f>SUM('Step 1'!AM263:AO263)</f>
        <v>983</v>
      </c>
      <c r="G263" s="4">
        <f>SUM('Step 1'!AN263:AP263)</f>
        <v>981</v>
      </c>
      <c r="H263" s="4">
        <f>SUM('Step 1'!AO263:AQ263)</f>
        <v>975</v>
      </c>
    </row>
    <row r="264" spans="1:8">
      <c r="A264" s="5" t="s">
        <v>261</v>
      </c>
      <c r="B264" s="4">
        <f>SUM('Step 1'!AI264:AK264)</f>
        <v>3719</v>
      </c>
      <c r="C264" s="4">
        <f>SUM('Step 1'!AJ264:AL264)</f>
        <v>3661</v>
      </c>
      <c r="D264" s="4">
        <f>SUM('Step 1'!AK264:AM264)</f>
        <v>3616</v>
      </c>
      <c r="E264" s="4">
        <f>SUM('Step 1'!AL264:AN264)</f>
        <v>3589</v>
      </c>
      <c r="F264" s="4">
        <f>SUM('Step 1'!AM264:AO264)</f>
        <v>3602</v>
      </c>
      <c r="G264" s="4">
        <f>SUM('Step 1'!AN264:AP264)</f>
        <v>3623</v>
      </c>
      <c r="H264" s="4">
        <f>SUM('Step 1'!AO264:AQ264)</f>
        <v>3652</v>
      </c>
    </row>
    <row r="265" spans="1:8">
      <c r="A265" s="5" t="s">
        <v>262</v>
      </c>
      <c r="B265" s="4">
        <f>SUM('Step 1'!AI265:AK265)</f>
        <v>5510</v>
      </c>
      <c r="C265" s="4">
        <f>SUM('Step 1'!AJ265:AL265)</f>
        <v>5453</v>
      </c>
      <c r="D265" s="4">
        <f>SUM('Step 1'!AK265:AM265)</f>
        <v>5403</v>
      </c>
      <c r="E265" s="4">
        <f>SUM('Step 1'!AL265:AN265)</f>
        <v>5337</v>
      </c>
      <c r="F265" s="4">
        <f>SUM('Step 1'!AM265:AO265)</f>
        <v>5288</v>
      </c>
      <c r="G265" s="4">
        <f>SUM('Step 1'!AN265:AP265)</f>
        <v>5265</v>
      </c>
      <c r="H265" s="4">
        <f>SUM('Step 1'!AO265:AQ265)</f>
        <v>5294</v>
      </c>
    </row>
    <row r="266" spans="1:8">
      <c r="A266" s="5" t="s">
        <v>263</v>
      </c>
      <c r="B266" s="4">
        <f>SUM('Step 1'!AI266:AK266)</f>
        <v>603</v>
      </c>
      <c r="C266" s="4">
        <f>SUM('Step 1'!AJ266:AL266)</f>
        <v>600</v>
      </c>
      <c r="D266" s="4">
        <f>SUM('Step 1'!AK266:AM266)</f>
        <v>594</v>
      </c>
      <c r="E266" s="4">
        <f>SUM('Step 1'!AL266:AN266)</f>
        <v>590</v>
      </c>
      <c r="F266" s="4">
        <f>SUM('Step 1'!AM266:AO266)</f>
        <v>589</v>
      </c>
      <c r="G266" s="4">
        <f>SUM('Step 1'!AN266:AP266)</f>
        <v>592</v>
      </c>
      <c r="H266" s="4">
        <f>SUM('Step 1'!AO266:AQ266)</f>
        <v>595</v>
      </c>
    </row>
    <row r="267" spans="1:8">
      <c r="A267" s="5" t="s">
        <v>264</v>
      </c>
      <c r="B267" s="4">
        <f>SUM('Step 1'!AI267:AK267)</f>
        <v>893</v>
      </c>
      <c r="C267" s="4">
        <f>SUM('Step 1'!AJ267:AL267)</f>
        <v>899</v>
      </c>
      <c r="D267" s="4">
        <f>SUM('Step 1'!AK267:AM267)</f>
        <v>910</v>
      </c>
      <c r="E267" s="4">
        <f>SUM('Step 1'!AL267:AN267)</f>
        <v>906</v>
      </c>
      <c r="F267" s="4">
        <f>SUM('Step 1'!AM267:AO267)</f>
        <v>876</v>
      </c>
      <c r="G267" s="4">
        <f>SUM('Step 1'!AN267:AP267)</f>
        <v>859</v>
      </c>
      <c r="H267" s="4">
        <f>SUM('Step 1'!AO267:AQ267)</f>
        <v>855</v>
      </c>
    </row>
    <row r="268" spans="1:8">
      <c r="A268" s="5" t="s">
        <v>265</v>
      </c>
      <c r="B268" s="4">
        <f>SUM('Step 1'!AI268:AK268)</f>
        <v>1268</v>
      </c>
      <c r="C268" s="4">
        <f>SUM('Step 1'!AJ268:AL268)</f>
        <v>1267</v>
      </c>
      <c r="D268" s="4">
        <f>SUM('Step 1'!AK268:AM268)</f>
        <v>1271</v>
      </c>
      <c r="E268" s="4">
        <f>SUM('Step 1'!AL268:AN268)</f>
        <v>1281</v>
      </c>
      <c r="F268" s="4">
        <f>SUM('Step 1'!AM268:AO268)</f>
        <v>1289</v>
      </c>
      <c r="G268" s="4">
        <f>SUM('Step 1'!AN268:AP268)</f>
        <v>1311</v>
      </c>
      <c r="H268" s="4">
        <f>SUM('Step 1'!AO268:AQ268)</f>
        <v>1327</v>
      </c>
    </row>
    <row r="269" spans="1:8">
      <c r="A269" s="5" t="s">
        <v>266</v>
      </c>
      <c r="B269" s="4">
        <f>SUM('Step 1'!AI269:AK269)</f>
        <v>1125</v>
      </c>
      <c r="C269" s="4">
        <f>SUM('Step 1'!AJ269:AL269)</f>
        <v>1112</v>
      </c>
      <c r="D269" s="4">
        <f>SUM('Step 1'!AK269:AM269)</f>
        <v>1106</v>
      </c>
      <c r="E269" s="4">
        <f>SUM('Step 1'!AL269:AN269)</f>
        <v>1107</v>
      </c>
      <c r="F269" s="4">
        <f>SUM('Step 1'!AM269:AO269)</f>
        <v>1110</v>
      </c>
      <c r="G269" s="4">
        <f>SUM('Step 1'!AN269:AP269)</f>
        <v>1119</v>
      </c>
      <c r="H269" s="4">
        <f>SUM('Step 1'!AO269:AQ269)</f>
        <v>1130</v>
      </c>
    </row>
    <row r="270" spans="1:8">
      <c r="A270" s="5" t="s">
        <v>267</v>
      </c>
      <c r="B270" s="4">
        <f>SUM('Step 1'!AI270:AK270)</f>
        <v>676</v>
      </c>
      <c r="C270" s="4">
        <f>SUM('Step 1'!AJ270:AL270)</f>
        <v>672</v>
      </c>
      <c r="D270" s="4">
        <f>SUM('Step 1'!AK270:AM270)</f>
        <v>663</v>
      </c>
      <c r="E270" s="4">
        <f>SUM('Step 1'!AL270:AN270)</f>
        <v>672</v>
      </c>
      <c r="F270" s="4">
        <f>SUM('Step 1'!AM270:AO270)</f>
        <v>677</v>
      </c>
      <c r="G270" s="4">
        <f>SUM('Step 1'!AN270:AP270)</f>
        <v>691</v>
      </c>
      <c r="H270" s="4">
        <f>SUM('Step 1'!AO270:AQ270)</f>
        <v>691</v>
      </c>
    </row>
    <row r="271" spans="1:8">
      <c r="A271" s="5" t="s">
        <v>268</v>
      </c>
      <c r="B271" s="4">
        <f>SUM('Step 1'!AI271:AK271)</f>
        <v>2396</v>
      </c>
      <c r="C271" s="4">
        <f>SUM('Step 1'!AJ271:AL271)</f>
        <v>2370</v>
      </c>
      <c r="D271" s="4">
        <f>SUM('Step 1'!AK271:AM271)</f>
        <v>2336</v>
      </c>
      <c r="E271" s="4">
        <f>SUM('Step 1'!AL271:AN271)</f>
        <v>2295</v>
      </c>
      <c r="F271" s="4">
        <f>SUM('Step 1'!AM271:AO271)</f>
        <v>2270</v>
      </c>
      <c r="G271" s="4">
        <f>SUM('Step 1'!AN271:AP271)</f>
        <v>2271</v>
      </c>
      <c r="H271" s="4">
        <f>SUM('Step 1'!AO271:AQ271)</f>
        <v>2278</v>
      </c>
    </row>
    <row r="272" spans="1:8">
      <c r="A272" s="5" t="s">
        <v>269</v>
      </c>
      <c r="B272" s="4">
        <f>SUM('Step 1'!AI272:AK272)</f>
        <v>5908</v>
      </c>
      <c r="C272" s="4">
        <f>SUM('Step 1'!AJ272:AL272)</f>
        <v>5969</v>
      </c>
      <c r="D272" s="4">
        <f>SUM('Step 1'!AK272:AM272)</f>
        <v>5985</v>
      </c>
      <c r="E272" s="4">
        <f>SUM('Step 1'!AL272:AN272)</f>
        <v>5966</v>
      </c>
      <c r="F272" s="4">
        <f>SUM('Step 1'!AM272:AO272)</f>
        <v>5937</v>
      </c>
      <c r="G272" s="4">
        <f>SUM('Step 1'!AN272:AP272)</f>
        <v>5938</v>
      </c>
      <c r="H272" s="4">
        <f>SUM('Step 1'!AO272:AQ272)</f>
        <v>5991</v>
      </c>
    </row>
    <row r="273" spans="1:8">
      <c r="A273" s="5" t="s">
        <v>270</v>
      </c>
      <c r="B273" s="4">
        <f>SUM('Step 1'!AI273:AK273)</f>
        <v>15275</v>
      </c>
      <c r="C273" s="4">
        <f>SUM('Step 1'!AJ273:AL273)</f>
        <v>15059</v>
      </c>
      <c r="D273" s="4">
        <f>SUM('Step 1'!AK273:AM273)</f>
        <v>14894</v>
      </c>
      <c r="E273" s="4">
        <f>SUM('Step 1'!AL273:AN273)</f>
        <v>14816</v>
      </c>
      <c r="F273" s="4">
        <f>SUM('Step 1'!AM273:AO273)</f>
        <v>14904</v>
      </c>
      <c r="G273" s="4">
        <f>SUM('Step 1'!AN273:AP273)</f>
        <v>15010</v>
      </c>
      <c r="H273" s="4">
        <f>SUM('Step 1'!AO273:AQ273)</f>
        <v>15205</v>
      </c>
    </row>
    <row r="274" spans="1:8">
      <c r="A274" s="5" t="s">
        <v>271</v>
      </c>
      <c r="B274" s="4">
        <f>SUM('Step 1'!AI274:AK274)</f>
        <v>3474</v>
      </c>
      <c r="C274" s="4">
        <f>SUM('Step 1'!AJ274:AL274)</f>
        <v>3420</v>
      </c>
      <c r="D274" s="4">
        <f>SUM('Step 1'!AK274:AM274)</f>
        <v>3365</v>
      </c>
      <c r="E274" s="4">
        <f>SUM('Step 1'!AL274:AN274)</f>
        <v>3309</v>
      </c>
      <c r="F274" s="4">
        <f>SUM('Step 1'!AM274:AO274)</f>
        <v>3305</v>
      </c>
      <c r="G274" s="4">
        <f>SUM('Step 1'!AN274:AP274)</f>
        <v>3316</v>
      </c>
      <c r="H274" s="4">
        <f>SUM('Step 1'!AO274:AQ274)</f>
        <v>3363</v>
      </c>
    </row>
    <row r="275" spans="1:8">
      <c r="A275" s="5" t="s">
        <v>272</v>
      </c>
      <c r="B275" s="4">
        <f>SUM('Step 1'!AI275:AK275)</f>
        <v>76559</v>
      </c>
      <c r="C275" s="4">
        <f>SUM('Step 1'!AJ275:AL275)</f>
        <v>75663</v>
      </c>
      <c r="D275" s="4">
        <f>SUM('Step 1'!AK275:AM275)</f>
        <v>74762</v>
      </c>
      <c r="E275" s="4">
        <f>SUM('Step 1'!AL275:AN275)</f>
        <v>73674</v>
      </c>
      <c r="F275" s="4">
        <f>SUM('Step 1'!AM275:AO275)</f>
        <v>72876</v>
      </c>
      <c r="G275" s="4">
        <f>SUM('Step 1'!AN275:AP275)</f>
        <v>72698</v>
      </c>
      <c r="H275" s="4">
        <f>SUM('Step 1'!AO275:AQ275)</f>
        <v>73226</v>
      </c>
    </row>
    <row r="276" spans="1:8">
      <c r="A276" s="5" t="s">
        <v>273</v>
      </c>
      <c r="B276" s="4">
        <f>SUM('Step 1'!AI276:AK276)</f>
        <v>727</v>
      </c>
      <c r="C276" s="4">
        <f>SUM('Step 1'!AJ276:AL276)</f>
        <v>719</v>
      </c>
      <c r="D276" s="4">
        <f>SUM('Step 1'!AK276:AM276)</f>
        <v>712</v>
      </c>
      <c r="E276" s="4">
        <f>SUM('Step 1'!AL276:AN276)</f>
        <v>705</v>
      </c>
      <c r="F276" s="4">
        <f>SUM('Step 1'!AM276:AO276)</f>
        <v>697</v>
      </c>
      <c r="G276" s="4">
        <f>SUM('Step 1'!AN276:AP276)</f>
        <v>704</v>
      </c>
      <c r="H276" s="4">
        <f>SUM('Step 1'!AO276:AQ276)</f>
        <v>710</v>
      </c>
    </row>
    <row r="277" spans="1:8">
      <c r="A277" s="5" t="s">
        <v>274</v>
      </c>
      <c r="B277" s="4">
        <f>SUM('Step 1'!AI277:AK277)</f>
        <v>94069</v>
      </c>
      <c r="C277" s="4">
        <f>SUM('Step 1'!AJ277:AL277)</f>
        <v>94195</v>
      </c>
      <c r="D277" s="4">
        <f>SUM('Step 1'!AK277:AM277)</f>
        <v>94125</v>
      </c>
      <c r="E277" s="4">
        <f>SUM('Step 1'!AL277:AN277)</f>
        <v>93795</v>
      </c>
      <c r="F277" s="4">
        <f>SUM('Step 1'!AM277:AO277)</f>
        <v>92812</v>
      </c>
      <c r="G277" s="4">
        <f>SUM('Step 1'!AN277:AP277)</f>
        <v>92493</v>
      </c>
      <c r="H277" s="4">
        <f>SUM('Step 1'!AO277:AQ277)</f>
        <v>92907</v>
      </c>
    </row>
    <row r="278" spans="1:8">
      <c r="A278" s="5" t="s">
        <v>275</v>
      </c>
      <c r="B278" s="4">
        <f>SUM('Step 1'!AI278:AK278)</f>
        <v>5470</v>
      </c>
      <c r="C278" s="4">
        <f>SUM('Step 1'!AJ278:AL278)</f>
        <v>5435</v>
      </c>
      <c r="D278" s="4">
        <f>SUM('Step 1'!AK278:AM278)</f>
        <v>5402</v>
      </c>
      <c r="E278" s="4">
        <f>SUM('Step 1'!AL278:AN278)</f>
        <v>5403</v>
      </c>
      <c r="F278" s="4">
        <f>SUM('Step 1'!AM278:AO278)</f>
        <v>5409</v>
      </c>
      <c r="G278" s="4">
        <f>SUM('Step 1'!AN278:AP278)</f>
        <v>5441</v>
      </c>
      <c r="H278" s="4">
        <f>SUM('Step 1'!AO278:AQ278)</f>
        <v>5514</v>
      </c>
    </row>
    <row r="279" spans="1:8">
      <c r="A279" s="5" t="s">
        <v>276</v>
      </c>
      <c r="B279" s="4">
        <f>SUM('Step 1'!AI279:AK279)</f>
        <v>1404</v>
      </c>
      <c r="C279" s="4">
        <f>SUM('Step 1'!AJ279:AL279)</f>
        <v>1409</v>
      </c>
      <c r="D279" s="4">
        <f>SUM('Step 1'!AK279:AM279)</f>
        <v>1416</v>
      </c>
      <c r="E279" s="4">
        <f>SUM('Step 1'!AL279:AN279)</f>
        <v>1398</v>
      </c>
      <c r="F279" s="4">
        <f>SUM('Step 1'!AM279:AO279)</f>
        <v>1357</v>
      </c>
      <c r="G279" s="4">
        <f>SUM('Step 1'!AN279:AP279)</f>
        <v>1351</v>
      </c>
      <c r="H279" s="4">
        <f>SUM('Step 1'!AO279:AQ279)</f>
        <v>1367</v>
      </c>
    </row>
    <row r="280" spans="1:8">
      <c r="A280" s="5" t="s">
        <v>277</v>
      </c>
      <c r="B280" s="4">
        <f>SUM('Step 1'!AI280:AK280)</f>
        <v>12239</v>
      </c>
      <c r="C280" s="4">
        <f>SUM('Step 1'!AJ280:AL280)</f>
        <v>12089</v>
      </c>
      <c r="D280" s="4">
        <f>SUM('Step 1'!AK280:AM280)</f>
        <v>11929</v>
      </c>
      <c r="E280" s="4">
        <f>SUM('Step 1'!AL280:AN280)</f>
        <v>11837</v>
      </c>
      <c r="F280" s="4">
        <f>SUM('Step 1'!AM280:AO280)</f>
        <v>11896</v>
      </c>
      <c r="G280" s="4">
        <f>SUM('Step 1'!AN280:AP280)</f>
        <v>11994</v>
      </c>
      <c r="H280" s="4">
        <f>SUM('Step 1'!AO280:AQ280)</f>
        <v>12169</v>
      </c>
    </row>
    <row r="281" spans="1:8">
      <c r="A281" s="5" t="s">
        <v>278</v>
      </c>
      <c r="B281" s="4">
        <f>SUM('Step 1'!AI281:AK281)</f>
        <v>3508</v>
      </c>
      <c r="C281" s="4">
        <f>SUM('Step 1'!AJ281:AL281)</f>
        <v>3497</v>
      </c>
      <c r="D281" s="4">
        <f>SUM('Step 1'!AK281:AM281)</f>
        <v>3519</v>
      </c>
      <c r="E281" s="4">
        <f>SUM('Step 1'!AL281:AN281)</f>
        <v>3525</v>
      </c>
      <c r="F281" s="4">
        <f>SUM('Step 1'!AM281:AO281)</f>
        <v>3445</v>
      </c>
      <c r="G281" s="4">
        <f>SUM('Step 1'!AN281:AP281)</f>
        <v>3386</v>
      </c>
      <c r="H281" s="4">
        <f>SUM('Step 1'!AO281:AQ281)</f>
        <v>3367</v>
      </c>
    </row>
    <row r="282" spans="1:8">
      <c r="A282" s="5" t="s">
        <v>279</v>
      </c>
      <c r="B282" s="4">
        <f>SUM('Step 1'!AI282:AK282)</f>
        <v>1725</v>
      </c>
      <c r="C282" s="4">
        <f>SUM('Step 1'!AJ282:AL282)</f>
        <v>1721</v>
      </c>
      <c r="D282" s="4">
        <f>SUM('Step 1'!AK282:AM282)</f>
        <v>1728</v>
      </c>
      <c r="E282" s="4">
        <f>SUM('Step 1'!AL282:AN282)</f>
        <v>1724</v>
      </c>
      <c r="F282" s="4">
        <f>SUM('Step 1'!AM282:AO282)</f>
        <v>1744</v>
      </c>
      <c r="G282" s="4">
        <f>SUM('Step 1'!AN282:AP282)</f>
        <v>1752</v>
      </c>
      <c r="H282" s="4">
        <f>SUM('Step 1'!AO282:AQ282)</f>
        <v>1763</v>
      </c>
    </row>
    <row r="283" spans="1:8">
      <c r="A283" s="5" t="s">
        <v>280</v>
      </c>
      <c r="B283" s="4">
        <f>SUM('Step 1'!AI283:AK283)</f>
        <v>692</v>
      </c>
      <c r="C283" s="4">
        <f>SUM('Step 1'!AJ283:AL283)</f>
        <v>685</v>
      </c>
      <c r="D283" s="4">
        <f>SUM('Step 1'!AK283:AM283)</f>
        <v>673</v>
      </c>
      <c r="E283" s="4">
        <f>SUM('Step 1'!AL283:AN283)</f>
        <v>676</v>
      </c>
      <c r="F283" s="4">
        <f>SUM('Step 1'!AM283:AO283)</f>
        <v>677</v>
      </c>
      <c r="G283" s="4">
        <f>SUM('Step 1'!AN283:AP283)</f>
        <v>682</v>
      </c>
      <c r="H283" s="4">
        <f>SUM('Step 1'!AO283:AQ283)</f>
        <v>682</v>
      </c>
    </row>
    <row r="284" spans="1:8">
      <c r="A284" s="5" t="s">
        <v>281</v>
      </c>
      <c r="B284" s="4">
        <f>SUM('Step 1'!AI284:AK284)</f>
        <v>5597</v>
      </c>
      <c r="C284" s="4">
        <f>SUM('Step 1'!AJ284:AL284)</f>
        <v>5433</v>
      </c>
      <c r="D284" s="4">
        <f>SUM('Step 1'!AK284:AM284)</f>
        <v>5298</v>
      </c>
      <c r="E284" s="4">
        <f>SUM('Step 1'!AL284:AN284)</f>
        <v>5220</v>
      </c>
      <c r="F284" s="4">
        <f>SUM('Step 1'!AM284:AO284)</f>
        <v>5202</v>
      </c>
      <c r="G284" s="4">
        <f>SUM('Step 1'!AN284:AP284)</f>
        <v>5307</v>
      </c>
      <c r="H284" s="4">
        <f>SUM('Step 1'!AO284:AQ284)</f>
        <v>5442</v>
      </c>
    </row>
    <row r="285" spans="1:8">
      <c r="A285" s="5" t="s">
        <v>282</v>
      </c>
      <c r="B285" s="4">
        <f>SUM('Step 1'!AI285:AK285)</f>
        <v>10339</v>
      </c>
      <c r="C285" s="4">
        <f>SUM('Step 1'!AJ285:AL285)</f>
        <v>10045</v>
      </c>
      <c r="D285" s="4">
        <f>SUM('Step 1'!AK285:AM285)</f>
        <v>9783</v>
      </c>
      <c r="E285" s="4">
        <f>SUM('Step 1'!AL285:AN285)</f>
        <v>9632</v>
      </c>
      <c r="F285" s="4">
        <f>SUM('Step 1'!AM285:AO285)</f>
        <v>9628</v>
      </c>
      <c r="G285" s="4">
        <f>SUM('Step 1'!AN285:AP285)</f>
        <v>9836</v>
      </c>
      <c r="H285" s="4">
        <f>SUM('Step 1'!AO285:AQ285)</f>
        <v>10093</v>
      </c>
    </row>
    <row r="286" spans="1:8">
      <c r="A286" s="5" t="s">
        <v>283</v>
      </c>
      <c r="B286" s="4">
        <f>SUM('Step 1'!AI286:AK286)</f>
        <v>1758</v>
      </c>
      <c r="C286" s="4">
        <f>SUM('Step 1'!AJ286:AL286)</f>
        <v>1770</v>
      </c>
      <c r="D286" s="4">
        <f>SUM('Step 1'!AK286:AM286)</f>
        <v>1785</v>
      </c>
      <c r="E286" s="4">
        <f>SUM('Step 1'!AL286:AN286)</f>
        <v>1787</v>
      </c>
      <c r="F286" s="4">
        <f>SUM('Step 1'!AM286:AO286)</f>
        <v>1796</v>
      </c>
      <c r="G286" s="4">
        <f>SUM('Step 1'!AN286:AP286)</f>
        <v>1808</v>
      </c>
      <c r="H286" s="4">
        <f>SUM('Step 1'!AO286:AQ286)</f>
        <v>1842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286"/>
  <sheetViews>
    <sheetView topLeftCell="T1" workbookViewId="0">
      <selection activeCell="X21" sqref="X21"/>
    </sheetView>
  </sheetViews>
  <sheetFormatPr defaultRowHeight="12.75"/>
  <cols>
    <col min="1" max="1" width="30.625" style="2" customWidth="1"/>
  </cols>
  <sheetData>
    <row r="1" spans="1:43">
      <c r="A1" s="1" t="s">
        <v>286</v>
      </c>
      <c r="B1" s="3">
        <v>40179</v>
      </c>
      <c r="C1" s="3">
        <v>40210</v>
      </c>
      <c r="D1" s="3">
        <v>40238</v>
      </c>
      <c r="E1" s="3">
        <v>40269</v>
      </c>
      <c r="F1" s="3">
        <v>40299</v>
      </c>
      <c r="G1" s="3">
        <v>40330</v>
      </c>
      <c r="H1" s="3">
        <v>40360</v>
      </c>
      <c r="I1" s="3">
        <v>40391</v>
      </c>
      <c r="J1" s="3">
        <v>40422</v>
      </c>
      <c r="K1" s="3">
        <v>40452</v>
      </c>
      <c r="L1" s="3">
        <v>40483</v>
      </c>
      <c r="M1" s="3">
        <v>40513</v>
      </c>
      <c r="N1" s="3">
        <v>40544</v>
      </c>
      <c r="O1" s="3">
        <v>40575</v>
      </c>
      <c r="P1" s="3">
        <v>40603</v>
      </c>
      <c r="Q1" s="3">
        <v>40634</v>
      </c>
      <c r="R1" s="3">
        <v>40664</v>
      </c>
      <c r="S1" s="3">
        <v>40695</v>
      </c>
      <c r="T1" s="3">
        <v>40725</v>
      </c>
      <c r="U1" s="3">
        <v>40756</v>
      </c>
      <c r="V1" s="3">
        <v>40787</v>
      </c>
      <c r="W1" s="3">
        <v>40817</v>
      </c>
      <c r="X1" s="3">
        <v>40848</v>
      </c>
      <c r="Y1" s="3">
        <v>40878</v>
      </c>
      <c r="Z1" s="3">
        <v>40909</v>
      </c>
      <c r="AA1" s="3">
        <v>40940</v>
      </c>
      <c r="AB1" s="3">
        <v>40969</v>
      </c>
      <c r="AC1" s="3">
        <v>41000</v>
      </c>
      <c r="AD1" s="3">
        <v>41030</v>
      </c>
      <c r="AE1" s="3">
        <v>41061</v>
      </c>
      <c r="AF1" s="3">
        <v>41091</v>
      </c>
      <c r="AG1" s="3">
        <v>41122</v>
      </c>
      <c r="AH1" s="3">
        <v>41153</v>
      </c>
      <c r="AI1" s="3">
        <v>41183</v>
      </c>
      <c r="AJ1" s="3">
        <v>41214</v>
      </c>
      <c r="AK1" s="3">
        <v>41244</v>
      </c>
      <c r="AL1" s="3">
        <v>41275</v>
      </c>
      <c r="AM1" s="3">
        <v>41306</v>
      </c>
      <c r="AN1" s="3">
        <v>41334</v>
      </c>
      <c r="AO1" s="3">
        <v>41365</v>
      </c>
      <c r="AP1" s="3">
        <v>41395</v>
      </c>
      <c r="AQ1" s="3">
        <v>41426</v>
      </c>
    </row>
    <row r="2" spans="1:43">
      <c r="A2" s="1"/>
    </row>
    <row r="3" spans="1:43">
      <c r="A3" s="5" t="s">
        <v>0</v>
      </c>
      <c r="B3" s="4">
        <v>1642</v>
      </c>
      <c r="C3" s="4">
        <v>1616</v>
      </c>
      <c r="D3" s="4">
        <v>1666</v>
      </c>
      <c r="E3" s="4">
        <v>1469</v>
      </c>
      <c r="F3" s="4">
        <v>1204</v>
      </c>
      <c r="G3" s="4">
        <v>1278</v>
      </c>
      <c r="H3" s="4">
        <v>1235</v>
      </c>
      <c r="I3" s="4">
        <v>1196</v>
      </c>
      <c r="J3" s="4">
        <v>1129</v>
      </c>
      <c r="K3" s="4">
        <v>1011</v>
      </c>
      <c r="L3" s="4">
        <v>1137</v>
      </c>
      <c r="M3" s="4">
        <v>1174</v>
      </c>
      <c r="N3" s="4">
        <v>1381</v>
      </c>
      <c r="O3" s="4">
        <v>1320</v>
      </c>
      <c r="P3" s="4">
        <v>1287</v>
      </c>
      <c r="Q3" s="4">
        <v>1119</v>
      </c>
      <c r="R3" s="4">
        <v>956</v>
      </c>
      <c r="S3" s="4">
        <v>1085</v>
      </c>
      <c r="T3" s="4">
        <v>1051</v>
      </c>
      <c r="U3" s="4">
        <v>976</v>
      </c>
      <c r="V3" s="4">
        <v>889</v>
      </c>
      <c r="W3" s="4">
        <v>847</v>
      </c>
      <c r="X3" s="4">
        <v>935</v>
      </c>
      <c r="Y3" s="4">
        <v>963</v>
      </c>
      <c r="Z3" s="4">
        <v>1105</v>
      </c>
      <c r="AA3" s="4">
        <v>1103</v>
      </c>
      <c r="AB3" s="4">
        <v>1068</v>
      </c>
      <c r="AC3" s="4">
        <v>950</v>
      </c>
      <c r="AD3" s="4">
        <v>845</v>
      </c>
      <c r="AE3" s="4">
        <v>1064</v>
      </c>
      <c r="AF3" s="4">
        <v>1042</v>
      </c>
      <c r="AG3" s="4">
        <v>955</v>
      </c>
      <c r="AH3" s="4">
        <v>858</v>
      </c>
      <c r="AI3" s="4">
        <v>758</v>
      </c>
      <c r="AJ3" s="4">
        <v>796</v>
      </c>
      <c r="AK3" s="4">
        <v>892</v>
      </c>
      <c r="AL3" s="4">
        <v>1035</v>
      </c>
      <c r="AM3" s="4">
        <v>934</v>
      </c>
      <c r="AN3" s="4">
        <v>917</v>
      </c>
      <c r="AO3" s="4">
        <v>826</v>
      </c>
      <c r="AP3" s="4">
        <v>763</v>
      </c>
      <c r="AQ3" s="4">
        <v>941</v>
      </c>
    </row>
    <row r="4" spans="1:43">
      <c r="A4" s="5" t="s">
        <v>1</v>
      </c>
      <c r="B4" s="4">
        <v>56</v>
      </c>
      <c r="C4" s="4">
        <v>48</v>
      </c>
      <c r="D4" s="4">
        <v>52</v>
      </c>
      <c r="E4" s="4">
        <v>47</v>
      </c>
      <c r="F4" s="4">
        <v>29</v>
      </c>
      <c r="G4" s="4">
        <v>31</v>
      </c>
      <c r="H4" s="4">
        <v>31</v>
      </c>
      <c r="I4" s="4">
        <v>37</v>
      </c>
      <c r="J4" s="4">
        <v>28</v>
      </c>
      <c r="K4" s="4">
        <v>32</v>
      </c>
      <c r="L4" s="4">
        <v>33</v>
      </c>
      <c r="M4" s="4">
        <v>26</v>
      </c>
      <c r="N4" s="4">
        <v>45</v>
      </c>
      <c r="O4" s="4">
        <v>41</v>
      </c>
      <c r="P4" s="4">
        <v>37</v>
      </c>
      <c r="Q4" s="4">
        <v>26</v>
      </c>
      <c r="R4" s="4">
        <v>27</v>
      </c>
      <c r="S4" s="4">
        <v>28</v>
      </c>
      <c r="T4" s="4">
        <v>35</v>
      </c>
      <c r="U4" s="4">
        <v>30</v>
      </c>
      <c r="V4" s="4">
        <v>36</v>
      </c>
      <c r="W4" s="4">
        <v>33</v>
      </c>
      <c r="X4" s="4">
        <v>34</v>
      </c>
      <c r="Y4" s="4">
        <v>36</v>
      </c>
      <c r="Z4" s="4">
        <v>35</v>
      </c>
      <c r="AA4" s="4">
        <v>41</v>
      </c>
      <c r="AB4" s="4">
        <v>34</v>
      </c>
      <c r="AC4" s="4">
        <v>23</v>
      </c>
      <c r="AD4" s="4">
        <v>31</v>
      </c>
      <c r="AE4" s="4">
        <v>38</v>
      </c>
      <c r="AF4" s="4">
        <v>31</v>
      </c>
      <c r="AG4" s="4">
        <v>22</v>
      </c>
      <c r="AH4" s="4">
        <v>24</v>
      </c>
      <c r="AI4" s="4">
        <v>15</v>
      </c>
      <c r="AJ4" s="4">
        <v>15</v>
      </c>
      <c r="AK4" s="4">
        <v>25</v>
      </c>
      <c r="AL4" s="4">
        <v>28</v>
      </c>
      <c r="AM4" s="4">
        <v>29</v>
      </c>
      <c r="AN4" s="4">
        <v>30</v>
      </c>
      <c r="AO4" s="4">
        <v>22</v>
      </c>
      <c r="AP4" s="4">
        <v>23</v>
      </c>
      <c r="AQ4" s="4">
        <v>30</v>
      </c>
    </row>
    <row r="5" spans="1:43">
      <c r="A5" s="5" t="s">
        <v>2</v>
      </c>
      <c r="B5" s="4">
        <v>39</v>
      </c>
      <c r="C5" s="4">
        <v>32</v>
      </c>
      <c r="D5" s="4">
        <v>33</v>
      </c>
      <c r="E5" s="4">
        <v>37</v>
      </c>
      <c r="F5" s="4">
        <v>24</v>
      </c>
      <c r="G5" s="4">
        <v>23</v>
      </c>
      <c r="H5" s="4">
        <v>22</v>
      </c>
      <c r="I5" s="4">
        <v>31</v>
      </c>
      <c r="J5" s="4">
        <v>16</v>
      </c>
      <c r="K5" s="4">
        <v>21</v>
      </c>
      <c r="L5" s="4">
        <v>30</v>
      </c>
      <c r="M5" s="4">
        <v>30</v>
      </c>
      <c r="N5" s="4">
        <v>29</v>
      </c>
      <c r="O5" s="4">
        <v>27</v>
      </c>
      <c r="P5" s="4">
        <v>27</v>
      </c>
      <c r="Q5" s="4">
        <v>34</v>
      </c>
      <c r="R5" s="4">
        <v>31</v>
      </c>
      <c r="S5" s="4">
        <v>24</v>
      </c>
      <c r="T5" s="4">
        <v>26</v>
      </c>
      <c r="U5" s="4">
        <v>21</v>
      </c>
      <c r="V5" s="4">
        <v>25</v>
      </c>
      <c r="W5" s="4">
        <v>29</v>
      </c>
      <c r="X5" s="4">
        <v>31</v>
      </c>
      <c r="Y5" s="4">
        <v>23</v>
      </c>
      <c r="Z5" s="4">
        <v>27</v>
      </c>
      <c r="AA5" s="4">
        <v>24</v>
      </c>
      <c r="AB5" s="4">
        <v>29</v>
      </c>
      <c r="AC5" s="4">
        <v>15</v>
      </c>
      <c r="AD5" s="4">
        <v>14</v>
      </c>
      <c r="AE5" s="4">
        <v>17</v>
      </c>
      <c r="AF5" s="4">
        <v>19</v>
      </c>
      <c r="AG5" s="4">
        <v>13</v>
      </c>
      <c r="AH5" s="4">
        <v>15</v>
      </c>
      <c r="AI5" s="4">
        <v>22</v>
      </c>
      <c r="AJ5" s="4">
        <v>20</v>
      </c>
      <c r="AK5" s="4">
        <v>18</v>
      </c>
      <c r="AL5" s="4">
        <v>25</v>
      </c>
      <c r="AM5" s="4">
        <v>25</v>
      </c>
      <c r="AN5" s="4">
        <v>19</v>
      </c>
      <c r="AO5" s="4">
        <v>19</v>
      </c>
      <c r="AP5" s="4">
        <v>19</v>
      </c>
      <c r="AQ5" s="4">
        <v>20</v>
      </c>
    </row>
    <row r="6" spans="1:43">
      <c r="A6" s="5" t="s">
        <v>3</v>
      </c>
      <c r="B6" s="4">
        <v>123</v>
      </c>
      <c r="C6" s="4">
        <v>144</v>
      </c>
      <c r="D6" s="4">
        <v>154</v>
      </c>
      <c r="E6" s="4">
        <v>117</v>
      </c>
      <c r="F6" s="4">
        <v>70</v>
      </c>
      <c r="G6" s="4">
        <v>75</v>
      </c>
      <c r="H6" s="4">
        <v>74</v>
      </c>
      <c r="I6" s="4">
        <v>86</v>
      </c>
      <c r="J6" s="4">
        <v>78</v>
      </c>
      <c r="K6" s="4">
        <v>76</v>
      </c>
      <c r="L6" s="4">
        <v>123</v>
      </c>
      <c r="M6" s="4">
        <v>127</v>
      </c>
      <c r="N6" s="4">
        <v>137</v>
      </c>
      <c r="O6" s="4">
        <v>128</v>
      </c>
      <c r="P6" s="4">
        <v>127</v>
      </c>
      <c r="Q6" s="4">
        <v>112</v>
      </c>
      <c r="R6" s="4">
        <v>64</v>
      </c>
      <c r="S6" s="4">
        <v>64</v>
      </c>
      <c r="T6" s="4">
        <v>56</v>
      </c>
      <c r="U6" s="4">
        <v>56</v>
      </c>
      <c r="V6" s="4">
        <v>66</v>
      </c>
      <c r="W6" s="4">
        <v>72</v>
      </c>
      <c r="X6" s="4">
        <v>76</v>
      </c>
      <c r="Y6" s="4">
        <v>87</v>
      </c>
      <c r="Z6" s="4">
        <v>95</v>
      </c>
      <c r="AA6" s="4">
        <v>96</v>
      </c>
      <c r="AB6" s="4">
        <v>92</v>
      </c>
      <c r="AC6" s="4">
        <v>78</v>
      </c>
      <c r="AD6" s="4">
        <v>48</v>
      </c>
      <c r="AE6" s="4">
        <v>60</v>
      </c>
      <c r="AF6" s="4">
        <v>54</v>
      </c>
      <c r="AG6" s="4">
        <v>56</v>
      </c>
      <c r="AH6" s="4">
        <v>73</v>
      </c>
      <c r="AI6" s="4">
        <v>67</v>
      </c>
      <c r="AJ6" s="4">
        <v>78</v>
      </c>
      <c r="AK6" s="4">
        <v>87</v>
      </c>
      <c r="AL6" s="4">
        <v>96</v>
      </c>
      <c r="AM6" s="4">
        <v>89</v>
      </c>
      <c r="AN6" s="4">
        <v>84</v>
      </c>
      <c r="AO6" s="4">
        <v>77</v>
      </c>
      <c r="AP6" s="4">
        <v>39</v>
      </c>
      <c r="AQ6" s="4">
        <v>44</v>
      </c>
    </row>
    <row r="7" spans="1:43">
      <c r="A7" s="5" t="s">
        <v>4</v>
      </c>
      <c r="B7" s="4">
        <v>34</v>
      </c>
      <c r="C7" s="4">
        <v>36</v>
      </c>
      <c r="D7" s="4">
        <v>39</v>
      </c>
      <c r="E7" s="4">
        <v>34</v>
      </c>
      <c r="F7" s="4">
        <v>25</v>
      </c>
      <c r="G7" s="4">
        <v>28</v>
      </c>
      <c r="H7" s="4">
        <v>27</v>
      </c>
      <c r="I7" s="4">
        <v>22</v>
      </c>
      <c r="J7" s="4">
        <v>22</v>
      </c>
      <c r="K7" s="4">
        <v>12</v>
      </c>
      <c r="L7" s="4">
        <v>19</v>
      </c>
      <c r="M7" s="4">
        <v>17</v>
      </c>
      <c r="N7" s="4">
        <v>18</v>
      </c>
      <c r="O7" s="4">
        <v>15</v>
      </c>
      <c r="P7" s="4">
        <v>22</v>
      </c>
      <c r="Q7" s="4">
        <v>18</v>
      </c>
      <c r="R7" s="4">
        <v>12</v>
      </c>
      <c r="S7" s="4">
        <v>15</v>
      </c>
      <c r="T7" s="4">
        <v>15</v>
      </c>
      <c r="U7" s="4">
        <v>14</v>
      </c>
      <c r="V7" s="4">
        <v>15</v>
      </c>
      <c r="W7" s="4">
        <v>11</v>
      </c>
      <c r="X7" s="4">
        <v>11</v>
      </c>
      <c r="Y7" s="4">
        <v>15</v>
      </c>
      <c r="Z7" s="4">
        <v>15</v>
      </c>
      <c r="AA7" s="4">
        <v>16</v>
      </c>
      <c r="AB7" s="4">
        <v>19</v>
      </c>
      <c r="AC7" s="4">
        <v>17</v>
      </c>
      <c r="AD7" s="4">
        <v>10</v>
      </c>
      <c r="AE7" s="4">
        <v>8</v>
      </c>
      <c r="AF7" s="4">
        <v>8</v>
      </c>
      <c r="AG7" s="4">
        <v>5</v>
      </c>
      <c r="AH7" s="4">
        <v>5</v>
      </c>
      <c r="AI7" s="4">
        <v>7</v>
      </c>
      <c r="AJ7" s="4">
        <v>11</v>
      </c>
      <c r="AK7" s="4">
        <v>10</v>
      </c>
      <c r="AL7" s="4">
        <v>9</v>
      </c>
      <c r="AM7" s="4">
        <v>14</v>
      </c>
      <c r="AN7" s="4">
        <v>10</v>
      </c>
      <c r="AO7" s="4">
        <v>13</v>
      </c>
      <c r="AP7" s="4">
        <v>8</v>
      </c>
      <c r="AQ7" s="4">
        <v>8</v>
      </c>
    </row>
    <row r="8" spans="1:43">
      <c r="A8" s="5" t="s">
        <v>5</v>
      </c>
      <c r="B8" s="4">
        <v>134</v>
      </c>
      <c r="C8" s="4">
        <v>147</v>
      </c>
      <c r="D8" s="4">
        <v>125</v>
      </c>
      <c r="E8" s="4">
        <v>117</v>
      </c>
      <c r="F8" s="4">
        <v>74</v>
      </c>
      <c r="G8" s="4">
        <v>76</v>
      </c>
      <c r="H8" s="4">
        <v>105</v>
      </c>
      <c r="I8" s="4">
        <v>97</v>
      </c>
      <c r="J8" s="4">
        <v>84</v>
      </c>
      <c r="K8" s="4">
        <v>92</v>
      </c>
      <c r="L8" s="4">
        <v>128</v>
      </c>
      <c r="M8" s="4">
        <v>133</v>
      </c>
      <c r="N8" s="4">
        <v>122</v>
      </c>
      <c r="O8" s="4">
        <v>126</v>
      </c>
      <c r="P8" s="4">
        <v>143</v>
      </c>
      <c r="Q8" s="4">
        <v>116</v>
      </c>
      <c r="R8" s="4">
        <v>93</v>
      </c>
      <c r="S8" s="4">
        <v>80</v>
      </c>
      <c r="T8" s="4">
        <v>89</v>
      </c>
      <c r="U8" s="4">
        <v>81</v>
      </c>
      <c r="V8" s="4">
        <v>67</v>
      </c>
      <c r="W8" s="4">
        <v>83</v>
      </c>
      <c r="X8" s="4">
        <v>91</v>
      </c>
      <c r="Y8" s="4">
        <v>109</v>
      </c>
      <c r="Z8" s="4">
        <v>106</v>
      </c>
      <c r="AA8" s="4">
        <v>113</v>
      </c>
      <c r="AB8" s="4">
        <v>120</v>
      </c>
      <c r="AC8" s="4">
        <v>95</v>
      </c>
      <c r="AD8" s="4">
        <v>58</v>
      </c>
      <c r="AE8" s="4">
        <v>72</v>
      </c>
      <c r="AF8" s="4">
        <v>70</v>
      </c>
      <c r="AG8" s="4">
        <v>84</v>
      </c>
      <c r="AH8" s="4">
        <v>90</v>
      </c>
      <c r="AI8" s="4">
        <v>95</v>
      </c>
      <c r="AJ8" s="4">
        <v>99</v>
      </c>
      <c r="AK8" s="4">
        <v>106</v>
      </c>
      <c r="AL8" s="4">
        <v>104</v>
      </c>
      <c r="AM8" s="4">
        <v>96</v>
      </c>
      <c r="AN8" s="4">
        <v>97</v>
      </c>
      <c r="AO8" s="4">
        <v>81</v>
      </c>
      <c r="AP8" s="4">
        <v>64</v>
      </c>
      <c r="AQ8" s="4">
        <v>67</v>
      </c>
    </row>
    <row r="9" spans="1:43">
      <c r="A9" s="5" t="s">
        <v>6</v>
      </c>
      <c r="B9" s="4">
        <v>13</v>
      </c>
      <c r="C9" s="4">
        <v>11</v>
      </c>
      <c r="D9" s="4">
        <v>12</v>
      </c>
      <c r="E9" s="4">
        <v>14</v>
      </c>
      <c r="F9" s="4">
        <v>9</v>
      </c>
      <c r="G9" s="4">
        <v>12</v>
      </c>
      <c r="H9" s="4">
        <v>12</v>
      </c>
      <c r="I9" s="4">
        <v>9</v>
      </c>
      <c r="J9" s="4">
        <v>11</v>
      </c>
      <c r="K9" s="4">
        <v>7</v>
      </c>
      <c r="L9" s="4">
        <v>9</v>
      </c>
      <c r="M9" s="4">
        <v>12</v>
      </c>
      <c r="N9" s="4">
        <v>18</v>
      </c>
      <c r="O9" s="4">
        <v>26</v>
      </c>
      <c r="P9" s="4">
        <v>24</v>
      </c>
      <c r="Q9" s="4">
        <v>19</v>
      </c>
      <c r="R9" s="4">
        <v>13</v>
      </c>
      <c r="S9" s="4">
        <v>14</v>
      </c>
      <c r="T9" s="4">
        <v>14</v>
      </c>
      <c r="U9" s="4">
        <v>16</v>
      </c>
      <c r="V9" s="4">
        <v>17</v>
      </c>
      <c r="W9" s="4">
        <v>13</v>
      </c>
      <c r="X9" s="4">
        <v>10</v>
      </c>
      <c r="Y9" s="4">
        <v>12</v>
      </c>
      <c r="Z9" s="4">
        <v>10</v>
      </c>
      <c r="AA9" s="4">
        <v>7</v>
      </c>
      <c r="AB9" s="4">
        <v>6</v>
      </c>
      <c r="AC9" s="4">
        <v>9</v>
      </c>
      <c r="AD9" s="4">
        <v>12</v>
      </c>
      <c r="AE9" s="4">
        <v>17</v>
      </c>
      <c r="AF9" s="4">
        <v>17</v>
      </c>
      <c r="AG9" s="4">
        <v>19</v>
      </c>
      <c r="AH9" s="4">
        <v>9</v>
      </c>
      <c r="AI9" s="4">
        <v>8</v>
      </c>
      <c r="AJ9" s="4">
        <v>5</v>
      </c>
      <c r="AK9" s="4">
        <v>7</v>
      </c>
      <c r="AL9" s="4">
        <v>8</v>
      </c>
      <c r="AM9" s="4">
        <v>6</v>
      </c>
      <c r="AN9" s="4">
        <v>5</v>
      </c>
      <c r="AO9" s="4">
        <v>3</v>
      </c>
      <c r="AP9" s="4">
        <v>8</v>
      </c>
      <c r="AQ9" s="4">
        <v>9</v>
      </c>
    </row>
    <row r="10" spans="1:43">
      <c r="A10" s="5" t="s">
        <v>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2</v>
      </c>
      <c r="O10" s="4">
        <v>2</v>
      </c>
      <c r="P10" s="4">
        <v>2</v>
      </c>
      <c r="Q10" s="4">
        <v>1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2</v>
      </c>
      <c r="Y10" s="4">
        <v>1</v>
      </c>
      <c r="Z10" s="4">
        <v>1</v>
      </c>
      <c r="AA10" s="4">
        <v>1</v>
      </c>
      <c r="AB10" s="4">
        <v>1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</v>
      </c>
      <c r="AK10" s="4">
        <v>1</v>
      </c>
      <c r="AL10" s="4">
        <v>2</v>
      </c>
      <c r="AM10" s="4">
        <v>1</v>
      </c>
      <c r="AN10" s="4">
        <v>1</v>
      </c>
      <c r="AO10" s="4">
        <v>1</v>
      </c>
      <c r="AP10" s="4">
        <v>0</v>
      </c>
      <c r="AQ10" s="4">
        <v>0</v>
      </c>
    </row>
    <row r="11" spans="1:43">
      <c r="A11" s="5" t="s">
        <v>8</v>
      </c>
      <c r="B11" s="4">
        <v>42</v>
      </c>
      <c r="C11" s="4">
        <v>40</v>
      </c>
      <c r="D11" s="4">
        <v>37</v>
      </c>
      <c r="E11" s="4">
        <v>32</v>
      </c>
      <c r="F11" s="4">
        <v>31</v>
      </c>
      <c r="G11" s="4">
        <v>32</v>
      </c>
      <c r="H11" s="4">
        <v>26</v>
      </c>
      <c r="I11" s="4">
        <v>25</v>
      </c>
      <c r="J11" s="4">
        <v>30</v>
      </c>
      <c r="K11" s="4">
        <v>22</v>
      </c>
      <c r="L11" s="4">
        <v>37</v>
      </c>
      <c r="M11" s="4">
        <v>38</v>
      </c>
      <c r="N11" s="4">
        <v>34</v>
      </c>
      <c r="O11" s="4">
        <v>32</v>
      </c>
      <c r="P11" s="4">
        <v>32</v>
      </c>
      <c r="Q11" s="4">
        <v>30</v>
      </c>
      <c r="R11" s="4">
        <v>25</v>
      </c>
      <c r="S11" s="4">
        <v>23</v>
      </c>
      <c r="T11" s="4">
        <v>21</v>
      </c>
      <c r="U11" s="4">
        <v>25</v>
      </c>
      <c r="V11" s="4">
        <v>18</v>
      </c>
      <c r="W11" s="4">
        <v>25</v>
      </c>
      <c r="X11" s="4">
        <v>24</v>
      </c>
      <c r="Y11" s="4">
        <v>31</v>
      </c>
      <c r="Z11" s="4">
        <v>32</v>
      </c>
      <c r="AA11" s="4">
        <v>29</v>
      </c>
      <c r="AB11" s="4">
        <v>27</v>
      </c>
      <c r="AC11" s="4">
        <v>26</v>
      </c>
      <c r="AD11" s="4">
        <v>26</v>
      </c>
      <c r="AE11" s="4">
        <v>22</v>
      </c>
      <c r="AF11" s="4">
        <v>25</v>
      </c>
      <c r="AG11" s="4">
        <v>20</v>
      </c>
      <c r="AH11" s="4">
        <v>26</v>
      </c>
      <c r="AI11" s="4">
        <v>24</v>
      </c>
      <c r="AJ11" s="4">
        <v>34</v>
      </c>
      <c r="AK11" s="4">
        <v>33</v>
      </c>
      <c r="AL11" s="4">
        <v>34</v>
      </c>
      <c r="AM11" s="4">
        <v>30</v>
      </c>
      <c r="AN11" s="4">
        <v>27</v>
      </c>
      <c r="AO11" s="4">
        <v>26</v>
      </c>
      <c r="AP11" s="4">
        <v>24</v>
      </c>
      <c r="AQ11" s="4">
        <v>19</v>
      </c>
    </row>
    <row r="12" spans="1:43">
      <c r="A12" s="5" t="s">
        <v>9</v>
      </c>
      <c r="B12" s="4">
        <v>5</v>
      </c>
      <c r="C12" s="4">
        <v>4</v>
      </c>
      <c r="D12" s="4">
        <v>6</v>
      </c>
      <c r="E12" s="4">
        <v>7</v>
      </c>
      <c r="F12" s="4">
        <v>6</v>
      </c>
      <c r="G12" s="4">
        <v>7</v>
      </c>
      <c r="H12" s="4">
        <v>10</v>
      </c>
      <c r="I12" s="4">
        <v>6</v>
      </c>
      <c r="J12" s="4">
        <v>7</v>
      </c>
      <c r="K12" s="4">
        <v>5</v>
      </c>
      <c r="L12" s="4">
        <v>5</v>
      </c>
      <c r="M12" s="4">
        <v>4</v>
      </c>
      <c r="N12" s="4">
        <v>6</v>
      </c>
      <c r="O12" s="4">
        <v>6</v>
      </c>
      <c r="P12" s="4">
        <v>6</v>
      </c>
      <c r="Q12" s="4">
        <v>4</v>
      </c>
      <c r="R12" s="4">
        <v>2</v>
      </c>
      <c r="S12" s="4">
        <v>7</v>
      </c>
      <c r="T12" s="4">
        <v>7</v>
      </c>
      <c r="U12" s="4">
        <v>3</v>
      </c>
      <c r="V12" s="4">
        <v>3</v>
      </c>
      <c r="W12" s="4">
        <v>7</v>
      </c>
      <c r="X12" s="4">
        <v>8</v>
      </c>
      <c r="Y12" s="4">
        <v>10</v>
      </c>
      <c r="Z12" s="4">
        <v>10</v>
      </c>
      <c r="AA12" s="4">
        <v>7</v>
      </c>
      <c r="AB12" s="4">
        <v>10</v>
      </c>
      <c r="AC12" s="4">
        <v>12</v>
      </c>
      <c r="AD12" s="4">
        <v>14</v>
      </c>
      <c r="AE12" s="4">
        <v>12</v>
      </c>
      <c r="AF12" s="4">
        <v>12</v>
      </c>
      <c r="AG12" s="4">
        <v>14</v>
      </c>
      <c r="AH12" s="4">
        <v>16</v>
      </c>
      <c r="AI12" s="4">
        <v>10</v>
      </c>
      <c r="AJ12" s="4">
        <v>8</v>
      </c>
      <c r="AK12" s="4">
        <v>14</v>
      </c>
      <c r="AL12" s="4">
        <v>13</v>
      </c>
      <c r="AM12" s="4">
        <v>10</v>
      </c>
      <c r="AN12" s="4">
        <v>6</v>
      </c>
      <c r="AO12" s="4">
        <v>7</v>
      </c>
      <c r="AP12" s="4">
        <v>5</v>
      </c>
      <c r="AQ12" s="4">
        <v>9</v>
      </c>
    </row>
    <row r="13" spans="1:43">
      <c r="A13" s="5" t="s">
        <v>10</v>
      </c>
      <c r="B13" s="4">
        <v>26</v>
      </c>
      <c r="C13" s="4">
        <v>26</v>
      </c>
      <c r="D13" s="4">
        <v>27</v>
      </c>
      <c r="E13" s="4">
        <v>26</v>
      </c>
      <c r="F13" s="4">
        <v>21</v>
      </c>
      <c r="G13" s="4">
        <v>19</v>
      </c>
      <c r="H13" s="4">
        <v>22</v>
      </c>
      <c r="I13" s="4">
        <v>22</v>
      </c>
      <c r="J13" s="4">
        <v>20</v>
      </c>
      <c r="K13" s="4">
        <v>15</v>
      </c>
      <c r="L13" s="4">
        <v>18</v>
      </c>
      <c r="M13" s="4">
        <v>19</v>
      </c>
      <c r="N13" s="4">
        <v>24</v>
      </c>
      <c r="O13" s="4">
        <v>16</v>
      </c>
      <c r="P13" s="4">
        <v>16</v>
      </c>
      <c r="Q13" s="4">
        <v>16</v>
      </c>
      <c r="R13" s="4">
        <v>17</v>
      </c>
      <c r="S13" s="4">
        <v>13</v>
      </c>
      <c r="T13" s="4">
        <v>16</v>
      </c>
      <c r="U13" s="4">
        <v>16</v>
      </c>
      <c r="V13" s="4">
        <v>14</v>
      </c>
      <c r="W13" s="4">
        <v>12</v>
      </c>
      <c r="X13" s="4">
        <v>11</v>
      </c>
      <c r="Y13" s="4">
        <v>10</v>
      </c>
      <c r="Z13" s="4">
        <v>11</v>
      </c>
      <c r="AA13" s="4">
        <v>10</v>
      </c>
      <c r="AB13" s="4">
        <v>10</v>
      </c>
      <c r="AC13" s="4">
        <v>16</v>
      </c>
      <c r="AD13" s="4">
        <v>14</v>
      </c>
      <c r="AE13" s="4">
        <v>14</v>
      </c>
      <c r="AF13" s="4">
        <v>16</v>
      </c>
      <c r="AG13" s="4">
        <v>13</v>
      </c>
      <c r="AH13" s="4">
        <v>12</v>
      </c>
      <c r="AI13" s="4">
        <v>16</v>
      </c>
      <c r="AJ13" s="4">
        <v>13</v>
      </c>
      <c r="AK13" s="4">
        <v>13</v>
      </c>
      <c r="AL13" s="4">
        <v>15</v>
      </c>
      <c r="AM13" s="4">
        <v>11</v>
      </c>
      <c r="AN13" s="4">
        <v>13</v>
      </c>
      <c r="AO13" s="4">
        <v>16</v>
      </c>
      <c r="AP13" s="4">
        <v>13</v>
      </c>
      <c r="AQ13" s="4">
        <v>17</v>
      </c>
    </row>
    <row r="14" spans="1:43">
      <c r="A14" s="5" t="s">
        <v>11</v>
      </c>
      <c r="B14" s="4">
        <v>48</v>
      </c>
      <c r="C14" s="4">
        <v>54</v>
      </c>
      <c r="D14" s="4">
        <v>53</v>
      </c>
      <c r="E14" s="4">
        <v>42</v>
      </c>
      <c r="F14" s="4">
        <v>47</v>
      </c>
      <c r="G14" s="4">
        <v>48</v>
      </c>
      <c r="H14" s="4">
        <v>51</v>
      </c>
      <c r="I14" s="4">
        <v>53</v>
      </c>
      <c r="J14" s="4">
        <v>35</v>
      </c>
      <c r="K14" s="4">
        <v>38</v>
      </c>
      <c r="L14" s="4">
        <v>42</v>
      </c>
      <c r="M14" s="4">
        <v>45</v>
      </c>
      <c r="N14" s="4">
        <v>60</v>
      </c>
      <c r="O14" s="4">
        <v>65</v>
      </c>
      <c r="P14" s="4">
        <v>66</v>
      </c>
      <c r="Q14" s="4">
        <v>58</v>
      </c>
      <c r="R14" s="4">
        <v>47</v>
      </c>
      <c r="S14" s="4">
        <v>54</v>
      </c>
      <c r="T14" s="4">
        <v>58</v>
      </c>
      <c r="U14" s="4">
        <v>48</v>
      </c>
      <c r="V14" s="4">
        <v>39</v>
      </c>
      <c r="W14" s="4">
        <v>33</v>
      </c>
      <c r="X14" s="4">
        <v>38</v>
      </c>
      <c r="Y14" s="4">
        <v>34</v>
      </c>
      <c r="Z14" s="4">
        <v>59</v>
      </c>
      <c r="AA14" s="4">
        <v>59</v>
      </c>
      <c r="AB14" s="4">
        <v>50</v>
      </c>
      <c r="AC14" s="4">
        <v>42</v>
      </c>
      <c r="AD14" s="4">
        <v>43</v>
      </c>
      <c r="AE14" s="4">
        <v>54</v>
      </c>
      <c r="AF14" s="4">
        <v>53</v>
      </c>
      <c r="AG14" s="4">
        <v>48</v>
      </c>
      <c r="AH14" s="4">
        <v>48</v>
      </c>
      <c r="AI14" s="4">
        <v>38</v>
      </c>
      <c r="AJ14" s="4">
        <v>31</v>
      </c>
      <c r="AK14" s="4">
        <v>43</v>
      </c>
      <c r="AL14" s="4">
        <v>37</v>
      </c>
      <c r="AM14" s="4">
        <v>42</v>
      </c>
      <c r="AN14" s="4">
        <v>47</v>
      </c>
      <c r="AO14" s="4">
        <v>41</v>
      </c>
      <c r="AP14" s="4">
        <v>32</v>
      </c>
      <c r="AQ14" s="4">
        <v>36</v>
      </c>
    </row>
    <row r="15" spans="1:43">
      <c r="A15" s="5" t="s">
        <v>12</v>
      </c>
      <c r="B15" s="4">
        <v>727</v>
      </c>
      <c r="C15" s="4">
        <v>694</v>
      </c>
      <c r="D15" s="4">
        <v>702</v>
      </c>
      <c r="E15" s="4">
        <v>587</v>
      </c>
      <c r="F15" s="4">
        <v>489</v>
      </c>
      <c r="G15" s="4">
        <v>501</v>
      </c>
      <c r="H15" s="4">
        <v>542</v>
      </c>
      <c r="I15" s="4">
        <v>491</v>
      </c>
      <c r="J15" s="4">
        <v>446</v>
      </c>
      <c r="K15" s="4">
        <v>420</v>
      </c>
      <c r="L15" s="4">
        <v>472</v>
      </c>
      <c r="M15" s="4">
        <v>497</v>
      </c>
      <c r="N15" s="4">
        <v>653</v>
      </c>
      <c r="O15" s="4">
        <v>578</v>
      </c>
      <c r="P15" s="4">
        <v>534</v>
      </c>
      <c r="Q15" s="4">
        <v>434</v>
      </c>
      <c r="R15" s="4">
        <v>369</v>
      </c>
      <c r="S15" s="4">
        <v>422</v>
      </c>
      <c r="T15" s="4">
        <v>414</v>
      </c>
      <c r="U15" s="4">
        <v>407</v>
      </c>
      <c r="V15" s="4">
        <v>429</v>
      </c>
      <c r="W15" s="4">
        <v>409</v>
      </c>
      <c r="X15" s="4">
        <v>389</v>
      </c>
      <c r="Y15" s="4">
        <v>418</v>
      </c>
      <c r="Z15" s="4">
        <v>574</v>
      </c>
      <c r="AA15" s="4">
        <v>525</v>
      </c>
      <c r="AB15" s="4">
        <v>467</v>
      </c>
      <c r="AC15" s="4">
        <v>399</v>
      </c>
      <c r="AD15" s="4">
        <v>352</v>
      </c>
      <c r="AE15" s="4">
        <v>395</v>
      </c>
      <c r="AF15" s="4">
        <v>379</v>
      </c>
      <c r="AG15" s="4">
        <v>384</v>
      </c>
      <c r="AH15" s="4">
        <v>377</v>
      </c>
      <c r="AI15" s="4">
        <v>355</v>
      </c>
      <c r="AJ15" s="4">
        <v>355</v>
      </c>
      <c r="AK15" s="4">
        <v>410</v>
      </c>
      <c r="AL15" s="4">
        <v>539</v>
      </c>
      <c r="AM15" s="4">
        <v>464</v>
      </c>
      <c r="AN15" s="4">
        <v>434</v>
      </c>
      <c r="AO15" s="4">
        <v>387</v>
      </c>
      <c r="AP15" s="4">
        <v>294</v>
      </c>
      <c r="AQ15" s="4">
        <v>362</v>
      </c>
    </row>
    <row r="16" spans="1:43">
      <c r="A16" s="5" t="s">
        <v>13</v>
      </c>
      <c r="B16" s="4">
        <v>275</v>
      </c>
      <c r="C16" s="4">
        <v>240</v>
      </c>
      <c r="D16" s="4">
        <v>242</v>
      </c>
      <c r="E16" s="4">
        <v>200</v>
      </c>
      <c r="F16" s="4">
        <v>170</v>
      </c>
      <c r="G16" s="4">
        <v>189</v>
      </c>
      <c r="H16" s="4">
        <v>168</v>
      </c>
      <c r="I16" s="4">
        <v>163</v>
      </c>
      <c r="J16" s="4">
        <v>140</v>
      </c>
      <c r="K16" s="4">
        <v>165</v>
      </c>
      <c r="L16" s="4">
        <v>165</v>
      </c>
      <c r="M16" s="4">
        <v>183</v>
      </c>
      <c r="N16" s="4">
        <v>254</v>
      </c>
      <c r="O16" s="4">
        <v>229</v>
      </c>
      <c r="P16" s="4">
        <v>220</v>
      </c>
      <c r="Q16" s="4">
        <v>189</v>
      </c>
      <c r="R16" s="4">
        <v>167</v>
      </c>
      <c r="S16" s="4">
        <v>191</v>
      </c>
      <c r="T16" s="4">
        <v>171</v>
      </c>
      <c r="U16" s="4">
        <v>161</v>
      </c>
      <c r="V16" s="4">
        <v>151</v>
      </c>
      <c r="W16" s="4">
        <v>134</v>
      </c>
      <c r="X16" s="4">
        <v>159</v>
      </c>
      <c r="Y16" s="4">
        <v>153</v>
      </c>
      <c r="Z16" s="4">
        <v>234</v>
      </c>
      <c r="AA16" s="4">
        <v>203</v>
      </c>
      <c r="AB16" s="4">
        <v>176</v>
      </c>
      <c r="AC16" s="4">
        <v>152</v>
      </c>
      <c r="AD16" s="4">
        <v>141</v>
      </c>
      <c r="AE16" s="4">
        <v>164</v>
      </c>
      <c r="AF16" s="4">
        <v>152</v>
      </c>
      <c r="AG16" s="4">
        <v>141</v>
      </c>
      <c r="AH16" s="4">
        <v>138</v>
      </c>
      <c r="AI16" s="4">
        <v>117</v>
      </c>
      <c r="AJ16" s="4">
        <v>123</v>
      </c>
      <c r="AK16" s="4">
        <v>151</v>
      </c>
      <c r="AL16" s="4">
        <v>214</v>
      </c>
      <c r="AM16" s="4">
        <v>189</v>
      </c>
      <c r="AN16" s="4">
        <v>174</v>
      </c>
      <c r="AO16" s="4">
        <v>161</v>
      </c>
      <c r="AP16" s="4">
        <v>125</v>
      </c>
      <c r="AQ16" s="4">
        <v>161</v>
      </c>
    </row>
    <row r="17" spans="1:43">
      <c r="A17" s="5" t="s">
        <v>14</v>
      </c>
      <c r="B17" s="4">
        <v>2538</v>
      </c>
      <c r="C17" s="4">
        <v>2391</v>
      </c>
      <c r="D17" s="4">
        <v>2408</v>
      </c>
      <c r="E17" s="4">
        <v>2090</v>
      </c>
      <c r="F17" s="4">
        <v>1738</v>
      </c>
      <c r="G17" s="4">
        <v>1847</v>
      </c>
      <c r="H17" s="4">
        <v>1807</v>
      </c>
      <c r="I17" s="4">
        <v>1698</v>
      </c>
      <c r="J17" s="4">
        <v>1630</v>
      </c>
      <c r="K17" s="4">
        <v>1541</v>
      </c>
      <c r="L17" s="4">
        <v>1694</v>
      </c>
      <c r="M17" s="4">
        <v>1785</v>
      </c>
      <c r="N17" s="4">
        <v>2298</v>
      </c>
      <c r="O17" s="4">
        <v>2058</v>
      </c>
      <c r="P17" s="4">
        <v>1955</v>
      </c>
      <c r="Q17" s="4">
        <v>1755</v>
      </c>
      <c r="R17" s="4">
        <v>1506</v>
      </c>
      <c r="S17" s="4">
        <v>1667</v>
      </c>
      <c r="T17" s="4">
        <v>1610</v>
      </c>
      <c r="U17" s="4">
        <v>1524</v>
      </c>
      <c r="V17" s="4">
        <v>1502</v>
      </c>
      <c r="W17" s="4">
        <v>1427</v>
      </c>
      <c r="X17" s="4">
        <v>1406</v>
      </c>
      <c r="Y17" s="4">
        <v>1477</v>
      </c>
      <c r="Z17" s="4">
        <v>1982</v>
      </c>
      <c r="AA17" s="4">
        <v>1756</v>
      </c>
      <c r="AB17" s="4">
        <v>1646</v>
      </c>
      <c r="AC17" s="4">
        <v>1429</v>
      </c>
      <c r="AD17" s="4">
        <v>1285</v>
      </c>
      <c r="AE17" s="4">
        <v>1515</v>
      </c>
      <c r="AF17" s="4">
        <v>1522</v>
      </c>
      <c r="AG17" s="4">
        <v>1386</v>
      </c>
      <c r="AH17" s="4">
        <v>1320</v>
      </c>
      <c r="AI17" s="4">
        <v>1231</v>
      </c>
      <c r="AJ17" s="4">
        <v>1246</v>
      </c>
      <c r="AK17" s="4">
        <v>1379</v>
      </c>
      <c r="AL17" s="4">
        <v>1760</v>
      </c>
      <c r="AM17" s="4">
        <v>1507</v>
      </c>
      <c r="AN17" s="4">
        <v>1453</v>
      </c>
      <c r="AO17" s="4">
        <v>1351</v>
      </c>
      <c r="AP17" s="4">
        <v>1203</v>
      </c>
      <c r="AQ17" s="4">
        <v>1401</v>
      </c>
    </row>
    <row r="18" spans="1:43">
      <c r="A18" s="5" t="s">
        <v>15</v>
      </c>
      <c r="B18" s="4">
        <v>252</v>
      </c>
      <c r="C18" s="4">
        <v>268</v>
      </c>
      <c r="D18" s="4">
        <v>255</v>
      </c>
      <c r="E18" s="4">
        <v>207</v>
      </c>
      <c r="F18" s="4">
        <v>170</v>
      </c>
      <c r="G18" s="4">
        <v>179</v>
      </c>
      <c r="H18" s="4">
        <v>170</v>
      </c>
      <c r="I18" s="4">
        <v>149</v>
      </c>
      <c r="J18" s="4">
        <v>183</v>
      </c>
      <c r="K18" s="4">
        <v>154</v>
      </c>
      <c r="L18" s="4">
        <v>186</v>
      </c>
      <c r="M18" s="4">
        <v>215</v>
      </c>
      <c r="N18" s="4">
        <v>256</v>
      </c>
      <c r="O18" s="4">
        <v>253</v>
      </c>
      <c r="P18" s="4">
        <v>238</v>
      </c>
      <c r="Q18" s="4">
        <v>219</v>
      </c>
      <c r="R18" s="4">
        <v>142</v>
      </c>
      <c r="S18" s="4">
        <v>158</v>
      </c>
      <c r="T18" s="4">
        <v>124</v>
      </c>
      <c r="U18" s="4">
        <v>130</v>
      </c>
      <c r="V18" s="4">
        <v>145</v>
      </c>
      <c r="W18" s="4">
        <v>155</v>
      </c>
      <c r="X18" s="4">
        <v>163</v>
      </c>
      <c r="Y18" s="4">
        <v>178</v>
      </c>
      <c r="Z18" s="4">
        <v>249</v>
      </c>
      <c r="AA18" s="4">
        <v>245</v>
      </c>
      <c r="AB18" s="4">
        <v>233</v>
      </c>
      <c r="AC18" s="4">
        <v>197</v>
      </c>
      <c r="AD18" s="4">
        <v>154</v>
      </c>
      <c r="AE18" s="4">
        <v>152</v>
      </c>
      <c r="AF18" s="4">
        <v>119</v>
      </c>
      <c r="AG18" s="4">
        <v>129</v>
      </c>
      <c r="AH18" s="4">
        <v>140</v>
      </c>
      <c r="AI18" s="4">
        <v>150</v>
      </c>
      <c r="AJ18" s="4">
        <v>175</v>
      </c>
      <c r="AK18" s="4">
        <v>180</v>
      </c>
      <c r="AL18" s="4">
        <v>218</v>
      </c>
      <c r="AM18" s="4">
        <v>199</v>
      </c>
      <c r="AN18" s="4">
        <v>187</v>
      </c>
      <c r="AO18" s="4">
        <v>179</v>
      </c>
      <c r="AP18" s="4">
        <v>116</v>
      </c>
      <c r="AQ18" s="4">
        <v>115</v>
      </c>
    </row>
    <row r="19" spans="1:43">
      <c r="A19" s="5" t="s">
        <v>16</v>
      </c>
      <c r="B19" s="4">
        <v>37</v>
      </c>
      <c r="C19" s="4">
        <v>36</v>
      </c>
      <c r="D19" s="4">
        <v>38</v>
      </c>
      <c r="E19" s="4">
        <v>27</v>
      </c>
      <c r="F19" s="4">
        <v>22</v>
      </c>
      <c r="G19" s="4">
        <v>15</v>
      </c>
      <c r="H19" s="4">
        <v>13</v>
      </c>
      <c r="I19" s="4">
        <v>11</v>
      </c>
      <c r="J19" s="4">
        <v>12</v>
      </c>
      <c r="K19" s="4">
        <v>14</v>
      </c>
      <c r="L19" s="4">
        <v>24</v>
      </c>
      <c r="M19" s="4">
        <v>29</v>
      </c>
      <c r="N19" s="4">
        <v>25</v>
      </c>
      <c r="O19" s="4">
        <v>25</v>
      </c>
      <c r="P19" s="4">
        <v>22</v>
      </c>
      <c r="Q19" s="4">
        <v>28</v>
      </c>
      <c r="R19" s="4">
        <v>11</v>
      </c>
      <c r="S19" s="4">
        <v>5</v>
      </c>
      <c r="T19" s="4">
        <v>9</v>
      </c>
      <c r="U19" s="4">
        <v>4</v>
      </c>
      <c r="V19" s="4">
        <v>14</v>
      </c>
      <c r="W19" s="4">
        <v>16</v>
      </c>
      <c r="X19" s="4">
        <v>15</v>
      </c>
      <c r="Y19" s="4">
        <v>26</v>
      </c>
      <c r="Z19" s="4">
        <v>30</v>
      </c>
      <c r="AA19" s="4">
        <v>24</v>
      </c>
      <c r="AB19" s="4">
        <v>24</v>
      </c>
      <c r="AC19" s="4">
        <v>17</v>
      </c>
      <c r="AD19" s="4">
        <v>11</v>
      </c>
      <c r="AE19" s="4">
        <v>11</v>
      </c>
      <c r="AF19" s="4">
        <v>11</v>
      </c>
      <c r="AG19" s="4">
        <v>14</v>
      </c>
      <c r="AH19" s="4">
        <v>10</v>
      </c>
      <c r="AI19" s="4">
        <v>8</v>
      </c>
      <c r="AJ19" s="4">
        <v>11</v>
      </c>
      <c r="AK19" s="4">
        <v>16</v>
      </c>
      <c r="AL19" s="4">
        <v>27</v>
      </c>
      <c r="AM19" s="4">
        <v>19</v>
      </c>
      <c r="AN19" s="4">
        <v>20</v>
      </c>
      <c r="AO19" s="4">
        <v>13</v>
      </c>
      <c r="AP19" s="4">
        <v>11</v>
      </c>
      <c r="AQ19" s="4">
        <v>14</v>
      </c>
    </row>
    <row r="20" spans="1:43">
      <c r="A20" s="5" t="s">
        <v>17</v>
      </c>
      <c r="B20" s="4">
        <v>1663</v>
      </c>
      <c r="C20" s="4">
        <v>1688</v>
      </c>
      <c r="D20" s="4">
        <v>1704</v>
      </c>
      <c r="E20" s="4">
        <v>1666</v>
      </c>
      <c r="F20" s="4">
        <v>1424</v>
      </c>
      <c r="G20" s="4">
        <v>1483</v>
      </c>
      <c r="H20" s="4">
        <v>1468</v>
      </c>
      <c r="I20" s="4">
        <v>1362</v>
      </c>
      <c r="J20" s="4">
        <v>1303</v>
      </c>
      <c r="K20" s="4">
        <v>1223</v>
      </c>
      <c r="L20" s="4">
        <v>1428</v>
      </c>
      <c r="M20" s="4">
        <v>1406</v>
      </c>
      <c r="N20" s="4">
        <v>1548</v>
      </c>
      <c r="O20" s="4">
        <v>1417</v>
      </c>
      <c r="P20" s="4">
        <v>1461</v>
      </c>
      <c r="Q20" s="4">
        <v>1432</v>
      </c>
      <c r="R20" s="4">
        <v>1232</v>
      </c>
      <c r="S20" s="4">
        <v>1337</v>
      </c>
      <c r="T20" s="4">
        <v>1284</v>
      </c>
      <c r="U20" s="4">
        <v>1193</v>
      </c>
      <c r="V20" s="4">
        <v>1174</v>
      </c>
      <c r="W20" s="4">
        <v>1179</v>
      </c>
      <c r="X20" s="4">
        <v>1203</v>
      </c>
      <c r="Y20" s="4">
        <v>1212</v>
      </c>
      <c r="Z20" s="4">
        <v>1351</v>
      </c>
      <c r="AA20" s="4">
        <v>1357</v>
      </c>
      <c r="AB20" s="4">
        <v>1284</v>
      </c>
      <c r="AC20" s="4">
        <v>1242</v>
      </c>
      <c r="AD20" s="4">
        <v>1098</v>
      </c>
      <c r="AE20" s="4">
        <v>1205</v>
      </c>
      <c r="AF20" s="4">
        <v>1207</v>
      </c>
      <c r="AG20" s="4">
        <v>1154</v>
      </c>
      <c r="AH20" s="4">
        <v>1092</v>
      </c>
      <c r="AI20" s="4">
        <v>1043</v>
      </c>
      <c r="AJ20" s="4">
        <v>1053</v>
      </c>
      <c r="AK20" s="4">
        <v>1141</v>
      </c>
      <c r="AL20" s="4">
        <v>1217</v>
      </c>
      <c r="AM20" s="4">
        <v>1057</v>
      </c>
      <c r="AN20" s="4">
        <v>1047</v>
      </c>
      <c r="AO20" s="4">
        <v>1035</v>
      </c>
      <c r="AP20" s="4">
        <v>961</v>
      </c>
      <c r="AQ20" s="4">
        <v>1091</v>
      </c>
    </row>
    <row r="21" spans="1:43">
      <c r="A21" s="5" t="s">
        <v>18</v>
      </c>
      <c r="B21" s="4">
        <v>750</v>
      </c>
      <c r="C21" s="4">
        <v>751</v>
      </c>
      <c r="D21" s="4">
        <v>768</v>
      </c>
      <c r="E21" s="4">
        <v>711</v>
      </c>
      <c r="F21" s="4">
        <v>634</v>
      </c>
      <c r="G21" s="4">
        <v>695</v>
      </c>
      <c r="H21" s="4">
        <v>721</v>
      </c>
      <c r="I21" s="4">
        <v>668</v>
      </c>
      <c r="J21" s="4">
        <v>619</v>
      </c>
      <c r="K21" s="4">
        <v>608</v>
      </c>
      <c r="L21" s="4">
        <v>656</v>
      </c>
      <c r="M21" s="4">
        <v>665</v>
      </c>
      <c r="N21" s="4">
        <v>757</v>
      </c>
      <c r="O21" s="4">
        <v>693</v>
      </c>
      <c r="P21" s="4">
        <v>676</v>
      </c>
      <c r="Q21" s="4">
        <v>658</v>
      </c>
      <c r="R21" s="4">
        <v>558</v>
      </c>
      <c r="S21" s="4">
        <v>645</v>
      </c>
      <c r="T21" s="4">
        <v>617</v>
      </c>
      <c r="U21" s="4">
        <v>571</v>
      </c>
      <c r="V21" s="4">
        <v>568</v>
      </c>
      <c r="W21" s="4">
        <v>536</v>
      </c>
      <c r="X21" s="4">
        <v>564</v>
      </c>
      <c r="Y21" s="4">
        <v>560</v>
      </c>
      <c r="Z21" s="4">
        <v>651</v>
      </c>
      <c r="AA21" s="4">
        <v>631</v>
      </c>
      <c r="AB21" s="4">
        <v>595</v>
      </c>
      <c r="AC21" s="4">
        <v>540</v>
      </c>
      <c r="AD21" s="4">
        <v>490</v>
      </c>
      <c r="AE21" s="4">
        <v>565</v>
      </c>
      <c r="AF21" s="4">
        <v>575</v>
      </c>
      <c r="AG21" s="4">
        <v>570</v>
      </c>
      <c r="AH21" s="4">
        <v>553</v>
      </c>
      <c r="AI21" s="4">
        <v>505</v>
      </c>
      <c r="AJ21" s="4">
        <v>495</v>
      </c>
      <c r="AK21" s="4">
        <v>516</v>
      </c>
      <c r="AL21" s="4">
        <v>562</v>
      </c>
      <c r="AM21" s="4">
        <v>484</v>
      </c>
      <c r="AN21" s="4">
        <v>478</v>
      </c>
      <c r="AO21" s="4">
        <v>468</v>
      </c>
      <c r="AP21" s="4">
        <v>423</v>
      </c>
      <c r="AQ21" s="4">
        <v>508</v>
      </c>
    </row>
    <row r="22" spans="1:43">
      <c r="A22" s="5" t="s">
        <v>19</v>
      </c>
      <c r="B22" s="4">
        <v>1075</v>
      </c>
      <c r="C22" s="4">
        <v>1081</v>
      </c>
      <c r="D22" s="4">
        <v>1092</v>
      </c>
      <c r="E22" s="4">
        <v>1022</v>
      </c>
      <c r="F22" s="4">
        <v>884</v>
      </c>
      <c r="G22" s="4">
        <v>943</v>
      </c>
      <c r="H22" s="4">
        <v>949</v>
      </c>
      <c r="I22" s="4">
        <v>895</v>
      </c>
      <c r="J22" s="4">
        <v>848</v>
      </c>
      <c r="K22" s="4">
        <v>834</v>
      </c>
      <c r="L22" s="4">
        <v>892</v>
      </c>
      <c r="M22" s="4">
        <v>908</v>
      </c>
      <c r="N22" s="4">
        <v>1031</v>
      </c>
      <c r="O22" s="4">
        <v>944</v>
      </c>
      <c r="P22" s="4">
        <v>950</v>
      </c>
      <c r="Q22" s="4">
        <v>898</v>
      </c>
      <c r="R22" s="4">
        <v>783</v>
      </c>
      <c r="S22" s="4">
        <v>891</v>
      </c>
      <c r="T22" s="4">
        <v>866</v>
      </c>
      <c r="U22" s="4">
        <v>803</v>
      </c>
      <c r="V22" s="4">
        <v>810</v>
      </c>
      <c r="W22" s="4">
        <v>780</v>
      </c>
      <c r="X22" s="4">
        <v>782</v>
      </c>
      <c r="Y22" s="4">
        <v>791</v>
      </c>
      <c r="Z22" s="4">
        <v>918</v>
      </c>
      <c r="AA22" s="4">
        <v>900</v>
      </c>
      <c r="AB22" s="4">
        <v>847</v>
      </c>
      <c r="AC22" s="4">
        <v>759</v>
      </c>
      <c r="AD22" s="4">
        <v>698</v>
      </c>
      <c r="AE22" s="4">
        <v>794</v>
      </c>
      <c r="AF22" s="4">
        <v>795</v>
      </c>
      <c r="AG22" s="4">
        <v>767</v>
      </c>
      <c r="AH22" s="4">
        <v>715</v>
      </c>
      <c r="AI22" s="4">
        <v>673</v>
      </c>
      <c r="AJ22" s="4">
        <v>684</v>
      </c>
      <c r="AK22" s="4">
        <v>729</v>
      </c>
      <c r="AL22" s="4">
        <v>793</v>
      </c>
      <c r="AM22" s="4">
        <v>675</v>
      </c>
      <c r="AN22" s="4">
        <v>672</v>
      </c>
      <c r="AO22" s="4">
        <v>654</v>
      </c>
      <c r="AP22" s="4">
        <v>613</v>
      </c>
      <c r="AQ22" s="4">
        <v>723</v>
      </c>
    </row>
    <row r="23" spans="1:43">
      <c r="A23" s="5" t="s">
        <v>20</v>
      </c>
      <c r="B23" s="4">
        <v>43</v>
      </c>
      <c r="C23" s="4">
        <v>40</v>
      </c>
      <c r="D23" s="4">
        <v>38</v>
      </c>
      <c r="E23" s="4">
        <v>36</v>
      </c>
      <c r="F23" s="4">
        <v>27</v>
      </c>
      <c r="G23" s="4">
        <v>40</v>
      </c>
      <c r="H23" s="4">
        <v>30</v>
      </c>
      <c r="I23" s="4">
        <v>39</v>
      </c>
      <c r="J23" s="4">
        <v>54</v>
      </c>
      <c r="K23" s="4">
        <v>47</v>
      </c>
      <c r="L23" s="4">
        <v>37</v>
      </c>
      <c r="M23" s="4">
        <v>40</v>
      </c>
      <c r="N23" s="4">
        <v>52</v>
      </c>
      <c r="O23" s="4">
        <v>43</v>
      </c>
      <c r="P23" s="4">
        <v>37</v>
      </c>
      <c r="Q23" s="4">
        <v>34</v>
      </c>
      <c r="R23" s="4">
        <v>34</v>
      </c>
      <c r="S23" s="4">
        <v>41</v>
      </c>
      <c r="T23" s="4">
        <v>44</v>
      </c>
      <c r="U23" s="4">
        <v>35</v>
      </c>
      <c r="V23" s="4">
        <v>23</v>
      </c>
      <c r="W23" s="4">
        <v>31</v>
      </c>
      <c r="X23" s="4">
        <v>30</v>
      </c>
      <c r="Y23" s="4">
        <v>25</v>
      </c>
      <c r="Z23" s="4">
        <v>29</v>
      </c>
      <c r="AA23" s="4">
        <v>29</v>
      </c>
      <c r="AB23" s="4">
        <v>32</v>
      </c>
      <c r="AC23" s="4">
        <v>28</v>
      </c>
      <c r="AD23" s="4">
        <v>23</v>
      </c>
      <c r="AE23" s="4">
        <v>30</v>
      </c>
      <c r="AF23" s="4">
        <v>36</v>
      </c>
      <c r="AG23" s="4">
        <v>25</v>
      </c>
      <c r="AH23" s="4">
        <v>15</v>
      </c>
      <c r="AI23" s="4">
        <v>18</v>
      </c>
      <c r="AJ23" s="4">
        <v>24</v>
      </c>
      <c r="AK23" s="4">
        <v>17</v>
      </c>
      <c r="AL23" s="4">
        <v>19</v>
      </c>
      <c r="AM23" s="4">
        <v>17</v>
      </c>
      <c r="AN23" s="4">
        <v>18</v>
      </c>
      <c r="AO23" s="4">
        <v>23</v>
      </c>
      <c r="AP23" s="4">
        <v>18</v>
      </c>
      <c r="AQ23" s="4">
        <v>20</v>
      </c>
    </row>
    <row r="24" spans="1:43">
      <c r="A24" s="5" t="s">
        <v>21</v>
      </c>
      <c r="B24" s="4">
        <v>29</v>
      </c>
      <c r="C24" s="4">
        <v>25</v>
      </c>
      <c r="D24" s="4">
        <v>24</v>
      </c>
      <c r="E24" s="4">
        <v>24</v>
      </c>
      <c r="F24" s="4">
        <v>23</v>
      </c>
      <c r="G24" s="4">
        <v>27</v>
      </c>
      <c r="H24" s="4">
        <v>27</v>
      </c>
      <c r="I24" s="4">
        <v>27</v>
      </c>
      <c r="J24" s="4">
        <v>29</v>
      </c>
      <c r="K24" s="4">
        <v>25</v>
      </c>
      <c r="L24" s="4">
        <v>27</v>
      </c>
      <c r="M24" s="4">
        <v>22</v>
      </c>
      <c r="N24" s="4">
        <v>28</v>
      </c>
      <c r="O24" s="4">
        <v>25</v>
      </c>
      <c r="P24" s="4">
        <v>25</v>
      </c>
      <c r="Q24" s="4">
        <v>22</v>
      </c>
      <c r="R24" s="4">
        <v>25</v>
      </c>
      <c r="S24" s="4">
        <v>29</v>
      </c>
      <c r="T24" s="4">
        <v>31</v>
      </c>
      <c r="U24" s="4">
        <v>29</v>
      </c>
      <c r="V24" s="4">
        <v>29</v>
      </c>
      <c r="W24" s="4">
        <v>23</v>
      </c>
      <c r="X24" s="4">
        <v>24</v>
      </c>
      <c r="Y24" s="4">
        <v>24</v>
      </c>
      <c r="Z24" s="4">
        <v>19</v>
      </c>
      <c r="AA24" s="4">
        <v>21</v>
      </c>
      <c r="AB24" s="4">
        <v>20</v>
      </c>
      <c r="AC24" s="4">
        <v>22</v>
      </c>
      <c r="AD24" s="4">
        <v>28</v>
      </c>
      <c r="AE24" s="4">
        <v>38</v>
      </c>
      <c r="AF24" s="4">
        <v>35</v>
      </c>
      <c r="AG24" s="4">
        <v>28</v>
      </c>
      <c r="AH24" s="4">
        <v>22</v>
      </c>
      <c r="AI24" s="4">
        <v>20</v>
      </c>
      <c r="AJ24" s="4">
        <v>23</v>
      </c>
      <c r="AK24" s="4">
        <v>19</v>
      </c>
      <c r="AL24" s="4">
        <v>20</v>
      </c>
      <c r="AM24" s="4">
        <v>15</v>
      </c>
      <c r="AN24" s="4">
        <v>16</v>
      </c>
      <c r="AO24" s="4">
        <v>19</v>
      </c>
      <c r="AP24" s="4">
        <v>18</v>
      </c>
      <c r="AQ24" s="4">
        <v>25</v>
      </c>
    </row>
    <row r="25" spans="1:43">
      <c r="A25" s="5" t="s">
        <v>22</v>
      </c>
      <c r="B25" s="4">
        <v>121</v>
      </c>
      <c r="C25" s="4">
        <v>114</v>
      </c>
      <c r="D25" s="4">
        <v>115</v>
      </c>
      <c r="E25" s="4">
        <v>95</v>
      </c>
      <c r="F25" s="4">
        <v>84</v>
      </c>
      <c r="G25" s="4">
        <v>95</v>
      </c>
      <c r="H25" s="4">
        <v>83</v>
      </c>
      <c r="I25" s="4">
        <v>70</v>
      </c>
      <c r="J25" s="4">
        <v>66</v>
      </c>
      <c r="K25" s="4">
        <v>50</v>
      </c>
      <c r="L25" s="4">
        <v>68</v>
      </c>
      <c r="M25" s="4">
        <v>73</v>
      </c>
      <c r="N25" s="4">
        <v>98</v>
      </c>
      <c r="O25" s="4">
        <v>100</v>
      </c>
      <c r="P25" s="4">
        <v>84</v>
      </c>
      <c r="Q25" s="4">
        <v>81</v>
      </c>
      <c r="R25" s="4">
        <v>74</v>
      </c>
      <c r="S25" s="4">
        <v>77</v>
      </c>
      <c r="T25" s="4">
        <v>78</v>
      </c>
      <c r="U25" s="4">
        <v>71</v>
      </c>
      <c r="V25" s="4">
        <v>67</v>
      </c>
      <c r="W25" s="4">
        <v>67</v>
      </c>
      <c r="X25" s="4">
        <v>53</v>
      </c>
      <c r="Y25" s="4">
        <v>76</v>
      </c>
      <c r="Z25" s="4">
        <v>90</v>
      </c>
      <c r="AA25" s="4">
        <v>86</v>
      </c>
      <c r="AB25" s="4">
        <v>73</v>
      </c>
      <c r="AC25" s="4">
        <v>61</v>
      </c>
      <c r="AD25" s="4">
        <v>58</v>
      </c>
      <c r="AE25" s="4">
        <v>62</v>
      </c>
      <c r="AF25" s="4">
        <v>56</v>
      </c>
      <c r="AG25" s="4">
        <v>51</v>
      </c>
      <c r="AH25" s="4">
        <v>46</v>
      </c>
      <c r="AI25" s="4">
        <v>33</v>
      </c>
      <c r="AJ25" s="4">
        <v>40</v>
      </c>
      <c r="AK25" s="4">
        <v>54</v>
      </c>
      <c r="AL25" s="4">
        <v>68</v>
      </c>
      <c r="AM25" s="4">
        <v>68</v>
      </c>
      <c r="AN25" s="4">
        <v>61</v>
      </c>
      <c r="AO25" s="4">
        <v>50</v>
      </c>
      <c r="AP25" s="4">
        <v>45</v>
      </c>
      <c r="AQ25" s="4">
        <v>64</v>
      </c>
    </row>
    <row r="26" spans="1:43">
      <c r="A26" s="5" t="s">
        <v>23</v>
      </c>
      <c r="B26" s="4">
        <v>120</v>
      </c>
      <c r="C26" s="4">
        <v>130</v>
      </c>
      <c r="D26" s="4">
        <v>135</v>
      </c>
      <c r="E26" s="4">
        <v>135</v>
      </c>
      <c r="F26" s="4">
        <v>99</v>
      </c>
      <c r="G26" s="4">
        <v>108</v>
      </c>
      <c r="H26" s="4">
        <v>63</v>
      </c>
      <c r="I26" s="4">
        <v>53</v>
      </c>
      <c r="J26" s="4">
        <v>55</v>
      </c>
      <c r="K26" s="4">
        <v>71</v>
      </c>
      <c r="L26" s="4">
        <v>72</v>
      </c>
      <c r="M26" s="4">
        <v>68</v>
      </c>
      <c r="N26" s="4">
        <v>80</v>
      </c>
      <c r="O26" s="4">
        <v>86</v>
      </c>
      <c r="P26" s="4">
        <v>97</v>
      </c>
      <c r="Q26" s="4">
        <v>90</v>
      </c>
      <c r="R26" s="4">
        <v>102</v>
      </c>
      <c r="S26" s="4">
        <v>69</v>
      </c>
      <c r="T26" s="4">
        <v>92</v>
      </c>
      <c r="U26" s="4">
        <v>63</v>
      </c>
      <c r="V26" s="4">
        <v>86</v>
      </c>
      <c r="W26" s="4">
        <v>87</v>
      </c>
      <c r="X26" s="4">
        <v>65</v>
      </c>
      <c r="Y26" s="4">
        <v>68</v>
      </c>
      <c r="Z26" s="4">
        <v>81</v>
      </c>
      <c r="AA26" s="4">
        <v>76</v>
      </c>
      <c r="AB26" s="4">
        <v>76</v>
      </c>
      <c r="AC26" s="4">
        <v>63</v>
      </c>
      <c r="AD26" s="4">
        <v>61</v>
      </c>
      <c r="AE26" s="4">
        <v>68</v>
      </c>
      <c r="AF26" s="4">
        <v>76</v>
      </c>
      <c r="AG26" s="4">
        <v>74</v>
      </c>
      <c r="AH26" s="4">
        <v>76</v>
      </c>
      <c r="AI26" s="4">
        <v>69</v>
      </c>
      <c r="AJ26" s="4">
        <v>60</v>
      </c>
      <c r="AK26" s="4">
        <v>47</v>
      </c>
      <c r="AL26" s="4">
        <v>73</v>
      </c>
      <c r="AM26" s="4">
        <v>62</v>
      </c>
      <c r="AN26" s="4">
        <v>62</v>
      </c>
      <c r="AO26" s="4">
        <v>58</v>
      </c>
      <c r="AP26" s="4">
        <v>44</v>
      </c>
      <c r="AQ26" s="4">
        <v>65</v>
      </c>
    </row>
    <row r="27" spans="1:43">
      <c r="A27" s="5" t="s">
        <v>24</v>
      </c>
      <c r="B27" s="4">
        <v>16</v>
      </c>
      <c r="C27" s="4">
        <v>15</v>
      </c>
      <c r="D27" s="4">
        <v>14</v>
      </c>
      <c r="E27" s="4">
        <v>23</v>
      </c>
      <c r="F27" s="4">
        <v>18</v>
      </c>
      <c r="G27" s="4">
        <v>6</v>
      </c>
      <c r="H27" s="4">
        <v>8</v>
      </c>
      <c r="I27" s="4">
        <v>5</v>
      </c>
      <c r="J27" s="4">
        <v>8</v>
      </c>
      <c r="K27" s="4">
        <v>5</v>
      </c>
      <c r="L27" s="4">
        <v>7</v>
      </c>
      <c r="M27" s="4">
        <v>10</v>
      </c>
      <c r="N27" s="4">
        <v>9</v>
      </c>
      <c r="O27" s="4">
        <v>10</v>
      </c>
      <c r="P27" s="4">
        <v>10</v>
      </c>
      <c r="Q27" s="4">
        <v>7</v>
      </c>
      <c r="R27" s="4">
        <v>8</v>
      </c>
      <c r="S27" s="4">
        <v>7</v>
      </c>
      <c r="T27" s="4">
        <v>6</v>
      </c>
      <c r="U27" s="4">
        <v>5</v>
      </c>
      <c r="V27" s="4">
        <v>8</v>
      </c>
      <c r="W27" s="4">
        <v>8</v>
      </c>
      <c r="X27" s="4">
        <v>8</v>
      </c>
      <c r="Y27" s="4">
        <v>7</v>
      </c>
      <c r="Z27" s="4">
        <v>6</v>
      </c>
      <c r="AA27" s="4">
        <v>6</v>
      </c>
      <c r="AB27" s="4">
        <v>3</v>
      </c>
      <c r="AC27" s="4">
        <v>5</v>
      </c>
      <c r="AD27" s="4">
        <v>5</v>
      </c>
      <c r="AE27" s="4">
        <v>7</v>
      </c>
      <c r="AF27" s="4">
        <v>5</v>
      </c>
      <c r="AG27" s="4">
        <v>8</v>
      </c>
      <c r="AH27" s="4">
        <v>9</v>
      </c>
      <c r="AI27" s="4">
        <v>7</v>
      </c>
      <c r="AJ27" s="4">
        <v>9</v>
      </c>
      <c r="AK27" s="4">
        <v>5</v>
      </c>
      <c r="AL27" s="4">
        <v>8</v>
      </c>
      <c r="AM27" s="4">
        <v>10</v>
      </c>
      <c r="AN27" s="4">
        <v>8</v>
      </c>
      <c r="AO27" s="4">
        <v>5</v>
      </c>
      <c r="AP27" s="4">
        <v>2</v>
      </c>
      <c r="AQ27" s="4">
        <v>3</v>
      </c>
    </row>
    <row r="28" spans="1:43">
      <c r="A28" s="5" t="s">
        <v>25</v>
      </c>
      <c r="B28" s="4">
        <v>18</v>
      </c>
      <c r="C28" s="4">
        <v>18</v>
      </c>
      <c r="D28" s="4">
        <v>18</v>
      </c>
      <c r="E28" s="4">
        <v>31</v>
      </c>
      <c r="F28" s="4">
        <v>27</v>
      </c>
      <c r="G28" s="4">
        <v>27</v>
      </c>
      <c r="H28" s="4">
        <v>18</v>
      </c>
      <c r="I28" s="4">
        <v>21</v>
      </c>
      <c r="J28" s="4">
        <v>22</v>
      </c>
      <c r="K28" s="4">
        <v>16</v>
      </c>
      <c r="L28" s="4">
        <v>14</v>
      </c>
      <c r="M28" s="4">
        <v>13</v>
      </c>
      <c r="N28" s="4">
        <v>13</v>
      </c>
      <c r="O28" s="4">
        <v>11</v>
      </c>
      <c r="P28" s="4">
        <v>10</v>
      </c>
      <c r="Q28" s="4">
        <v>13</v>
      </c>
      <c r="R28" s="4">
        <v>19</v>
      </c>
      <c r="S28" s="4">
        <v>18</v>
      </c>
      <c r="T28" s="4">
        <v>15</v>
      </c>
      <c r="U28" s="4">
        <v>16</v>
      </c>
      <c r="V28" s="4">
        <v>14</v>
      </c>
      <c r="W28" s="4">
        <v>14</v>
      </c>
      <c r="X28" s="4">
        <v>18</v>
      </c>
      <c r="Y28" s="4">
        <v>10</v>
      </c>
      <c r="Z28" s="4">
        <v>10</v>
      </c>
      <c r="AA28" s="4">
        <v>11</v>
      </c>
      <c r="AB28" s="4">
        <v>9</v>
      </c>
      <c r="AC28" s="4">
        <v>25</v>
      </c>
      <c r="AD28" s="4">
        <v>20</v>
      </c>
      <c r="AE28" s="4">
        <v>20</v>
      </c>
      <c r="AF28" s="4">
        <v>22</v>
      </c>
      <c r="AG28" s="4">
        <v>16</v>
      </c>
      <c r="AH28" s="4">
        <v>16</v>
      </c>
      <c r="AI28" s="4">
        <v>11</v>
      </c>
      <c r="AJ28" s="4">
        <v>11</v>
      </c>
      <c r="AK28" s="4">
        <v>11</v>
      </c>
      <c r="AL28" s="4">
        <v>10</v>
      </c>
      <c r="AM28" s="4">
        <v>7</v>
      </c>
      <c r="AN28" s="4">
        <v>8</v>
      </c>
      <c r="AO28" s="4">
        <v>18</v>
      </c>
      <c r="AP28" s="4">
        <v>20</v>
      </c>
      <c r="AQ28" s="4">
        <v>19</v>
      </c>
    </row>
    <row r="29" spans="1:43">
      <c r="A29" s="5" t="s">
        <v>26</v>
      </c>
      <c r="B29" s="4">
        <v>129</v>
      </c>
      <c r="C29" s="4">
        <v>136</v>
      </c>
      <c r="D29" s="4">
        <v>141</v>
      </c>
      <c r="E29" s="4">
        <v>111</v>
      </c>
      <c r="F29" s="4">
        <v>102</v>
      </c>
      <c r="G29" s="4">
        <v>112</v>
      </c>
      <c r="H29" s="4">
        <v>101</v>
      </c>
      <c r="I29" s="4">
        <v>89</v>
      </c>
      <c r="J29" s="4">
        <v>95</v>
      </c>
      <c r="K29" s="4">
        <v>92</v>
      </c>
      <c r="L29" s="4">
        <v>89</v>
      </c>
      <c r="M29" s="4">
        <v>82</v>
      </c>
      <c r="N29" s="4">
        <v>93</v>
      </c>
      <c r="O29" s="4">
        <v>100</v>
      </c>
      <c r="P29" s="4">
        <v>100</v>
      </c>
      <c r="Q29" s="4">
        <v>87</v>
      </c>
      <c r="R29" s="4">
        <v>72</v>
      </c>
      <c r="S29" s="4">
        <v>78</v>
      </c>
      <c r="T29" s="4">
        <v>76</v>
      </c>
      <c r="U29" s="4">
        <v>67</v>
      </c>
      <c r="V29" s="4">
        <v>77</v>
      </c>
      <c r="W29" s="4">
        <v>72</v>
      </c>
      <c r="X29" s="4">
        <v>71</v>
      </c>
      <c r="Y29" s="4">
        <v>71</v>
      </c>
      <c r="Z29" s="4">
        <v>86</v>
      </c>
      <c r="AA29" s="4">
        <v>89</v>
      </c>
      <c r="AB29" s="4">
        <v>83</v>
      </c>
      <c r="AC29" s="4">
        <v>76</v>
      </c>
      <c r="AD29" s="4">
        <v>75</v>
      </c>
      <c r="AE29" s="4">
        <v>82</v>
      </c>
      <c r="AF29" s="4">
        <v>67</v>
      </c>
      <c r="AG29" s="4">
        <v>63</v>
      </c>
      <c r="AH29" s="4">
        <v>68</v>
      </c>
      <c r="AI29" s="4">
        <v>83</v>
      </c>
      <c r="AJ29" s="4">
        <v>74</v>
      </c>
      <c r="AK29" s="4">
        <v>81</v>
      </c>
      <c r="AL29" s="4">
        <v>77</v>
      </c>
      <c r="AM29" s="4">
        <v>75</v>
      </c>
      <c r="AN29" s="4">
        <v>82</v>
      </c>
      <c r="AO29" s="4">
        <v>69</v>
      </c>
      <c r="AP29" s="4">
        <v>61</v>
      </c>
      <c r="AQ29" s="4">
        <v>84</v>
      </c>
    </row>
    <row r="30" spans="1:43">
      <c r="A30" s="5" t="s">
        <v>27</v>
      </c>
      <c r="B30" s="4">
        <v>498</v>
      </c>
      <c r="C30" s="4">
        <v>511</v>
      </c>
      <c r="D30" s="4">
        <v>509</v>
      </c>
      <c r="E30" s="4">
        <v>422</v>
      </c>
      <c r="F30" s="4">
        <v>348</v>
      </c>
      <c r="G30" s="4">
        <v>360</v>
      </c>
      <c r="H30" s="4">
        <v>356</v>
      </c>
      <c r="I30" s="4">
        <v>334</v>
      </c>
      <c r="J30" s="4">
        <v>318</v>
      </c>
      <c r="K30" s="4">
        <v>292</v>
      </c>
      <c r="L30" s="4">
        <v>347</v>
      </c>
      <c r="M30" s="4">
        <v>368</v>
      </c>
      <c r="N30" s="4">
        <v>472</v>
      </c>
      <c r="O30" s="4">
        <v>454</v>
      </c>
      <c r="P30" s="4">
        <v>423</v>
      </c>
      <c r="Q30" s="4">
        <v>379</v>
      </c>
      <c r="R30" s="4">
        <v>310</v>
      </c>
      <c r="S30" s="4">
        <v>316</v>
      </c>
      <c r="T30" s="4">
        <v>313</v>
      </c>
      <c r="U30" s="4">
        <v>284</v>
      </c>
      <c r="V30" s="4">
        <v>286</v>
      </c>
      <c r="W30" s="4">
        <v>274</v>
      </c>
      <c r="X30" s="4">
        <v>257</v>
      </c>
      <c r="Y30" s="4">
        <v>295</v>
      </c>
      <c r="Z30" s="4">
        <v>379</v>
      </c>
      <c r="AA30" s="4">
        <v>352</v>
      </c>
      <c r="AB30" s="4">
        <v>332</v>
      </c>
      <c r="AC30" s="4">
        <v>297</v>
      </c>
      <c r="AD30" s="4">
        <v>262</v>
      </c>
      <c r="AE30" s="4">
        <v>294</v>
      </c>
      <c r="AF30" s="4">
        <v>281</v>
      </c>
      <c r="AG30" s="4">
        <v>267</v>
      </c>
      <c r="AH30" s="4">
        <v>245</v>
      </c>
      <c r="AI30" s="4">
        <v>228</v>
      </c>
      <c r="AJ30" s="4">
        <v>225</v>
      </c>
      <c r="AK30" s="4">
        <v>263</v>
      </c>
      <c r="AL30" s="4">
        <v>328</v>
      </c>
      <c r="AM30" s="4">
        <v>295</v>
      </c>
      <c r="AN30" s="4">
        <v>287</v>
      </c>
      <c r="AO30" s="4">
        <v>268</v>
      </c>
      <c r="AP30" s="4">
        <v>204</v>
      </c>
      <c r="AQ30" s="4">
        <v>236</v>
      </c>
    </row>
    <row r="31" spans="1:43">
      <c r="A31" s="5" t="s">
        <v>28</v>
      </c>
      <c r="B31" s="4">
        <v>55</v>
      </c>
      <c r="C31" s="4">
        <v>64</v>
      </c>
      <c r="D31" s="4">
        <v>70</v>
      </c>
      <c r="E31" s="4">
        <v>63</v>
      </c>
      <c r="F31" s="4">
        <v>46</v>
      </c>
      <c r="G31" s="4">
        <v>55</v>
      </c>
      <c r="H31" s="4">
        <v>52</v>
      </c>
      <c r="I31" s="4">
        <v>46</v>
      </c>
      <c r="J31" s="4">
        <v>45</v>
      </c>
      <c r="K31" s="4">
        <v>43</v>
      </c>
      <c r="L31" s="4">
        <v>50</v>
      </c>
      <c r="M31" s="4">
        <v>45</v>
      </c>
      <c r="N31" s="4">
        <v>48</v>
      </c>
      <c r="O31" s="4">
        <v>47</v>
      </c>
      <c r="P31" s="4">
        <v>42</v>
      </c>
      <c r="Q31" s="4">
        <v>45</v>
      </c>
      <c r="R31" s="4">
        <v>45</v>
      </c>
      <c r="S31" s="4">
        <v>26</v>
      </c>
      <c r="T31" s="4">
        <v>42</v>
      </c>
      <c r="U31" s="4">
        <v>27</v>
      </c>
      <c r="V31" s="4">
        <v>39</v>
      </c>
      <c r="W31" s="4">
        <v>29</v>
      </c>
      <c r="X31" s="4">
        <v>28</v>
      </c>
      <c r="Y31" s="4">
        <v>42</v>
      </c>
      <c r="Z31" s="4">
        <v>39</v>
      </c>
      <c r="AA31" s="4">
        <v>46</v>
      </c>
      <c r="AB31" s="4">
        <v>31</v>
      </c>
      <c r="AC31" s="4">
        <v>34</v>
      </c>
      <c r="AD31" s="4">
        <v>29</v>
      </c>
      <c r="AE31" s="4">
        <v>39</v>
      </c>
      <c r="AF31" s="4">
        <v>30</v>
      </c>
      <c r="AG31" s="4">
        <v>32</v>
      </c>
      <c r="AH31" s="4">
        <v>28</v>
      </c>
      <c r="AI31" s="4">
        <v>45</v>
      </c>
      <c r="AJ31" s="4">
        <v>40</v>
      </c>
      <c r="AK31" s="4">
        <v>38</v>
      </c>
      <c r="AL31" s="4">
        <v>40</v>
      </c>
      <c r="AM31" s="4">
        <v>37</v>
      </c>
      <c r="AN31" s="4">
        <v>39</v>
      </c>
      <c r="AO31" s="4">
        <v>35</v>
      </c>
      <c r="AP31" s="4">
        <v>29</v>
      </c>
      <c r="AQ31" s="4">
        <v>39</v>
      </c>
    </row>
    <row r="32" spans="1:43">
      <c r="A32" s="5" t="s">
        <v>29</v>
      </c>
      <c r="B32" s="4">
        <v>197</v>
      </c>
      <c r="C32" s="4">
        <v>189</v>
      </c>
      <c r="D32" s="4">
        <v>199</v>
      </c>
      <c r="E32" s="4">
        <v>168</v>
      </c>
      <c r="F32" s="4">
        <v>163</v>
      </c>
      <c r="G32" s="4">
        <v>163</v>
      </c>
      <c r="H32" s="4">
        <v>140</v>
      </c>
      <c r="I32" s="4">
        <v>128</v>
      </c>
      <c r="J32" s="4">
        <v>122</v>
      </c>
      <c r="K32" s="4">
        <v>120</v>
      </c>
      <c r="L32" s="4">
        <v>147</v>
      </c>
      <c r="M32" s="4">
        <v>131</v>
      </c>
      <c r="N32" s="4">
        <v>165</v>
      </c>
      <c r="O32" s="4">
        <v>162</v>
      </c>
      <c r="P32" s="4">
        <v>183</v>
      </c>
      <c r="Q32" s="4">
        <v>165</v>
      </c>
      <c r="R32" s="4">
        <v>128</v>
      </c>
      <c r="S32" s="4">
        <v>149</v>
      </c>
      <c r="T32" s="4">
        <v>149</v>
      </c>
      <c r="U32" s="4">
        <v>137</v>
      </c>
      <c r="V32" s="4">
        <v>165</v>
      </c>
      <c r="W32" s="4">
        <v>149</v>
      </c>
      <c r="X32" s="4">
        <v>128</v>
      </c>
      <c r="Y32" s="4">
        <v>126</v>
      </c>
      <c r="Z32" s="4">
        <v>140</v>
      </c>
      <c r="AA32" s="4">
        <v>149</v>
      </c>
      <c r="AB32" s="4">
        <v>123</v>
      </c>
      <c r="AC32" s="4">
        <v>126</v>
      </c>
      <c r="AD32" s="4">
        <v>125</v>
      </c>
      <c r="AE32" s="4">
        <v>119</v>
      </c>
      <c r="AF32" s="4">
        <v>132</v>
      </c>
      <c r="AG32" s="4">
        <v>129</v>
      </c>
      <c r="AH32" s="4">
        <v>149</v>
      </c>
      <c r="AI32" s="4">
        <v>156</v>
      </c>
      <c r="AJ32" s="4">
        <v>134</v>
      </c>
      <c r="AK32" s="4">
        <v>137</v>
      </c>
      <c r="AL32" s="4">
        <v>131</v>
      </c>
      <c r="AM32" s="4">
        <v>151</v>
      </c>
      <c r="AN32" s="4">
        <v>136</v>
      </c>
      <c r="AO32" s="4">
        <v>139</v>
      </c>
      <c r="AP32" s="4">
        <v>110</v>
      </c>
      <c r="AQ32" s="4">
        <v>126</v>
      </c>
    </row>
    <row r="33" spans="1:43">
      <c r="A33" s="5" t="s">
        <v>30</v>
      </c>
      <c r="B33" s="4">
        <v>489</v>
      </c>
      <c r="C33" s="4">
        <v>465</v>
      </c>
      <c r="D33" s="4">
        <v>488</v>
      </c>
      <c r="E33" s="4">
        <v>409</v>
      </c>
      <c r="F33" s="4">
        <v>361</v>
      </c>
      <c r="G33" s="4">
        <v>402</v>
      </c>
      <c r="H33" s="4">
        <v>424</v>
      </c>
      <c r="I33" s="4">
        <v>422</v>
      </c>
      <c r="J33" s="4">
        <v>374</v>
      </c>
      <c r="K33" s="4">
        <v>373</v>
      </c>
      <c r="L33" s="4">
        <v>395</v>
      </c>
      <c r="M33" s="4">
        <v>386</v>
      </c>
      <c r="N33" s="4">
        <v>396</v>
      </c>
      <c r="O33" s="4">
        <v>374</v>
      </c>
      <c r="P33" s="4">
        <v>356</v>
      </c>
      <c r="Q33" s="4">
        <v>309</v>
      </c>
      <c r="R33" s="4">
        <v>298</v>
      </c>
      <c r="S33" s="4">
        <v>320</v>
      </c>
      <c r="T33" s="4">
        <v>332</v>
      </c>
      <c r="U33" s="4">
        <v>334</v>
      </c>
      <c r="V33" s="4">
        <v>337</v>
      </c>
      <c r="W33" s="4">
        <v>327</v>
      </c>
      <c r="X33" s="4">
        <v>308</v>
      </c>
      <c r="Y33" s="4">
        <v>309</v>
      </c>
      <c r="Z33" s="4">
        <v>346</v>
      </c>
      <c r="AA33" s="4">
        <v>341</v>
      </c>
      <c r="AB33" s="4">
        <v>340</v>
      </c>
      <c r="AC33" s="4">
        <v>299</v>
      </c>
      <c r="AD33" s="4">
        <v>304</v>
      </c>
      <c r="AE33" s="4">
        <v>367</v>
      </c>
      <c r="AF33" s="4">
        <v>367</v>
      </c>
      <c r="AG33" s="4">
        <v>373</v>
      </c>
      <c r="AH33" s="4">
        <v>363</v>
      </c>
      <c r="AI33" s="4">
        <v>363</v>
      </c>
      <c r="AJ33" s="4">
        <v>317</v>
      </c>
      <c r="AK33" s="4">
        <v>331</v>
      </c>
      <c r="AL33" s="4">
        <v>355</v>
      </c>
      <c r="AM33" s="4">
        <v>301</v>
      </c>
      <c r="AN33" s="4">
        <v>287</v>
      </c>
      <c r="AO33" s="4">
        <v>281</v>
      </c>
      <c r="AP33" s="4">
        <v>284</v>
      </c>
      <c r="AQ33" s="4">
        <v>330</v>
      </c>
    </row>
    <row r="34" spans="1:43">
      <c r="A34" s="5" t="s">
        <v>31</v>
      </c>
      <c r="B34" s="4">
        <v>1922</v>
      </c>
      <c r="C34" s="4">
        <v>1888</v>
      </c>
      <c r="D34" s="4">
        <v>1913</v>
      </c>
      <c r="E34" s="4">
        <v>1980</v>
      </c>
      <c r="F34" s="4">
        <v>1753</v>
      </c>
      <c r="G34" s="4">
        <v>1824</v>
      </c>
      <c r="H34" s="4">
        <v>1730</v>
      </c>
      <c r="I34" s="4">
        <v>1645</v>
      </c>
      <c r="J34" s="4">
        <v>1577</v>
      </c>
      <c r="K34" s="4">
        <v>1464</v>
      </c>
      <c r="L34" s="4">
        <v>1624</v>
      </c>
      <c r="M34" s="4">
        <v>1593</v>
      </c>
      <c r="N34" s="4">
        <v>1736</v>
      </c>
      <c r="O34" s="4">
        <v>1629</v>
      </c>
      <c r="P34" s="4">
        <v>1609</v>
      </c>
      <c r="Q34" s="4">
        <v>1668</v>
      </c>
      <c r="R34" s="4">
        <v>1472</v>
      </c>
      <c r="S34" s="4">
        <v>1552</v>
      </c>
      <c r="T34" s="4">
        <v>1473</v>
      </c>
      <c r="U34" s="4">
        <v>1436</v>
      </c>
      <c r="V34" s="4">
        <v>1536</v>
      </c>
      <c r="W34" s="4">
        <v>1355</v>
      </c>
      <c r="X34" s="4">
        <v>1345</v>
      </c>
      <c r="Y34" s="4">
        <v>1314</v>
      </c>
      <c r="Z34" s="4">
        <v>1436</v>
      </c>
      <c r="AA34" s="4">
        <v>1406</v>
      </c>
      <c r="AB34" s="4">
        <v>1373</v>
      </c>
      <c r="AC34" s="4">
        <v>1490</v>
      </c>
      <c r="AD34" s="4">
        <v>1315</v>
      </c>
      <c r="AE34" s="4">
        <v>1465</v>
      </c>
      <c r="AF34" s="4">
        <v>1436</v>
      </c>
      <c r="AG34" s="4">
        <v>1449</v>
      </c>
      <c r="AH34" s="4">
        <v>1346</v>
      </c>
      <c r="AI34" s="4">
        <v>1260</v>
      </c>
      <c r="AJ34" s="4">
        <v>1294</v>
      </c>
      <c r="AK34" s="4">
        <v>1319</v>
      </c>
      <c r="AL34" s="4">
        <v>1382</v>
      </c>
      <c r="AM34" s="4">
        <v>1248</v>
      </c>
      <c r="AN34" s="4">
        <v>1225</v>
      </c>
      <c r="AO34" s="4">
        <v>1282</v>
      </c>
      <c r="AP34" s="4">
        <v>1211</v>
      </c>
      <c r="AQ34" s="4">
        <v>1375</v>
      </c>
    </row>
    <row r="35" spans="1:43">
      <c r="A35" s="5" t="s">
        <v>32</v>
      </c>
      <c r="B35" s="4">
        <v>1684</v>
      </c>
      <c r="C35" s="4">
        <v>1667</v>
      </c>
      <c r="D35" s="4">
        <v>1701</v>
      </c>
      <c r="E35" s="4">
        <v>1786</v>
      </c>
      <c r="F35" s="4">
        <v>1566</v>
      </c>
      <c r="G35" s="4">
        <v>1640</v>
      </c>
      <c r="H35" s="4">
        <v>1552</v>
      </c>
      <c r="I35" s="4">
        <v>1461</v>
      </c>
      <c r="J35" s="4">
        <v>1402</v>
      </c>
      <c r="K35" s="4">
        <v>1282</v>
      </c>
      <c r="L35" s="4">
        <v>1448</v>
      </c>
      <c r="M35" s="4">
        <v>1402</v>
      </c>
      <c r="N35" s="4">
        <v>1519</v>
      </c>
      <c r="O35" s="4">
        <v>1438</v>
      </c>
      <c r="P35" s="4">
        <v>1415</v>
      </c>
      <c r="Q35" s="4">
        <v>1513</v>
      </c>
      <c r="R35" s="4">
        <v>1322</v>
      </c>
      <c r="S35" s="4">
        <v>1393</v>
      </c>
      <c r="T35" s="4">
        <v>1318</v>
      </c>
      <c r="U35" s="4">
        <v>1281</v>
      </c>
      <c r="V35" s="4">
        <v>1417</v>
      </c>
      <c r="W35" s="4">
        <v>1244</v>
      </c>
      <c r="X35" s="4">
        <v>1224</v>
      </c>
      <c r="Y35" s="4">
        <v>1172</v>
      </c>
      <c r="Z35" s="4">
        <v>1263</v>
      </c>
      <c r="AA35" s="4">
        <v>1234</v>
      </c>
      <c r="AB35" s="4">
        <v>1205</v>
      </c>
      <c r="AC35" s="4">
        <v>1337</v>
      </c>
      <c r="AD35" s="4">
        <v>1170</v>
      </c>
      <c r="AE35" s="4">
        <v>1311</v>
      </c>
      <c r="AF35" s="4">
        <v>1260</v>
      </c>
      <c r="AG35" s="4">
        <v>1280</v>
      </c>
      <c r="AH35" s="4">
        <v>1204</v>
      </c>
      <c r="AI35" s="4">
        <v>1128</v>
      </c>
      <c r="AJ35" s="4">
        <v>1155</v>
      </c>
      <c r="AK35" s="4">
        <v>1157</v>
      </c>
      <c r="AL35" s="4">
        <v>1186</v>
      </c>
      <c r="AM35" s="4">
        <v>1068</v>
      </c>
      <c r="AN35" s="4">
        <v>1060</v>
      </c>
      <c r="AO35" s="4">
        <v>1106</v>
      </c>
      <c r="AP35" s="4">
        <v>1073</v>
      </c>
      <c r="AQ35" s="4">
        <v>1211</v>
      </c>
    </row>
    <row r="36" spans="1:43">
      <c r="A36" s="5" t="s">
        <v>33</v>
      </c>
      <c r="B36" s="4">
        <v>50</v>
      </c>
      <c r="C36" s="4">
        <v>55</v>
      </c>
      <c r="D36" s="4">
        <v>54</v>
      </c>
      <c r="E36" s="4">
        <v>55</v>
      </c>
      <c r="F36" s="4">
        <v>57</v>
      </c>
      <c r="G36" s="4">
        <v>56</v>
      </c>
      <c r="H36" s="4">
        <v>58</v>
      </c>
      <c r="I36" s="4">
        <v>50</v>
      </c>
      <c r="J36" s="4">
        <v>49</v>
      </c>
      <c r="K36" s="4">
        <v>39</v>
      </c>
      <c r="L36" s="4">
        <v>51</v>
      </c>
      <c r="M36" s="4">
        <v>44</v>
      </c>
      <c r="N36" s="4">
        <v>45</v>
      </c>
      <c r="O36" s="4">
        <v>51</v>
      </c>
      <c r="P36" s="4">
        <v>50</v>
      </c>
      <c r="Q36" s="4">
        <v>57</v>
      </c>
      <c r="R36" s="4">
        <v>64</v>
      </c>
      <c r="S36" s="4">
        <v>64</v>
      </c>
      <c r="T36" s="4">
        <v>45</v>
      </c>
      <c r="U36" s="4">
        <v>46</v>
      </c>
      <c r="V36" s="4">
        <v>74</v>
      </c>
      <c r="W36" s="4">
        <v>48</v>
      </c>
      <c r="X36" s="4">
        <v>44</v>
      </c>
      <c r="Y36" s="4">
        <v>47</v>
      </c>
      <c r="Z36" s="4">
        <v>42</v>
      </c>
      <c r="AA36" s="4">
        <v>43</v>
      </c>
      <c r="AB36" s="4">
        <v>39</v>
      </c>
      <c r="AC36" s="4">
        <v>43</v>
      </c>
      <c r="AD36" s="4">
        <v>47</v>
      </c>
      <c r="AE36" s="4">
        <v>35</v>
      </c>
      <c r="AF36" s="4">
        <v>33</v>
      </c>
      <c r="AG36" s="4">
        <v>24</v>
      </c>
      <c r="AH36" s="4">
        <v>22</v>
      </c>
      <c r="AI36" s="4">
        <v>23</v>
      </c>
      <c r="AJ36" s="4">
        <v>36</v>
      </c>
      <c r="AK36" s="4">
        <v>33</v>
      </c>
      <c r="AL36" s="4">
        <v>27</v>
      </c>
      <c r="AM36" s="4">
        <v>35</v>
      </c>
      <c r="AN36" s="4">
        <v>39</v>
      </c>
      <c r="AO36" s="4">
        <v>40</v>
      </c>
      <c r="AP36" s="4">
        <v>38</v>
      </c>
      <c r="AQ36" s="4">
        <v>32</v>
      </c>
    </row>
    <row r="37" spans="1:43">
      <c r="A37" s="5" t="s">
        <v>34</v>
      </c>
      <c r="B37" s="4">
        <v>77</v>
      </c>
      <c r="C37" s="4">
        <v>67</v>
      </c>
      <c r="D37" s="4">
        <v>70</v>
      </c>
      <c r="E37" s="4">
        <v>56</v>
      </c>
      <c r="F37" s="4">
        <v>29</v>
      </c>
      <c r="G37" s="4">
        <v>33</v>
      </c>
      <c r="H37" s="4">
        <v>48</v>
      </c>
      <c r="I37" s="4">
        <v>47</v>
      </c>
      <c r="J37" s="4">
        <v>37</v>
      </c>
      <c r="K37" s="4">
        <v>41</v>
      </c>
      <c r="L37" s="4">
        <v>69</v>
      </c>
      <c r="M37" s="4">
        <v>55</v>
      </c>
      <c r="N37" s="4">
        <v>75</v>
      </c>
      <c r="O37" s="4">
        <v>75</v>
      </c>
      <c r="P37" s="4">
        <v>55</v>
      </c>
      <c r="Q37" s="4">
        <v>40</v>
      </c>
      <c r="R37" s="4">
        <v>33</v>
      </c>
      <c r="S37" s="4">
        <v>36</v>
      </c>
      <c r="T37" s="4">
        <v>33</v>
      </c>
      <c r="U37" s="4">
        <v>27</v>
      </c>
      <c r="V37" s="4">
        <v>26</v>
      </c>
      <c r="W37" s="4">
        <v>22</v>
      </c>
      <c r="X37" s="4">
        <v>33</v>
      </c>
      <c r="Y37" s="4">
        <v>40</v>
      </c>
      <c r="Z37" s="4">
        <v>43</v>
      </c>
      <c r="AA37" s="4">
        <v>52</v>
      </c>
      <c r="AB37" s="4">
        <v>54</v>
      </c>
      <c r="AC37" s="4">
        <v>34</v>
      </c>
      <c r="AD37" s="4">
        <v>39</v>
      </c>
      <c r="AE37" s="4">
        <v>39</v>
      </c>
      <c r="AF37" s="4">
        <v>44</v>
      </c>
      <c r="AG37" s="4">
        <v>41</v>
      </c>
      <c r="AH37" s="4">
        <v>38</v>
      </c>
      <c r="AI37" s="4">
        <v>28</v>
      </c>
      <c r="AJ37" s="4">
        <v>37</v>
      </c>
      <c r="AK37" s="4">
        <v>32</v>
      </c>
      <c r="AL37" s="4">
        <v>48</v>
      </c>
      <c r="AM37" s="4">
        <v>43</v>
      </c>
      <c r="AN37" s="4">
        <v>49</v>
      </c>
      <c r="AO37" s="4">
        <v>38</v>
      </c>
      <c r="AP37" s="4">
        <v>32</v>
      </c>
      <c r="AQ37" s="4">
        <v>37</v>
      </c>
    </row>
    <row r="38" spans="1:43">
      <c r="A38" s="5" t="s">
        <v>35</v>
      </c>
      <c r="B38" s="4">
        <v>66</v>
      </c>
      <c r="C38" s="4">
        <v>67</v>
      </c>
      <c r="D38" s="4">
        <v>69</v>
      </c>
      <c r="E38" s="4">
        <v>68</v>
      </c>
      <c r="F38" s="4">
        <v>56</v>
      </c>
      <c r="G38" s="4">
        <v>58</v>
      </c>
      <c r="H38" s="4">
        <v>48</v>
      </c>
      <c r="I38" s="4">
        <v>44</v>
      </c>
      <c r="J38" s="4">
        <v>43</v>
      </c>
      <c r="K38" s="4">
        <v>48</v>
      </c>
      <c r="L38" s="4">
        <v>55</v>
      </c>
      <c r="M38" s="4">
        <v>66</v>
      </c>
      <c r="N38" s="4">
        <v>77</v>
      </c>
      <c r="O38" s="4">
        <v>74</v>
      </c>
      <c r="P38" s="4">
        <v>80</v>
      </c>
      <c r="Q38" s="4">
        <v>75</v>
      </c>
      <c r="R38" s="4">
        <v>51</v>
      </c>
      <c r="S38" s="4">
        <v>64</v>
      </c>
      <c r="T38" s="4">
        <v>52</v>
      </c>
      <c r="U38" s="4">
        <v>48</v>
      </c>
      <c r="V38" s="4">
        <v>44</v>
      </c>
      <c r="W38" s="4">
        <v>36</v>
      </c>
      <c r="X38" s="4">
        <v>41</v>
      </c>
      <c r="Y38" s="4">
        <v>50</v>
      </c>
      <c r="Z38" s="4">
        <v>66</v>
      </c>
      <c r="AA38" s="4">
        <v>71</v>
      </c>
      <c r="AB38" s="4">
        <v>75</v>
      </c>
      <c r="AC38" s="4">
        <v>67</v>
      </c>
      <c r="AD38" s="4">
        <v>49</v>
      </c>
      <c r="AE38" s="4">
        <v>43</v>
      </c>
      <c r="AF38" s="4">
        <v>38</v>
      </c>
      <c r="AG38" s="4">
        <v>50</v>
      </c>
      <c r="AH38" s="4">
        <v>28</v>
      </c>
      <c r="AI38" s="4">
        <v>31</v>
      </c>
      <c r="AJ38" s="4">
        <v>33</v>
      </c>
      <c r="AK38" s="4">
        <v>56</v>
      </c>
      <c r="AL38" s="4">
        <v>56</v>
      </c>
      <c r="AM38" s="4">
        <v>65</v>
      </c>
      <c r="AN38" s="4">
        <v>60</v>
      </c>
      <c r="AO38" s="4">
        <v>62</v>
      </c>
      <c r="AP38" s="4">
        <v>34</v>
      </c>
      <c r="AQ38" s="4">
        <v>34</v>
      </c>
    </row>
    <row r="39" spans="1:43">
      <c r="A39" s="5" t="s">
        <v>36</v>
      </c>
      <c r="B39" s="4">
        <v>240</v>
      </c>
      <c r="C39" s="4">
        <v>239</v>
      </c>
      <c r="D39" s="4">
        <v>232</v>
      </c>
      <c r="E39" s="4">
        <v>207</v>
      </c>
      <c r="F39" s="4">
        <v>178</v>
      </c>
      <c r="G39" s="4">
        <v>168</v>
      </c>
      <c r="H39" s="4">
        <v>164</v>
      </c>
      <c r="I39" s="4">
        <v>140</v>
      </c>
      <c r="J39" s="4">
        <v>132</v>
      </c>
      <c r="K39" s="4">
        <v>123</v>
      </c>
      <c r="L39" s="4">
        <v>153</v>
      </c>
      <c r="M39" s="4">
        <v>174</v>
      </c>
      <c r="N39" s="4">
        <v>203</v>
      </c>
      <c r="O39" s="4">
        <v>205</v>
      </c>
      <c r="P39" s="4">
        <v>208</v>
      </c>
      <c r="Q39" s="4">
        <v>168</v>
      </c>
      <c r="R39" s="4">
        <v>128</v>
      </c>
      <c r="S39" s="4">
        <v>152</v>
      </c>
      <c r="T39" s="4">
        <v>142</v>
      </c>
      <c r="U39" s="4">
        <v>131</v>
      </c>
      <c r="V39" s="4">
        <v>140</v>
      </c>
      <c r="W39" s="4">
        <v>139</v>
      </c>
      <c r="X39" s="4">
        <v>132</v>
      </c>
      <c r="Y39" s="4">
        <v>134</v>
      </c>
      <c r="Z39" s="4">
        <v>162</v>
      </c>
      <c r="AA39" s="4">
        <v>168</v>
      </c>
      <c r="AB39" s="4">
        <v>162</v>
      </c>
      <c r="AC39" s="4">
        <v>146</v>
      </c>
      <c r="AD39" s="4">
        <v>125</v>
      </c>
      <c r="AE39" s="4">
        <v>147</v>
      </c>
      <c r="AF39" s="4">
        <v>142</v>
      </c>
      <c r="AG39" s="4">
        <v>132</v>
      </c>
      <c r="AH39" s="4">
        <v>155</v>
      </c>
      <c r="AI39" s="4">
        <v>159</v>
      </c>
      <c r="AJ39" s="4">
        <v>162</v>
      </c>
      <c r="AK39" s="4">
        <v>158</v>
      </c>
      <c r="AL39" s="4">
        <v>188</v>
      </c>
      <c r="AM39" s="4">
        <v>174</v>
      </c>
      <c r="AN39" s="4">
        <v>148</v>
      </c>
      <c r="AO39" s="4">
        <v>127</v>
      </c>
      <c r="AP39" s="4">
        <v>91</v>
      </c>
      <c r="AQ39" s="4">
        <v>105</v>
      </c>
    </row>
    <row r="40" spans="1:43">
      <c r="A40" s="5" t="s">
        <v>37</v>
      </c>
      <c r="B40" s="4">
        <v>58</v>
      </c>
      <c r="C40" s="4">
        <v>50</v>
      </c>
      <c r="D40" s="4">
        <v>50</v>
      </c>
      <c r="E40" s="4">
        <v>44</v>
      </c>
      <c r="F40" s="4">
        <v>36</v>
      </c>
      <c r="G40" s="4">
        <v>34</v>
      </c>
      <c r="H40" s="4">
        <v>38</v>
      </c>
      <c r="I40" s="4">
        <v>32</v>
      </c>
      <c r="J40" s="4">
        <v>31</v>
      </c>
      <c r="K40" s="4">
        <v>26</v>
      </c>
      <c r="L40" s="4">
        <v>36</v>
      </c>
      <c r="M40" s="4">
        <v>39</v>
      </c>
      <c r="N40" s="4">
        <v>57</v>
      </c>
      <c r="O40" s="4">
        <v>55</v>
      </c>
      <c r="P40" s="4">
        <v>63</v>
      </c>
      <c r="Q40" s="4">
        <v>44</v>
      </c>
      <c r="R40" s="4">
        <v>40</v>
      </c>
      <c r="S40" s="4">
        <v>47</v>
      </c>
      <c r="T40" s="4">
        <v>40</v>
      </c>
      <c r="U40" s="4">
        <v>37</v>
      </c>
      <c r="V40" s="4">
        <v>27</v>
      </c>
      <c r="W40" s="4">
        <v>24</v>
      </c>
      <c r="X40" s="4">
        <v>33</v>
      </c>
      <c r="Y40" s="4">
        <v>36</v>
      </c>
      <c r="Z40" s="4">
        <v>34</v>
      </c>
      <c r="AA40" s="4">
        <v>38</v>
      </c>
      <c r="AB40" s="4">
        <v>34</v>
      </c>
      <c r="AC40" s="4">
        <v>32</v>
      </c>
      <c r="AD40" s="4">
        <v>24</v>
      </c>
      <c r="AE40" s="4">
        <v>28</v>
      </c>
      <c r="AF40" s="4">
        <v>35</v>
      </c>
      <c r="AG40" s="4">
        <v>27</v>
      </c>
      <c r="AH40" s="4">
        <v>18</v>
      </c>
      <c r="AI40" s="4">
        <v>15</v>
      </c>
      <c r="AJ40" s="4">
        <v>28</v>
      </c>
      <c r="AK40" s="4">
        <v>38</v>
      </c>
      <c r="AL40" s="4">
        <v>34</v>
      </c>
      <c r="AM40" s="4">
        <v>31</v>
      </c>
      <c r="AN40" s="4">
        <v>28</v>
      </c>
      <c r="AO40" s="4">
        <v>24</v>
      </c>
      <c r="AP40" s="4">
        <v>22</v>
      </c>
      <c r="AQ40" s="4">
        <v>23</v>
      </c>
    </row>
    <row r="41" spans="1:43">
      <c r="A41" s="5" t="s">
        <v>38</v>
      </c>
      <c r="B41" s="4">
        <v>17</v>
      </c>
      <c r="C41" s="4">
        <v>16</v>
      </c>
      <c r="D41" s="4">
        <v>21</v>
      </c>
      <c r="E41" s="4">
        <v>19</v>
      </c>
      <c r="F41" s="4">
        <v>10</v>
      </c>
      <c r="G41" s="4">
        <v>15</v>
      </c>
      <c r="H41" s="4">
        <v>13</v>
      </c>
      <c r="I41" s="4">
        <v>15</v>
      </c>
      <c r="J41" s="4">
        <v>12</v>
      </c>
      <c r="K41" s="4">
        <v>14</v>
      </c>
      <c r="L41" s="4">
        <v>16</v>
      </c>
      <c r="M41" s="4">
        <v>12</v>
      </c>
      <c r="N41" s="4">
        <v>21</v>
      </c>
      <c r="O41" s="4">
        <v>17</v>
      </c>
      <c r="P41" s="4">
        <v>19</v>
      </c>
      <c r="Q41" s="4">
        <v>14</v>
      </c>
      <c r="R41" s="4">
        <v>8</v>
      </c>
      <c r="S41" s="4">
        <v>9</v>
      </c>
      <c r="T41" s="4">
        <v>9</v>
      </c>
      <c r="U41" s="4">
        <v>10</v>
      </c>
      <c r="V41" s="4">
        <v>7</v>
      </c>
      <c r="W41" s="4">
        <v>5</v>
      </c>
      <c r="X41" s="4">
        <v>8</v>
      </c>
      <c r="Y41" s="4">
        <v>9</v>
      </c>
      <c r="Z41" s="4">
        <v>13</v>
      </c>
      <c r="AA41" s="4">
        <v>18</v>
      </c>
      <c r="AB41" s="4">
        <v>15</v>
      </c>
      <c r="AC41" s="4">
        <v>10</v>
      </c>
      <c r="AD41" s="4">
        <v>11</v>
      </c>
      <c r="AE41" s="4">
        <v>10</v>
      </c>
      <c r="AF41" s="4">
        <v>10</v>
      </c>
      <c r="AG41" s="4">
        <v>10</v>
      </c>
      <c r="AH41" s="4">
        <v>10</v>
      </c>
      <c r="AI41" s="4">
        <v>11</v>
      </c>
      <c r="AJ41" s="4">
        <v>10</v>
      </c>
      <c r="AK41" s="4">
        <v>14</v>
      </c>
      <c r="AL41" s="4">
        <v>20</v>
      </c>
      <c r="AM41" s="4">
        <v>11</v>
      </c>
      <c r="AN41" s="4">
        <v>14</v>
      </c>
      <c r="AO41" s="4">
        <v>11</v>
      </c>
      <c r="AP41" s="4">
        <v>14</v>
      </c>
      <c r="AQ41" s="4">
        <v>15</v>
      </c>
    </row>
    <row r="42" spans="1:43">
      <c r="A42" s="5" t="s">
        <v>39</v>
      </c>
      <c r="B42" s="4">
        <v>55</v>
      </c>
      <c r="C42" s="4">
        <v>57</v>
      </c>
      <c r="D42" s="4">
        <v>56</v>
      </c>
      <c r="E42" s="4">
        <v>41</v>
      </c>
      <c r="F42" s="4">
        <v>30</v>
      </c>
      <c r="G42" s="4">
        <v>35</v>
      </c>
      <c r="H42" s="4">
        <v>41</v>
      </c>
      <c r="I42" s="4">
        <v>41</v>
      </c>
      <c r="J42" s="4">
        <v>43</v>
      </c>
      <c r="K42" s="4">
        <v>36</v>
      </c>
      <c r="L42" s="4">
        <v>39</v>
      </c>
      <c r="M42" s="4">
        <v>46</v>
      </c>
      <c r="N42" s="4">
        <v>53</v>
      </c>
      <c r="O42" s="4">
        <v>49</v>
      </c>
      <c r="P42" s="4">
        <v>57</v>
      </c>
      <c r="Q42" s="4">
        <v>52</v>
      </c>
      <c r="R42" s="4">
        <v>31</v>
      </c>
      <c r="S42" s="4">
        <v>39</v>
      </c>
      <c r="T42" s="4">
        <v>36</v>
      </c>
      <c r="U42" s="4">
        <v>36</v>
      </c>
      <c r="V42" s="4">
        <v>32</v>
      </c>
      <c r="W42" s="4">
        <v>30</v>
      </c>
      <c r="X42" s="4">
        <v>30</v>
      </c>
      <c r="Y42" s="4">
        <v>32</v>
      </c>
      <c r="Z42" s="4">
        <v>53</v>
      </c>
      <c r="AA42" s="4">
        <v>56</v>
      </c>
      <c r="AB42" s="4">
        <v>47</v>
      </c>
      <c r="AC42" s="4">
        <v>44</v>
      </c>
      <c r="AD42" s="4">
        <v>34</v>
      </c>
      <c r="AE42" s="4">
        <v>40</v>
      </c>
      <c r="AF42" s="4">
        <v>36</v>
      </c>
      <c r="AG42" s="4">
        <v>31</v>
      </c>
      <c r="AH42" s="4">
        <v>19</v>
      </c>
      <c r="AI42" s="4">
        <v>22</v>
      </c>
      <c r="AJ42" s="4">
        <v>36</v>
      </c>
      <c r="AK42" s="4">
        <v>32</v>
      </c>
      <c r="AL42" s="4">
        <v>35</v>
      </c>
      <c r="AM42" s="4">
        <v>33</v>
      </c>
      <c r="AN42" s="4">
        <v>37</v>
      </c>
      <c r="AO42" s="4">
        <v>24</v>
      </c>
      <c r="AP42" s="4">
        <v>32</v>
      </c>
      <c r="AQ42" s="4">
        <v>29</v>
      </c>
    </row>
    <row r="43" spans="1:43">
      <c r="A43" s="5" t="s">
        <v>40</v>
      </c>
      <c r="B43" s="4">
        <v>3</v>
      </c>
      <c r="C43" s="4">
        <v>3</v>
      </c>
      <c r="D43" s="4">
        <v>3</v>
      </c>
      <c r="E43" s="4">
        <v>4</v>
      </c>
      <c r="F43" s="4">
        <v>2</v>
      </c>
      <c r="G43" s="4">
        <v>5</v>
      </c>
      <c r="H43" s="4">
        <v>3</v>
      </c>
      <c r="I43" s="4">
        <v>4</v>
      </c>
      <c r="J43" s="4">
        <v>5</v>
      </c>
      <c r="K43" s="4">
        <v>3</v>
      </c>
      <c r="L43" s="4">
        <v>6</v>
      </c>
      <c r="M43" s="4">
        <v>9</v>
      </c>
      <c r="N43" s="4">
        <v>7</v>
      </c>
      <c r="O43" s="4">
        <v>9</v>
      </c>
      <c r="P43" s="4">
        <v>9</v>
      </c>
      <c r="Q43" s="4">
        <v>10</v>
      </c>
      <c r="R43" s="4">
        <v>11</v>
      </c>
      <c r="S43" s="4">
        <v>7</v>
      </c>
      <c r="T43" s="4">
        <v>5</v>
      </c>
      <c r="U43" s="4">
        <v>5</v>
      </c>
      <c r="V43" s="4">
        <v>8</v>
      </c>
      <c r="W43" s="4">
        <v>10</v>
      </c>
      <c r="X43" s="4">
        <v>8</v>
      </c>
      <c r="Y43" s="4">
        <v>7</v>
      </c>
      <c r="Z43" s="4">
        <v>8</v>
      </c>
      <c r="AA43" s="4">
        <v>10</v>
      </c>
      <c r="AB43" s="4">
        <v>12</v>
      </c>
      <c r="AC43" s="4">
        <v>11</v>
      </c>
      <c r="AD43" s="4">
        <v>7</v>
      </c>
      <c r="AE43" s="4">
        <v>5</v>
      </c>
      <c r="AF43" s="4">
        <v>5</v>
      </c>
      <c r="AG43" s="4">
        <v>5</v>
      </c>
      <c r="AH43" s="4">
        <v>4</v>
      </c>
      <c r="AI43" s="4">
        <v>3</v>
      </c>
      <c r="AJ43" s="4">
        <v>4</v>
      </c>
      <c r="AK43" s="4">
        <v>5</v>
      </c>
      <c r="AL43" s="4">
        <v>4</v>
      </c>
      <c r="AM43" s="4">
        <v>4</v>
      </c>
      <c r="AN43" s="4">
        <v>4</v>
      </c>
      <c r="AO43" s="4">
        <v>4</v>
      </c>
      <c r="AP43" s="4">
        <v>5</v>
      </c>
      <c r="AQ43" s="4">
        <v>5</v>
      </c>
    </row>
    <row r="44" spans="1:43">
      <c r="A44" s="5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</row>
    <row r="45" spans="1:43">
      <c r="A45" s="5" t="s">
        <v>42</v>
      </c>
      <c r="B45" s="4">
        <v>147</v>
      </c>
      <c r="C45" s="4">
        <v>139</v>
      </c>
      <c r="D45" s="4">
        <v>134</v>
      </c>
      <c r="E45" s="4">
        <v>111</v>
      </c>
      <c r="F45" s="4">
        <v>75</v>
      </c>
      <c r="G45" s="4">
        <v>72</v>
      </c>
      <c r="H45" s="4">
        <v>73</v>
      </c>
      <c r="I45" s="4">
        <v>81</v>
      </c>
      <c r="J45" s="4">
        <v>70</v>
      </c>
      <c r="K45" s="4">
        <v>88</v>
      </c>
      <c r="L45" s="4">
        <v>125</v>
      </c>
      <c r="M45" s="4">
        <v>105</v>
      </c>
      <c r="N45" s="4">
        <v>121</v>
      </c>
      <c r="O45" s="4">
        <v>114</v>
      </c>
      <c r="P45" s="4">
        <v>120</v>
      </c>
      <c r="Q45" s="4">
        <v>111</v>
      </c>
      <c r="R45" s="4">
        <v>67</v>
      </c>
      <c r="S45" s="4">
        <v>58</v>
      </c>
      <c r="T45" s="4">
        <v>80</v>
      </c>
      <c r="U45" s="4">
        <v>68</v>
      </c>
      <c r="V45" s="4">
        <v>78</v>
      </c>
      <c r="W45" s="4">
        <v>91</v>
      </c>
      <c r="X45" s="4">
        <v>99</v>
      </c>
      <c r="Y45" s="4">
        <v>105</v>
      </c>
      <c r="Z45" s="4">
        <v>117</v>
      </c>
      <c r="AA45" s="4">
        <v>103</v>
      </c>
      <c r="AB45" s="4">
        <v>94</v>
      </c>
      <c r="AC45" s="4">
        <v>120</v>
      </c>
      <c r="AD45" s="4">
        <v>89</v>
      </c>
      <c r="AE45" s="4">
        <v>70</v>
      </c>
      <c r="AF45" s="4">
        <v>81</v>
      </c>
      <c r="AG45" s="4">
        <v>86</v>
      </c>
      <c r="AH45" s="4">
        <v>83</v>
      </c>
      <c r="AI45" s="4">
        <v>90</v>
      </c>
      <c r="AJ45" s="4">
        <v>80</v>
      </c>
      <c r="AK45" s="4">
        <v>83</v>
      </c>
      <c r="AL45" s="4">
        <v>83</v>
      </c>
      <c r="AM45" s="4">
        <v>65</v>
      </c>
      <c r="AN45" s="4">
        <v>65</v>
      </c>
      <c r="AO45" s="4">
        <v>70</v>
      </c>
      <c r="AP45" s="4">
        <v>48</v>
      </c>
      <c r="AQ45" s="4">
        <v>49</v>
      </c>
    </row>
    <row r="46" spans="1:43">
      <c r="A46" s="5" t="s">
        <v>43</v>
      </c>
      <c r="B46" s="4">
        <v>1440</v>
      </c>
      <c r="C46" s="4">
        <v>1301</v>
      </c>
      <c r="D46" s="4">
        <v>1422</v>
      </c>
      <c r="E46" s="4">
        <v>1234</v>
      </c>
      <c r="F46" s="4">
        <v>1229</v>
      </c>
      <c r="G46" s="4">
        <v>1493</v>
      </c>
      <c r="H46" s="4">
        <v>1423</v>
      </c>
      <c r="I46" s="4">
        <v>1373</v>
      </c>
      <c r="J46" s="4">
        <v>1240</v>
      </c>
      <c r="K46" s="4">
        <v>1163</v>
      </c>
      <c r="L46" s="4">
        <v>1170</v>
      </c>
      <c r="M46" s="4">
        <v>1047</v>
      </c>
      <c r="N46" s="4">
        <v>1289</v>
      </c>
      <c r="O46" s="4">
        <v>1141</v>
      </c>
      <c r="P46" s="4">
        <v>1224</v>
      </c>
      <c r="Q46" s="4">
        <v>1083</v>
      </c>
      <c r="R46" s="4">
        <v>1125</v>
      </c>
      <c r="S46" s="4">
        <v>1478</v>
      </c>
      <c r="T46" s="4">
        <v>1405</v>
      </c>
      <c r="U46" s="4">
        <v>1245</v>
      </c>
      <c r="V46" s="4">
        <v>1203</v>
      </c>
      <c r="W46" s="4">
        <v>1004</v>
      </c>
      <c r="X46" s="4">
        <v>1002</v>
      </c>
      <c r="Y46" s="4">
        <v>943</v>
      </c>
      <c r="Z46" s="4">
        <v>1124</v>
      </c>
      <c r="AA46" s="4">
        <v>995</v>
      </c>
      <c r="AB46" s="4">
        <v>964</v>
      </c>
      <c r="AC46" s="4">
        <v>842</v>
      </c>
      <c r="AD46" s="4">
        <v>899</v>
      </c>
      <c r="AE46" s="4">
        <v>1313</v>
      </c>
      <c r="AF46" s="4">
        <v>1294</v>
      </c>
      <c r="AG46" s="4">
        <v>1096</v>
      </c>
      <c r="AH46" s="4">
        <v>990</v>
      </c>
      <c r="AI46" s="4">
        <v>833</v>
      </c>
      <c r="AJ46" s="4">
        <v>859</v>
      </c>
      <c r="AK46" s="4">
        <v>896</v>
      </c>
      <c r="AL46" s="4">
        <v>960</v>
      </c>
      <c r="AM46" s="4">
        <v>804</v>
      </c>
      <c r="AN46" s="4">
        <v>822</v>
      </c>
      <c r="AO46" s="4">
        <v>776</v>
      </c>
      <c r="AP46" s="4">
        <v>885</v>
      </c>
      <c r="AQ46" s="4">
        <v>1157</v>
      </c>
    </row>
    <row r="47" spans="1:43">
      <c r="A47" s="5" t="s">
        <v>44</v>
      </c>
      <c r="B47" s="4">
        <v>7264</v>
      </c>
      <c r="C47" s="4">
        <v>6847</v>
      </c>
      <c r="D47" s="4">
        <v>7125</v>
      </c>
      <c r="E47" s="4">
        <v>6321</v>
      </c>
      <c r="F47" s="4">
        <v>5831</v>
      </c>
      <c r="G47" s="4">
        <v>6440</v>
      </c>
      <c r="H47" s="4">
        <v>6268</v>
      </c>
      <c r="I47" s="4">
        <v>5939</v>
      </c>
      <c r="J47" s="4">
        <v>5648</v>
      </c>
      <c r="K47" s="4">
        <v>5306</v>
      </c>
      <c r="L47" s="4">
        <v>5757</v>
      </c>
      <c r="M47" s="4">
        <v>5520</v>
      </c>
      <c r="N47" s="4">
        <v>6406</v>
      </c>
      <c r="O47" s="4">
        <v>5890</v>
      </c>
      <c r="P47" s="4">
        <v>5903</v>
      </c>
      <c r="Q47" s="4">
        <v>5379</v>
      </c>
      <c r="R47" s="4">
        <v>4998</v>
      </c>
      <c r="S47" s="4">
        <v>5830</v>
      </c>
      <c r="T47" s="4">
        <v>5572</v>
      </c>
      <c r="U47" s="4">
        <v>5180</v>
      </c>
      <c r="V47" s="4">
        <v>4936</v>
      </c>
      <c r="W47" s="4">
        <v>4595</v>
      </c>
      <c r="X47" s="4">
        <v>4539</v>
      </c>
      <c r="Y47" s="4">
        <v>4514</v>
      </c>
      <c r="Z47" s="4">
        <v>5298</v>
      </c>
      <c r="AA47" s="4">
        <v>5006</v>
      </c>
      <c r="AB47" s="4">
        <v>4799</v>
      </c>
      <c r="AC47" s="4">
        <v>4390</v>
      </c>
      <c r="AD47" s="4">
        <v>4307</v>
      </c>
      <c r="AE47" s="4">
        <v>5395</v>
      </c>
      <c r="AF47" s="4">
        <v>5349</v>
      </c>
      <c r="AG47" s="4">
        <v>4839</v>
      </c>
      <c r="AH47" s="4">
        <v>4563</v>
      </c>
      <c r="AI47" s="4">
        <v>4200</v>
      </c>
      <c r="AJ47" s="4">
        <v>4213</v>
      </c>
      <c r="AK47" s="4">
        <v>4357</v>
      </c>
      <c r="AL47" s="4">
        <v>4796</v>
      </c>
      <c r="AM47" s="4">
        <v>4139</v>
      </c>
      <c r="AN47" s="4">
        <v>4165</v>
      </c>
      <c r="AO47" s="4">
        <v>4039</v>
      </c>
      <c r="AP47" s="4">
        <v>4067</v>
      </c>
      <c r="AQ47" s="4">
        <v>4976</v>
      </c>
    </row>
    <row r="48" spans="1:43">
      <c r="A48" s="5" t="s">
        <v>45</v>
      </c>
      <c r="B48" s="4">
        <v>47</v>
      </c>
      <c r="C48" s="4">
        <v>51</v>
      </c>
      <c r="D48" s="4">
        <v>45</v>
      </c>
      <c r="E48" s="4">
        <v>42</v>
      </c>
      <c r="F48" s="4">
        <v>25</v>
      </c>
      <c r="G48" s="4">
        <v>33</v>
      </c>
      <c r="H48" s="4">
        <v>38</v>
      </c>
      <c r="I48" s="4">
        <v>41</v>
      </c>
      <c r="J48" s="4">
        <v>47</v>
      </c>
      <c r="K48" s="4">
        <v>51</v>
      </c>
      <c r="L48" s="4">
        <v>45</v>
      </c>
      <c r="M48" s="4">
        <v>45</v>
      </c>
      <c r="N48" s="4">
        <v>51</v>
      </c>
      <c r="O48" s="4">
        <v>48</v>
      </c>
      <c r="P48" s="4">
        <v>54</v>
      </c>
      <c r="Q48" s="4">
        <v>47</v>
      </c>
      <c r="R48" s="4">
        <v>31</v>
      </c>
      <c r="S48" s="4">
        <v>25</v>
      </c>
      <c r="T48" s="4">
        <v>32</v>
      </c>
      <c r="U48" s="4">
        <v>34</v>
      </c>
      <c r="V48" s="4">
        <v>24</v>
      </c>
      <c r="W48" s="4">
        <v>35</v>
      </c>
      <c r="X48" s="4">
        <v>30</v>
      </c>
      <c r="Y48" s="4">
        <v>31</v>
      </c>
      <c r="Z48" s="4">
        <v>37</v>
      </c>
      <c r="AA48" s="4">
        <v>41</v>
      </c>
      <c r="AB48" s="4">
        <v>43</v>
      </c>
      <c r="AC48" s="4">
        <v>31</v>
      </c>
      <c r="AD48" s="4">
        <v>24</v>
      </c>
      <c r="AE48" s="4">
        <v>34</v>
      </c>
      <c r="AF48" s="4">
        <v>33</v>
      </c>
      <c r="AG48" s="4">
        <v>20</v>
      </c>
      <c r="AH48" s="4">
        <v>21</v>
      </c>
      <c r="AI48" s="4">
        <v>21</v>
      </c>
      <c r="AJ48" s="4">
        <v>22</v>
      </c>
      <c r="AK48" s="4">
        <v>26</v>
      </c>
      <c r="AL48" s="4">
        <v>29</v>
      </c>
      <c r="AM48" s="4">
        <v>21</v>
      </c>
      <c r="AN48" s="4">
        <v>28</v>
      </c>
      <c r="AO48" s="4">
        <v>20</v>
      </c>
      <c r="AP48" s="4">
        <v>16</v>
      </c>
      <c r="AQ48" s="4">
        <v>19</v>
      </c>
    </row>
    <row r="49" spans="1:43">
      <c r="A49" s="5" t="s">
        <v>46</v>
      </c>
      <c r="B49" s="4">
        <v>75</v>
      </c>
      <c r="C49" s="4">
        <v>74</v>
      </c>
      <c r="D49" s="4">
        <v>70</v>
      </c>
      <c r="E49" s="4">
        <v>65</v>
      </c>
      <c r="F49" s="4">
        <v>46</v>
      </c>
      <c r="G49" s="4">
        <v>37</v>
      </c>
      <c r="H49" s="4">
        <v>40</v>
      </c>
      <c r="I49" s="4">
        <v>39</v>
      </c>
      <c r="J49" s="4">
        <v>46</v>
      </c>
      <c r="K49" s="4">
        <v>47</v>
      </c>
      <c r="L49" s="4">
        <v>58</v>
      </c>
      <c r="M49" s="4">
        <v>72</v>
      </c>
      <c r="N49" s="4">
        <v>86</v>
      </c>
      <c r="O49" s="4">
        <v>72</v>
      </c>
      <c r="P49" s="4">
        <v>67</v>
      </c>
      <c r="Q49" s="4">
        <v>65</v>
      </c>
      <c r="R49" s="4">
        <v>58</v>
      </c>
      <c r="S49" s="4">
        <v>42</v>
      </c>
      <c r="T49" s="4">
        <v>34</v>
      </c>
      <c r="U49" s="4">
        <v>39</v>
      </c>
      <c r="V49" s="4">
        <v>37</v>
      </c>
      <c r="W49" s="4">
        <v>36</v>
      </c>
      <c r="X49" s="4">
        <v>46</v>
      </c>
      <c r="Y49" s="4">
        <v>42</v>
      </c>
      <c r="Z49" s="4">
        <v>56</v>
      </c>
      <c r="AA49" s="4">
        <v>51</v>
      </c>
      <c r="AB49" s="4">
        <v>49</v>
      </c>
      <c r="AC49" s="4">
        <v>41</v>
      </c>
      <c r="AD49" s="4">
        <v>36</v>
      </c>
      <c r="AE49" s="4">
        <v>38</v>
      </c>
      <c r="AF49" s="4">
        <v>39</v>
      </c>
      <c r="AG49" s="4">
        <v>35</v>
      </c>
      <c r="AH49" s="4">
        <v>38</v>
      </c>
      <c r="AI49" s="4">
        <v>45</v>
      </c>
      <c r="AJ49" s="4">
        <v>43</v>
      </c>
      <c r="AK49" s="4">
        <v>45</v>
      </c>
      <c r="AL49" s="4">
        <v>63</v>
      </c>
      <c r="AM49" s="4">
        <v>45</v>
      </c>
      <c r="AN49" s="4">
        <v>33</v>
      </c>
      <c r="AO49" s="4">
        <v>40</v>
      </c>
      <c r="AP49" s="4">
        <v>44</v>
      </c>
      <c r="AQ49" s="4">
        <v>42</v>
      </c>
    </row>
    <row r="50" spans="1:43">
      <c r="A50" s="5" t="s">
        <v>47</v>
      </c>
      <c r="B50" s="4">
        <v>1529</v>
      </c>
      <c r="C50" s="4">
        <v>1516</v>
      </c>
      <c r="D50" s="4">
        <v>1514</v>
      </c>
      <c r="E50" s="4">
        <v>1360</v>
      </c>
      <c r="F50" s="4">
        <v>1143</v>
      </c>
      <c r="G50" s="4">
        <v>1163</v>
      </c>
      <c r="H50" s="4">
        <v>1154</v>
      </c>
      <c r="I50" s="4">
        <v>1103</v>
      </c>
      <c r="J50" s="4">
        <v>1024</v>
      </c>
      <c r="K50" s="4">
        <v>954</v>
      </c>
      <c r="L50" s="4">
        <v>1077</v>
      </c>
      <c r="M50" s="4">
        <v>1151</v>
      </c>
      <c r="N50" s="4">
        <v>1364</v>
      </c>
      <c r="O50" s="4">
        <v>1281</v>
      </c>
      <c r="P50" s="4">
        <v>1262</v>
      </c>
      <c r="Q50" s="4">
        <v>1148</v>
      </c>
      <c r="R50" s="4">
        <v>946</v>
      </c>
      <c r="S50" s="4">
        <v>1040</v>
      </c>
      <c r="T50" s="4">
        <v>1032</v>
      </c>
      <c r="U50" s="4">
        <v>988</v>
      </c>
      <c r="V50" s="4">
        <v>976</v>
      </c>
      <c r="W50" s="4">
        <v>936</v>
      </c>
      <c r="X50" s="4">
        <v>949</v>
      </c>
      <c r="Y50" s="4">
        <v>1014</v>
      </c>
      <c r="Z50" s="4">
        <v>1274</v>
      </c>
      <c r="AA50" s="4">
        <v>1186</v>
      </c>
      <c r="AB50" s="4">
        <v>1164</v>
      </c>
      <c r="AC50" s="4">
        <v>1085</v>
      </c>
      <c r="AD50" s="4">
        <v>933</v>
      </c>
      <c r="AE50" s="4">
        <v>1058</v>
      </c>
      <c r="AF50" s="4">
        <v>1040</v>
      </c>
      <c r="AG50" s="4">
        <v>951</v>
      </c>
      <c r="AH50" s="4">
        <v>900</v>
      </c>
      <c r="AI50" s="4">
        <v>854</v>
      </c>
      <c r="AJ50" s="4">
        <v>896</v>
      </c>
      <c r="AK50" s="4">
        <v>943</v>
      </c>
      <c r="AL50" s="4">
        <v>1072</v>
      </c>
      <c r="AM50" s="4">
        <v>967</v>
      </c>
      <c r="AN50" s="4">
        <v>926</v>
      </c>
      <c r="AO50" s="4">
        <v>911</v>
      </c>
      <c r="AP50" s="4">
        <v>766</v>
      </c>
      <c r="AQ50" s="4">
        <v>899</v>
      </c>
    </row>
    <row r="51" spans="1:43">
      <c r="A51" s="5" t="s">
        <v>48</v>
      </c>
      <c r="B51" s="4">
        <v>215</v>
      </c>
      <c r="C51" s="4">
        <v>201</v>
      </c>
      <c r="D51" s="4">
        <v>203</v>
      </c>
      <c r="E51" s="4">
        <v>258</v>
      </c>
      <c r="F51" s="4">
        <v>244</v>
      </c>
      <c r="G51" s="4">
        <v>170</v>
      </c>
      <c r="H51" s="4">
        <v>155</v>
      </c>
      <c r="I51" s="4">
        <v>140</v>
      </c>
      <c r="J51" s="4">
        <v>165</v>
      </c>
      <c r="K51" s="4">
        <v>158</v>
      </c>
      <c r="L51" s="4">
        <v>231</v>
      </c>
      <c r="M51" s="4">
        <v>169</v>
      </c>
      <c r="N51" s="4">
        <v>197</v>
      </c>
      <c r="O51" s="4">
        <v>178</v>
      </c>
      <c r="P51" s="4">
        <v>184</v>
      </c>
      <c r="Q51" s="4">
        <v>227</v>
      </c>
      <c r="R51" s="4">
        <v>194</v>
      </c>
      <c r="S51" s="4">
        <v>134</v>
      </c>
      <c r="T51" s="4">
        <v>141</v>
      </c>
      <c r="U51" s="4">
        <v>124</v>
      </c>
      <c r="V51" s="4">
        <v>153</v>
      </c>
      <c r="W51" s="4">
        <v>145</v>
      </c>
      <c r="X51" s="4">
        <v>132</v>
      </c>
      <c r="Y51" s="4">
        <v>110</v>
      </c>
      <c r="Z51" s="4">
        <v>141</v>
      </c>
      <c r="AA51" s="4">
        <v>133</v>
      </c>
      <c r="AB51" s="4">
        <v>129</v>
      </c>
      <c r="AC51" s="4">
        <v>158</v>
      </c>
      <c r="AD51" s="4">
        <v>141</v>
      </c>
      <c r="AE51" s="4">
        <v>101</v>
      </c>
      <c r="AF51" s="4">
        <v>104</v>
      </c>
      <c r="AG51" s="4">
        <v>96</v>
      </c>
      <c r="AH51" s="4">
        <v>106</v>
      </c>
      <c r="AI51" s="4">
        <v>115</v>
      </c>
      <c r="AJ51" s="4">
        <v>147</v>
      </c>
      <c r="AK51" s="4">
        <v>132</v>
      </c>
      <c r="AL51" s="4">
        <v>145</v>
      </c>
      <c r="AM51" s="4">
        <v>128</v>
      </c>
      <c r="AN51" s="4">
        <v>133</v>
      </c>
      <c r="AO51" s="4">
        <v>141</v>
      </c>
      <c r="AP51" s="4">
        <v>125</v>
      </c>
      <c r="AQ51" s="4">
        <v>117</v>
      </c>
    </row>
    <row r="52" spans="1:43">
      <c r="A52" s="5" t="s">
        <v>49</v>
      </c>
      <c r="B52" s="4">
        <v>75</v>
      </c>
      <c r="C52" s="4">
        <v>82</v>
      </c>
      <c r="D52" s="4">
        <v>70</v>
      </c>
      <c r="E52" s="4">
        <v>74</v>
      </c>
      <c r="F52" s="4">
        <v>59</v>
      </c>
      <c r="G52" s="4">
        <v>40</v>
      </c>
      <c r="H52" s="4">
        <v>43</v>
      </c>
      <c r="I52" s="4">
        <v>36</v>
      </c>
      <c r="J52" s="4">
        <v>32</v>
      </c>
      <c r="K52" s="4">
        <v>32</v>
      </c>
      <c r="L52" s="4">
        <v>29</v>
      </c>
      <c r="M52" s="4">
        <v>38</v>
      </c>
      <c r="N52" s="4">
        <v>35</v>
      </c>
      <c r="O52" s="4">
        <v>30</v>
      </c>
      <c r="P52" s="4">
        <v>31</v>
      </c>
      <c r="Q52" s="4">
        <v>41</v>
      </c>
      <c r="R52" s="4">
        <v>29</v>
      </c>
      <c r="S52" s="4">
        <v>28</v>
      </c>
      <c r="T52" s="4">
        <v>31</v>
      </c>
      <c r="U52" s="4">
        <v>25</v>
      </c>
      <c r="V52" s="4">
        <v>36</v>
      </c>
      <c r="W52" s="4">
        <v>37</v>
      </c>
      <c r="X52" s="4">
        <v>30</v>
      </c>
      <c r="Y52" s="4">
        <v>33</v>
      </c>
      <c r="Z52" s="4">
        <v>38</v>
      </c>
      <c r="AA52" s="4">
        <v>25</v>
      </c>
      <c r="AB52" s="4">
        <v>29</v>
      </c>
      <c r="AC52" s="4">
        <v>29</v>
      </c>
      <c r="AD52" s="4">
        <v>19</v>
      </c>
      <c r="AE52" s="4">
        <v>21</v>
      </c>
      <c r="AF52" s="4">
        <v>21</v>
      </c>
      <c r="AG52" s="4">
        <v>31</v>
      </c>
      <c r="AH52" s="4">
        <v>36</v>
      </c>
      <c r="AI52" s="4">
        <v>32</v>
      </c>
      <c r="AJ52" s="4">
        <v>33</v>
      </c>
      <c r="AK52" s="4">
        <v>26</v>
      </c>
      <c r="AL52" s="4">
        <v>23</v>
      </c>
      <c r="AM52" s="4">
        <v>22</v>
      </c>
      <c r="AN52" s="4">
        <v>23</v>
      </c>
      <c r="AO52" s="4">
        <v>19</v>
      </c>
      <c r="AP52" s="4">
        <v>15</v>
      </c>
      <c r="AQ52" s="4">
        <v>25</v>
      </c>
    </row>
    <row r="53" spans="1:43">
      <c r="A53" s="5" t="s">
        <v>50</v>
      </c>
      <c r="B53" s="4">
        <v>258</v>
      </c>
      <c r="C53" s="4">
        <v>256</v>
      </c>
      <c r="D53" s="4">
        <v>251</v>
      </c>
      <c r="E53" s="4">
        <v>206</v>
      </c>
      <c r="F53" s="4">
        <v>179</v>
      </c>
      <c r="G53" s="4">
        <v>235</v>
      </c>
      <c r="H53" s="4">
        <v>199</v>
      </c>
      <c r="I53" s="4">
        <v>203</v>
      </c>
      <c r="J53" s="4">
        <v>183</v>
      </c>
      <c r="K53" s="4">
        <v>188</v>
      </c>
      <c r="L53" s="4">
        <v>212</v>
      </c>
      <c r="M53" s="4">
        <v>211</v>
      </c>
      <c r="N53" s="4">
        <v>233</v>
      </c>
      <c r="O53" s="4">
        <v>203</v>
      </c>
      <c r="P53" s="4">
        <v>213</v>
      </c>
      <c r="Q53" s="4">
        <v>171</v>
      </c>
      <c r="R53" s="4">
        <v>134</v>
      </c>
      <c r="S53" s="4">
        <v>177</v>
      </c>
      <c r="T53" s="4">
        <v>191</v>
      </c>
      <c r="U53" s="4">
        <v>173</v>
      </c>
      <c r="V53" s="4">
        <v>158</v>
      </c>
      <c r="W53" s="4">
        <v>153</v>
      </c>
      <c r="X53" s="4">
        <v>149</v>
      </c>
      <c r="Y53" s="4">
        <v>138</v>
      </c>
      <c r="Z53" s="4">
        <v>193</v>
      </c>
      <c r="AA53" s="4">
        <v>161</v>
      </c>
      <c r="AB53" s="4">
        <v>158</v>
      </c>
      <c r="AC53" s="4">
        <v>132</v>
      </c>
      <c r="AD53" s="4">
        <v>133</v>
      </c>
      <c r="AE53" s="4">
        <v>191</v>
      </c>
      <c r="AF53" s="4">
        <v>185</v>
      </c>
      <c r="AG53" s="4">
        <v>169</v>
      </c>
      <c r="AH53" s="4">
        <v>150</v>
      </c>
      <c r="AI53" s="4">
        <v>140</v>
      </c>
      <c r="AJ53" s="4">
        <v>140</v>
      </c>
      <c r="AK53" s="4">
        <v>148</v>
      </c>
      <c r="AL53" s="4">
        <v>175</v>
      </c>
      <c r="AM53" s="4">
        <v>156</v>
      </c>
      <c r="AN53" s="4">
        <v>161</v>
      </c>
      <c r="AO53" s="4">
        <v>148</v>
      </c>
      <c r="AP53" s="4">
        <v>111</v>
      </c>
      <c r="AQ53" s="4">
        <v>169</v>
      </c>
    </row>
    <row r="54" spans="1:43">
      <c r="A54" s="5" t="s">
        <v>51</v>
      </c>
      <c r="B54" s="4">
        <v>51</v>
      </c>
      <c r="C54" s="4">
        <v>50</v>
      </c>
      <c r="D54" s="4">
        <v>52</v>
      </c>
      <c r="E54" s="4">
        <v>59</v>
      </c>
      <c r="F54" s="4">
        <v>59</v>
      </c>
      <c r="G54" s="4">
        <v>47</v>
      </c>
      <c r="H54" s="4">
        <v>56</v>
      </c>
      <c r="I54" s="4">
        <v>47</v>
      </c>
      <c r="J54" s="4">
        <v>44</v>
      </c>
      <c r="K54" s="4">
        <v>45</v>
      </c>
      <c r="L54" s="4">
        <v>40</v>
      </c>
      <c r="M54" s="4">
        <v>41</v>
      </c>
      <c r="N54" s="4">
        <v>46</v>
      </c>
      <c r="O54" s="4">
        <v>51</v>
      </c>
      <c r="P54" s="4">
        <v>50</v>
      </c>
      <c r="Q54" s="4">
        <v>61</v>
      </c>
      <c r="R54" s="4">
        <v>54</v>
      </c>
      <c r="S54" s="4">
        <v>56</v>
      </c>
      <c r="T54" s="4">
        <v>47</v>
      </c>
      <c r="U54" s="4">
        <v>44</v>
      </c>
      <c r="V54" s="4">
        <v>60</v>
      </c>
      <c r="W54" s="4">
        <v>53</v>
      </c>
      <c r="X54" s="4">
        <v>43</v>
      </c>
      <c r="Y54" s="4">
        <v>45</v>
      </c>
      <c r="Z54" s="4">
        <v>37</v>
      </c>
      <c r="AA54" s="4">
        <v>32</v>
      </c>
      <c r="AB54" s="4">
        <v>37</v>
      </c>
      <c r="AC54" s="4">
        <v>42</v>
      </c>
      <c r="AD54" s="4">
        <v>51</v>
      </c>
      <c r="AE54" s="4">
        <v>56</v>
      </c>
      <c r="AF54" s="4">
        <v>56</v>
      </c>
      <c r="AG54" s="4">
        <v>46</v>
      </c>
      <c r="AH54" s="4">
        <v>41</v>
      </c>
      <c r="AI54" s="4">
        <v>32</v>
      </c>
      <c r="AJ54" s="4">
        <v>40</v>
      </c>
      <c r="AK54" s="4">
        <v>47</v>
      </c>
      <c r="AL54" s="4">
        <v>39</v>
      </c>
      <c r="AM54" s="4">
        <v>35</v>
      </c>
      <c r="AN54" s="4">
        <v>39</v>
      </c>
      <c r="AO54" s="4">
        <v>33</v>
      </c>
      <c r="AP54" s="4">
        <v>42</v>
      </c>
      <c r="AQ54" s="4">
        <v>36</v>
      </c>
    </row>
    <row r="55" spans="1:43">
      <c r="A55" s="5" t="s">
        <v>52</v>
      </c>
      <c r="B55" s="4">
        <v>63</v>
      </c>
      <c r="C55" s="4">
        <v>73</v>
      </c>
      <c r="D55" s="4">
        <v>73</v>
      </c>
      <c r="E55" s="4">
        <v>61</v>
      </c>
      <c r="F55" s="4">
        <v>46</v>
      </c>
      <c r="G55" s="4">
        <v>57</v>
      </c>
      <c r="H55" s="4">
        <v>45</v>
      </c>
      <c r="I55" s="4">
        <v>48</v>
      </c>
      <c r="J55" s="4">
        <v>35</v>
      </c>
      <c r="K55" s="4">
        <v>38</v>
      </c>
      <c r="L55" s="4">
        <v>31</v>
      </c>
      <c r="M55" s="4">
        <v>39</v>
      </c>
      <c r="N55" s="4">
        <v>50</v>
      </c>
      <c r="O55" s="4">
        <v>54</v>
      </c>
      <c r="P55" s="4">
        <v>46</v>
      </c>
      <c r="Q55" s="4">
        <v>42</v>
      </c>
      <c r="R55" s="4">
        <v>41</v>
      </c>
      <c r="S55" s="4">
        <v>36</v>
      </c>
      <c r="T55" s="4">
        <v>40</v>
      </c>
      <c r="U55" s="4">
        <v>26</v>
      </c>
      <c r="V55" s="4">
        <v>23</v>
      </c>
      <c r="W55" s="4">
        <v>24</v>
      </c>
      <c r="X55" s="4">
        <v>30</v>
      </c>
      <c r="Y55" s="4">
        <v>39</v>
      </c>
      <c r="Z55" s="4">
        <v>66</v>
      </c>
      <c r="AA55" s="4">
        <v>57</v>
      </c>
      <c r="AB55" s="4">
        <v>42</v>
      </c>
      <c r="AC55" s="4">
        <v>48</v>
      </c>
      <c r="AD55" s="4">
        <v>32</v>
      </c>
      <c r="AE55" s="4">
        <v>45</v>
      </c>
      <c r="AF55" s="4">
        <v>43</v>
      </c>
      <c r="AG55" s="4">
        <v>36</v>
      </c>
      <c r="AH55" s="4">
        <v>38</v>
      </c>
      <c r="AI55" s="4">
        <v>29</v>
      </c>
      <c r="AJ55" s="4">
        <v>29</v>
      </c>
      <c r="AK55" s="4">
        <v>32</v>
      </c>
      <c r="AL55" s="4">
        <v>46</v>
      </c>
      <c r="AM55" s="4">
        <v>43</v>
      </c>
      <c r="AN55" s="4">
        <v>43</v>
      </c>
      <c r="AO55" s="4">
        <v>37</v>
      </c>
      <c r="AP55" s="4">
        <v>36</v>
      </c>
      <c r="AQ55" s="4">
        <v>50</v>
      </c>
    </row>
    <row r="56" spans="1:43">
      <c r="A56" s="5" t="s">
        <v>53</v>
      </c>
      <c r="B56" s="4">
        <v>114</v>
      </c>
      <c r="C56" s="4">
        <v>110</v>
      </c>
      <c r="D56" s="4">
        <v>113</v>
      </c>
      <c r="E56" s="4">
        <v>99</v>
      </c>
      <c r="F56" s="4">
        <v>86</v>
      </c>
      <c r="G56" s="4">
        <v>82</v>
      </c>
      <c r="H56" s="4">
        <v>79</v>
      </c>
      <c r="I56" s="4">
        <v>78</v>
      </c>
      <c r="J56" s="4">
        <v>78</v>
      </c>
      <c r="K56" s="4">
        <v>69</v>
      </c>
      <c r="L56" s="4">
        <v>74</v>
      </c>
      <c r="M56" s="4">
        <v>68</v>
      </c>
      <c r="N56" s="4">
        <v>80</v>
      </c>
      <c r="O56" s="4">
        <v>76</v>
      </c>
      <c r="P56" s="4">
        <v>77</v>
      </c>
      <c r="Q56" s="4">
        <v>64</v>
      </c>
      <c r="R56" s="4">
        <v>63</v>
      </c>
      <c r="S56" s="4">
        <v>73</v>
      </c>
      <c r="T56" s="4">
        <v>69</v>
      </c>
      <c r="U56" s="4">
        <v>71</v>
      </c>
      <c r="V56" s="4">
        <v>77</v>
      </c>
      <c r="W56" s="4">
        <v>74</v>
      </c>
      <c r="X56" s="4">
        <v>69</v>
      </c>
      <c r="Y56" s="4">
        <v>65</v>
      </c>
      <c r="Z56" s="4">
        <v>71</v>
      </c>
      <c r="AA56" s="4">
        <v>70</v>
      </c>
      <c r="AB56" s="4">
        <v>73</v>
      </c>
      <c r="AC56" s="4">
        <v>60</v>
      </c>
      <c r="AD56" s="4">
        <v>61</v>
      </c>
      <c r="AE56" s="4">
        <v>69</v>
      </c>
      <c r="AF56" s="4">
        <v>72</v>
      </c>
      <c r="AG56" s="4">
        <v>49</v>
      </c>
      <c r="AH56" s="4">
        <v>44</v>
      </c>
      <c r="AI56" s="4">
        <v>47</v>
      </c>
      <c r="AJ56" s="4">
        <v>62</v>
      </c>
      <c r="AK56" s="4">
        <v>63</v>
      </c>
      <c r="AL56" s="4">
        <v>66</v>
      </c>
      <c r="AM56" s="4">
        <v>59</v>
      </c>
      <c r="AN56" s="4">
        <v>56</v>
      </c>
      <c r="AO56" s="4">
        <v>39</v>
      </c>
      <c r="AP56" s="4">
        <v>47</v>
      </c>
      <c r="AQ56" s="4">
        <v>58</v>
      </c>
    </row>
    <row r="57" spans="1:43">
      <c r="A57" s="5" t="s">
        <v>54</v>
      </c>
      <c r="B57" s="4">
        <v>58</v>
      </c>
      <c r="C57" s="4">
        <v>65</v>
      </c>
      <c r="D57" s="4">
        <v>68</v>
      </c>
      <c r="E57" s="4">
        <v>43</v>
      </c>
      <c r="F57" s="4">
        <v>44</v>
      </c>
      <c r="G57" s="4">
        <v>45</v>
      </c>
      <c r="H57" s="4">
        <v>41</v>
      </c>
      <c r="I57" s="4">
        <v>39</v>
      </c>
      <c r="J57" s="4">
        <v>49</v>
      </c>
      <c r="K57" s="4">
        <v>53</v>
      </c>
      <c r="L57" s="4">
        <v>60</v>
      </c>
      <c r="M57" s="4">
        <v>49</v>
      </c>
      <c r="N57" s="4">
        <v>71</v>
      </c>
      <c r="O57" s="4">
        <v>68</v>
      </c>
      <c r="P57" s="4">
        <v>57</v>
      </c>
      <c r="Q57" s="4">
        <v>44</v>
      </c>
      <c r="R57" s="4">
        <v>42</v>
      </c>
      <c r="S57" s="4">
        <v>38</v>
      </c>
      <c r="T57" s="4">
        <v>43</v>
      </c>
      <c r="U57" s="4">
        <v>45</v>
      </c>
      <c r="V57" s="4">
        <v>36</v>
      </c>
      <c r="W57" s="4">
        <v>41</v>
      </c>
      <c r="X57" s="4">
        <v>39</v>
      </c>
      <c r="Y57" s="4">
        <v>37</v>
      </c>
      <c r="Z57" s="4">
        <v>63</v>
      </c>
      <c r="AA57" s="4">
        <v>57</v>
      </c>
      <c r="AB57" s="4">
        <v>42</v>
      </c>
      <c r="AC57" s="4">
        <v>44</v>
      </c>
      <c r="AD57" s="4">
        <v>34</v>
      </c>
      <c r="AE57" s="4">
        <v>40</v>
      </c>
      <c r="AF57" s="4">
        <v>39</v>
      </c>
      <c r="AG57" s="4">
        <v>38</v>
      </c>
      <c r="AH57" s="4">
        <v>42</v>
      </c>
      <c r="AI57" s="4">
        <v>34</v>
      </c>
      <c r="AJ57" s="4">
        <v>33</v>
      </c>
      <c r="AK57" s="4">
        <v>24</v>
      </c>
      <c r="AL57" s="4">
        <v>45</v>
      </c>
      <c r="AM57" s="4">
        <v>47</v>
      </c>
      <c r="AN57" s="4">
        <v>40</v>
      </c>
      <c r="AO57" s="4">
        <v>33</v>
      </c>
      <c r="AP57" s="4">
        <v>25</v>
      </c>
      <c r="AQ57" s="4">
        <v>34</v>
      </c>
    </row>
    <row r="58" spans="1:43">
      <c r="A58" s="5" t="s">
        <v>55</v>
      </c>
      <c r="B58" s="4">
        <v>150</v>
      </c>
      <c r="C58" s="4">
        <v>150</v>
      </c>
      <c r="D58" s="4">
        <v>156</v>
      </c>
      <c r="E58" s="4">
        <v>180</v>
      </c>
      <c r="F58" s="4">
        <v>142</v>
      </c>
      <c r="G58" s="4">
        <v>150</v>
      </c>
      <c r="H58" s="4">
        <v>140</v>
      </c>
      <c r="I58" s="4">
        <v>140</v>
      </c>
      <c r="J58" s="4">
        <v>124</v>
      </c>
      <c r="K58" s="4">
        <v>128</v>
      </c>
      <c r="L58" s="4">
        <v>148</v>
      </c>
      <c r="M58" s="4">
        <v>143</v>
      </c>
      <c r="N58" s="4">
        <v>146</v>
      </c>
      <c r="O58" s="4">
        <v>149</v>
      </c>
      <c r="P58" s="4">
        <v>145</v>
      </c>
      <c r="Q58" s="4">
        <v>152</v>
      </c>
      <c r="R58" s="4">
        <v>117</v>
      </c>
      <c r="S58" s="4">
        <v>131</v>
      </c>
      <c r="T58" s="4">
        <v>123</v>
      </c>
      <c r="U58" s="4">
        <v>121</v>
      </c>
      <c r="V58" s="4">
        <v>109</v>
      </c>
      <c r="W58" s="4">
        <v>105</v>
      </c>
      <c r="X58" s="4">
        <v>122</v>
      </c>
      <c r="Y58" s="4">
        <v>124</v>
      </c>
      <c r="Z58" s="4">
        <v>125</v>
      </c>
      <c r="AA58" s="4">
        <v>137</v>
      </c>
      <c r="AB58" s="4">
        <v>128</v>
      </c>
      <c r="AC58" s="4">
        <v>139</v>
      </c>
      <c r="AD58" s="4">
        <v>116</v>
      </c>
      <c r="AE58" s="4">
        <v>107</v>
      </c>
      <c r="AF58" s="4">
        <v>106</v>
      </c>
      <c r="AG58" s="4">
        <v>113</v>
      </c>
      <c r="AH58" s="4">
        <v>116</v>
      </c>
      <c r="AI58" s="4">
        <v>109</v>
      </c>
      <c r="AJ58" s="4">
        <v>125</v>
      </c>
      <c r="AK58" s="4">
        <v>119</v>
      </c>
      <c r="AL58" s="4">
        <v>115</v>
      </c>
      <c r="AM58" s="4">
        <v>105</v>
      </c>
      <c r="AN58" s="4">
        <v>95</v>
      </c>
      <c r="AO58" s="4">
        <v>126</v>
      </c>
      <c r="AP58" s="4">
        <v>98</v>
      </c>
      <c r="AQ58" s="4">
        <v>103</v>
      </c>
    </row>
    <row r="59" spans="1:43">
      <c r="A59" s="5" t="s">
        <v>56</v>
      </c>
      <c r="B59" s="4">
        <v>5525</v>
      </c>
      <c r="C59" s="4">
        <v>5190</v>
      </c>
      <c r="D59" s="4">
        <v>5466</v>
      </c>
      <c r="E59" s="4">
        <v>4772</v>
      </c>
      <c r="F59" s="4">
        <v>4528</v>
      </c>
      <c r="G59" s="4">
        <v>5102</v>
      </c>
      <c r="H59" s="4">
        <v>4897</v>
      </c>
      <c r="I59" s="4">
        <v>4638</v>
      </c>
      <c r="J59" s="4">
        <v>4381</v>
      </c>
      <c r="K59" s="4">
        <v>4057</v>
      </c>
      <c r="L59" s="4">
        <v>4348</v>
      </c>
      <c r="M59" s="4">
        <v>4144</v>
      </c>
      <c r="N59" s="4">
        <v>4863</v>
      </c>
      <c r="O59" s="4">
        <v>4404</v>
      </c>
      <c r="P59" s="4">
        <v>4446</v>
      </c>
      <c r="Q59" s="4">
        <v>4027</v>
      </c>
      <c r="R59" s="4">
        <v>3883</v>
      </c>
      <c r="S59" s="4">
        <v>4676</v>
      </c>
      <c r="T59" s="4">
        <v>4422</v>
      </c>
      <c r="U59" s="4">
        <v>4101</v>
      </c>
      <c r="V59" s="4">
        <v>3925</v>
      </c>
      <c r="W59" s="4">
        <v>3582</v>
      </c>
      <c r="X59" s="4">
        <v>3459</v>
      </c>
      <c r="Y59" s="4">
        <v>3439</v>
      </c>
      <c r="Z59" s="4">
        <v>4088</v>
      </c>
      <c r="AA59" s="4">
        <v>3789</v>
      </c>
      <c r="AB59" s="4">
        <v>3637</v>
      </c>
      <c r="AC59" s="4">
        <v>3286</v>
      </c>
      <c r="AD59" s="4">
        <v>3314</v>
      </c>
      <c r="AE59" s="4">
        <v>4351</v>
      </c>
      <c r="AF59" s="4">
        <v>4285</v>
      </c>
      <c r="AG59" s="4">
        <v>3841</v>
      </c>
      <c r="AH59" s="4">
        <v>3659</v>
      </c>
      <c r="AI59" s="4">
        <v>3297</v>
      </c>
      <c r="AJ59" s="4">
        <v>3266</v>
      </c>
      <c r="AK59" s="4">
        <v>3358</v>
      </c>
      <c r="AL59" s="4">
        <v>3695</v>
      </c>
      <c r="AM59" s="4">
        <v>3175</v>
      </c>
      <c r="AN59" s="4">
        <v>3181</v>
      </c>
      <c r="AO59" s="4">
        <v>3064</v>
      </c>
      <c r="AP59" s="4">
        <v>3192</v>
      </c>
      <c r="AQ59" s="4">
        <v>4005</v>
      </c>
    </row>
    <row r="60" spans="1:43">
      <c r="A60" s="5" t="s">
        <v>57</v>
      </c>
      <c r="B60" s="4">
        <v>63</v>
      </c>
      <c r="C60" s="4">
        <v>60</v>
      </c>
      <c r="D60" s="4">
        <v>61</v>
      </c>
      <c r="E60" s="4">
        <v>53</v>
      </c>
      <c r="F60" s="4">
        <v>50</v>
      </c>
      <c r="G60" s="4">
        <v>42</v>
      </c>
      <c r="H60" s="4">
        <v>52</v>
      </c>
      <c r="I60" s="4">
        <v>44</v>
      </c>
      <c r="J60" s="4">
        <v>50</v>
      </c>
      <c r="K60" s="4">
        <v>40</v>
      </c>
      <c r="L60" s="4">
        <v>62</v>
      </c>
      <c r="M60" s="4">
        <v>49</v>
      </c>
      <c r="N60" s="4">
        <v>47</v>
      </c>
      <c r="O60" s="4">
        <v>45</v>
      </c>
      <c r="P60" s="4">
        <v>46</v>
      </c>
      <c r="Q60" s="4">
        <v>49</v>
      </c>
      <c r="R60" s="4">
        <v>42</v>
      </c>
      <c r="S60" s="4">
        <v>42</v>
      </c>
      <c r="T60" s="4">
        <v>39</v>
      </c>
      <c r="U60" s="4">
        <v>37</v>
      </c>
      <c r="V60" s="4">
        <v>40</v>
      </c>
      <c r="W60" s="4">
        <v>33</v>
      </c>
      <c r="X60" s="4">
        <v>48</v>
      </c>
      <c r="Y60" s="4">
        <v>35</v>
      </c>
      <c r="Z60" s="4">
        <v>44</v>
      </c>
      <c r="AA60" s="4">
        <v>49</v>
      </c>
      <c r="AB60" s="4">
        <v>43</v>
      </c>
      <c r="AC60" s="4">
        <v>56</v>
      </c>
      <c r="AD60" s="4">
        <v>49</v>
      </c>
      <c r="AE60" s="4">
        <v>43</v>
      </c>
      <c r="AF60" s="4">
        <v>49</v>
      </c>
      <c r="AG60" s="4">
        <v>40</v>
      </c>
      <c r="AH60" s="4">
        <v>34</v>
      </c>
      <c r="AI60" s="4">
        <v>30</v>
      </c>
      <c r="AJ60" s="4">
        <v>34</v>
      </c>
      <c r="AK60" s="4">
        <v>37</v>
      </c>
      <c r="AL60" s="4">
        <v>29</v>
      </c>
      <c r="AM60" s="4">
        <v>38</v>
      </c>
      <c r="AN60" s="4">
        <v>30</v>
      </c>
      <c r="AO60" s="4">
        <v>28</v>
      </c>
      <c r="AP60" s="4">
        <v>38</v>
      </c>
      <c r="AQ60" s="4">
        <v>48</v>
      </c>
    </row>
    <row r="61" spans="1:43">
      <c r="A61" s="5" t="s">
        <v>58</v>
      </c>
      <c r="B61" s="4">
        <v>105</v>
      </c>
      <c r="C61" s="4">
        <v>96</v>
      </c>
      <c r="D61" s="4">
        <v>106</v>
      </c>
      <c r="E61" s="4">
        <v>106</v>
      </c>
      <c r="F61" s="4">
        <v>86</v>
      </c>
      <c r="G61" s="4">
        <v>104</v>
      </c>
      <c r="H61" s="4">
        <v>100</v>
      </c>
      <c r="I61" s="4">
        <v>100</v>
      </c>
      <c r="J61" s="4">
        <v>86</v>
      </c>
      <c r="K61" s="4">
        <v>84</v>
      </c>
      <c r="L61" s="4">
        <v>96</v>
      </c>
      <c r="M61" s="4">
        <v>98</v>
      </c>
      <c r="N61" s="4">
        <v>99</v>
      </c>
      <c r="O61" s="4">
        <v>95</v>
      </c>
      <c r="P61" s="4">
        <v>94</v>
      </c>
      <c r="Q61" s="4">
        <v>96</v>
      </c>
      <c r="R61" s="4">
        <v>91</v>
      </c>
      <c r="S61" s="4">
        <v>86</v>
      </c>
      <c r="T61" s="4">
        <v>88</v>
      </c>
      <c r="U61" s="4">
        <v>83</v>
      </c>
      <c r="V61" s="4">
        <v>68</v>
      </c>
      <c r="W61" s="4">
        <v>61</v>
      </c>
      <c r="X61" s="4">
        <v>78</v>
      </c>
      <c r="Y61" s="4">
        <v>76</v>
      </c>
      <c r="Z61" s="4">
        <v>88</v>
      </c>
      <c r="AA61" s="4">
        <v>86</v>
      </c>
      <c r="AB61" s="4">
        <v>81</v>
      </c>
      <c r="AC61" s="4">
        <v>73</v>
      </c>
      <c r="AD61" s="4">
        <v>78</v>
      </c>
      <c r="AE61" s="4">
        <v>81</v>
      </c>
      <c r="AF61" s="4">
        <v>93</v>
      </c>
      <c r="AG61" s="4">
        <v>74</v>
      </c>
      <c r="AH61" s="4">
        <v>78</v>
      </c>
      <c r="AI61" s="4">
        <v>83</v>
      </c>
      <c r="AJ61" s="4">
        <v>67</v>
      </c>
      <c r="AK61" s="4">
        <v>79</v>
      </c>
      <c r="AL61" s="4">
        <v>87</v>
      </c>
      <c r="AM61" s="4">
        <v>82</v>
      </c>
      <c r="AN61" s="4">
        <v>66</v>
      </c>
      <c r="AO61" s="4">
        <v>73</v>
      </c>
      <c r="AP61" s="4">
        <v>53</v>
      </c>
      <c r="AQ61" s="4">
        <v>63</v>
      </c>
    </row>
    <row r="62" spans="1:43">
      <c r="A62" s="5" t="s">
        <v>59</v>
      </c>
      <c r="B62" s="4">
        <v>616</v>
      </c>
      <c r="C62" s="4">
        <v>596</v>
      </c>
      <c r="D62" s="4">
        <v>615</v>
      </c>
      <c r="E62" s="4">
        <v>523</v>
      </c>
      <c r="F62" s="4">
        <v>535</v>
      </c>
      <c r="G62" s="4">
        <v>622</v>
      </c>
      <c r="H62" s="4">
        <v>589</v>
      </c>
      <c r="I62" s="4">
        <v>540</v>
      </c>
      <c r="J62" s="4">
        <v>484</v>
      </c>
      <c r="K62" s="4">
        <v>423</v>
      </c>
      <c r="L62" s="4">
        <v>461</v>
      </c>
      <c r="M62" s="4">
        <v>431</v>
      </c>
      <c r="N62" s="4">
        <v>505</v>
      </c>
      <c r="O62" s="4">
        <v>516</v>
      </c>
      <c r="P62" s="4">
        <v>519</v>
      </c>
      <c r="Q62" s="4">
        <v>485</v>
      </c>
      <c r="R62" s="4">
        <v>443</v>
      </c>
      <c r="S62" s="4">
        <v>563</v>
      </c>
      <c r="T62" s="4">
        <v>529</v>
      </c>
      <c r="U62" s="4">
        <v>458</v>
      </c>
      <c r="V62" s="4">
        <v>478</v>
      </c>
      <c r="W62" s="4">
        <v>438</v>
      </c>
      <c r="X62" s="4">
        <v>389</v>
      </c>
      <c r="Y62" s="4">
        <v>413</v>
      </c>
      <c r="Z62" s="4">
        <v>463</v>
      </c>
      <c r="AA62" s="4">
        <v>434</v>
      </c>
      <c r="AB62" s="4">
        <v>441</v>
      </c>
      <c r="AC62" s="4">
        <v>393</v>
      </c>
      <c r="AD62" s="4">
        <v>369</v>
      </c>
      <c r="AE62" s="4">
        <v>482</v>
      </c>
      <c r="AF62" s="4">
        <v>502</v>
      </c>
      <c r="AG62" s="4">
        <v>460</v>
      </c>
      <c r="AH62" s="4">
        <v>430</v>
      </c>
      <c r="AI62" s="4">
        <v>417</v>
      </c>
      <c r="AJ62" s="4">
        <v>391</v>
      </c>
      <c r="AK62" s="4">
        <v>414</v>
      </c>
      <c r="AL62" s="4">
        <v>433</v>
      </c>
      <c r="AM62" s="4">
        <v>371</v>
      </c>
      <c r="AN62" s="4">
        <v>372</v>
      </c>
      <c r="AO62" s="4">
        <v>346</v>
      </c>
      <c r="AP62" s="4">
        <v>352</v>
      </c>
      <c r="AQ62" s="4">
        <v>458</v>
      </c>
    </row>
    <row r="63" spans="1:43">
      <c r="A63" s="5" t="s">
        <v>60</v>
      </c>
      <c r="B63" s="4">
        <v>101</v>
      </c>
      <c r="C63" s="4">
        <v>109</v>
      </c>
      <c r="D63" s="4">
        <v>100</v>
      </c>
      <c r="E63" s="4">
        <v>114</v>
      </c>
      <c r="F63" s="4">
        <v>86</v>
      </c>
      <c r="G63" s="4">
        <v>61</v>
      </c>
      <c r="H63" s="4">
        <v>65</v>
      </c>
      <c r="I63" s="4">
        <v>50</v>
      </c>
      <c r="J63" s="4">
        <v>51</v>
      </c>
      <c r="K63" s="4">
        <v>47</v>
      </c>
      <c r="L63" s="4">
        <v>41</v>
      </c>
      <c r="M63" s="4">
        <v>58</v>
      </c>
      <c r="N63" s="4">
        <v>55</v>
      </c>
      <c r="O63" s="4">
        <v>57</v>
      </c>
      <c r="P63" s="4">
        <v>57</v>
      </c>
      <c r="Q63" s="4">
        <v>56</v>
      </c>
      <c r="R63" s="4">
        <v>42</v>
      </c>
      <c r="S63" s="4">
        <v>43</v>
      </c>
      <c r="T63" s="4">
        <v>45</v>
      </c>
      <c r="U63" s="4">
        <v>42</v>
      </c>
      <c r="V63" s="4">
        <v>55</v>
      </c>
      <c r="W63" s="4">
        <v>53</v>
      </c>
      <c r="X63" s="4">
        <v>47</v>
      </c>
      <c r="Y63" s="4">
        <v>52</v>
      </c>
      <c r="Z63" s="4">
        <v>56</v>
      </c>
      <c r="AA63" s="4">
        <v>47</v>
      </c>
      <c r="AB63" s="4">
        <v>44</v>
      </c>
      <c r="AC63" s="4">
        <v>42</v>
      </c>
      <c r="AD63" s="4">
        <v>32</v>
      </c>
      <c r="AE63" s="4">
        <v>36</v>
      </c>
      <c r="AF63" s="4">
        <v>36</v>
      </c>
      <c r="AG63" s="4">
        <v>49</v>
      </c>
      <c r="AH63" s="4">
        <v>56</v>
      </c>
      <c r="AI63" s="4">
        <v>50</v>
      </c>
      <c r="AJ63" s="4">
        <v>61</v>
      </c>
      <c r="AK63" s="4">
        <v>49</v>
      </c>
      <c r="AL63" s="4">
        <v>46</v>
      </c>
      <c r="AM63" s="4">
        <v>44</v>
      </c>
      <c r="AN63" s="4">
        <v>41</v>
      </c>
      <c r="AO63" s="4">
        <v>37</v>
      </c>
      <c r="AP63" s="4">
        <v>28</v>
      </c>
      <c r="AQ63" s="4">
        <v>37</v>
      </c>
    </row>
    <row r="64" spans="1:43">
      <c r="A64" s="5" t="s">
        <v>61</v>
      </c>
      <c r="B64" s="4">
        <v>94</v>
      </c>
      <c r="C64" s="4">
        <v>95</v>
      </c>
      <c r="D64" s="4">
        <v>92</v>
      </c>
      <c r="E64" s="4">
        <v>70</v>
      </c>
      <c r="F64" s="4">
        <v>54</v>
      </c>
      <c r="G64" s="4">
        <v>54</v>
      </c>
      <c r="H64" s="4">
        <v>52</v>
      </c>
      <c r="I64" s="4">
        <v>69</v>
      </c>
      <c r="J64" s="4">
        <v>70</v>
      </c>
      <c r="K64" s="4">
        <v>66</v>
      </c>
      <c r="L64" s="4">
        <v>63</v>
      </c>
      <c r="M64" s="4">
        <v>66</v>
      </c>
      <c r="N64" s="4">
        <v>75</v>
      </c>
      <c r="O64" s="4">
        <v>73</v>
      </c>
      <c r="P64" s="4">
        <v>79</v>
      </c>
      <c r="Q64" s="4">
        <v>61</v>
      </c>
      <c r="R64" s="4">
        <v>48</v>
      </c>
      <c r="S64" s="4">
        <v>67</v>
      </c>
      <c r="T64" s="4">
        <v>60</v>
      </c>
      <c r="U64" s="4">
        <v>48</v>
      </c>
      <c r="V64" s="4">
        <v>29</v>
      </c>
      <c r="W64" s="4">
        <v>32</v>
      </c>
      <c r="X64" s="4">
        <v>36</v>
      </c>
      <c r="Y64" s="4">
        <v>47</v>
      </c>
      <c r="Z64" s="4">
        <v>65</v>
      </c>
      <c r="AA64" s="4">
        <v>70</v>
      </c>
      <c r="AB64" s="4">
        <v>67</v>
      </c>
      <c r="AC64" s="4">
        <v>54</v>
      </c>
      <c r="AD64" s="4">
        <v>45</v>
      </c>
      <c r="AE64" s="4">
        <v>50</v>
      </c>
      <c r="AF64" s="4">
        <v>52</v>
      </c>
      <c r="AG64" s="4">
        <v>59</v>
      </c>
      <c r="AH64" s="4">
        <v>52</v>
      </c>
      <c r="AI64" s="4">
        <v>54</v>
      </c>
      <c r="AJ64" s="4">
        <v>53</v>
      </c>
      <c r="AK64" s="4">
        <v>72</v>
      </c>
      <c r="AL64" s="4">
        <v>64</v>
      </c>
      <c r="AM64" s="4">
        <v>57</v>
      </c>
      <c r="AN64" s="4">
        <v>65</v>
      </c>
      <c r="AO64" s="4">
        <v>60</v>
      </c>
      <c r="AP64" s="4">
        <v>34</v>
      </c>
      <c r="AQ64" s="4">
        <v>37</v>
      </c>
    </row>
    <row r="65" spans="1:43">
      <c r="A65" s="5" t="s">
        <v>62</v>
      </c>
      <c r="B65" s="4">
        <v>58</v>
      </c>
      <c r="C65" s="4">
        <v>64</v>
      </c>
      <c r="D65" s="4">
        <v>73</v>
      </c>
      <c r="E65" s="4">
        <v>56</v>
      </c>
      <c r="F65" s="4">
        <v>42</v>
      </c>
      <c r="G65" s="4">
        <v>46</v>
      </c>
      <c r="H65" s="4">
        <v>44</v>
      </c>
      <c r="I65" s="4">
        <v>43</v>
      </c>
      <c r="J65" s="4">
        <v>46</v>
      </c>
      <c r="K65" s="4">
        <v>38</v>
      </c>
      <c r="L65" s="4">
        <v>48</v>
      </c>
      <c r="M65" s="4">
        <v>43</v>
      </c>
      <c r="N65" s="4">
        <v>69</v>
      </c>
      <c r="O65" s="4">
        <v>63</v>
      </c>
      <c r="P65" s="4">
        <v>63</v>
      </c>
      <c r="Q65" s="4">
        <v>61</v>
      </c>
      <c r="R65" s="4">
        <v>44</v>
      </c>
      <c r="S65" s="4">
        <v>41</v>
      </c>
      <c r="T65" s="4">
        <v>45</v>
      </c>
      <c r="U65" s="4">
        <v>48</v>
      </c>
      <c r="V65" s="4">
        <v>44</v>
      </c>
      <c r="W65" s="4">
        <v>40</v>
      </c>
      <c r="X65" s="4">
        <v>28</v>
      </c>
      <c r="Y65" s="4">
        <v>37</v>
      </c>
      <c r="Z65" s="4">
        <v>50</v>
      </c>
      <c r="AA65" s="4">
        <v>48</v>
      </c>
      <c r="AB65" s="4">
        <v>47</v>
      </c>
      <c r="AC65" s="4">
        <v>43</v>
      </c>
      <c r="AD65" s="4">
        <v>39</v>
      </c>
      <c r="AE65" s="4">
        <v>47</v>
      </c>
      <c r="AF65" s="4">
        <v>39</v>
      </c>
      <c r="AG65" s="4">
        <v>44</v>
      </c>
      <c r="AH65" s="4">
        <v>30</v>
      </c>
      <c r="AI65" s="4">
        <v>22</v>
      </c>
      <c r="AJ65" s="4">
        <v>18</v>
      </c>
      <c r="AK65" s="4">
        <v>26</v>
      </c>
      <c r="AL65" s="4">
        <v>43</v>
      </c>
      <c r="AM65" s="4">
        <v>31</v>
      </c>
      <c r="AN65" s="4">
        <v>33</v>
      </c>
      <c r="AO65" s="4">
        <v>32</v>
      </c>
      <c r="AP65" s="4">
        <v>17</v>
      </c>
      <c r="AQ65" s="4">
        <v>30</v>
      </c>
    </row>
    <row r="66" spans="1:43">
      <c r="A66" s="5" t="s">
        <v>63</v>
      </c>
      <c r="B66" s="4">
        <v>37</v>
      </c>
      <c r="C66" s="4">
        <v>39</v>
      </c>
      <c r="D66" s="4">
        <v>42</v>
      </c>
      <c r="E66" s="4">
        <v>33</v>
      </c>
      <c r="F66" s="4">
        <v>28</v>
      </c>
      <c r="G66" s="4">
        <v>30</v>
      </c>
      <c r="H66" s="4">
        <v>20</v>
      </c>
      <c r="I66" s="4">
        <v>22</v>
      </c>
      <c r="J66" s="4">
        <v>16</v>
      </c>
      <c r="K66" s="4">
        <v>15</v>
      </c>
      <c r="L66" s="4">
        <v>17</v>
      </c>
      <c r="M66" s="4">
        <v>25</v>
      </c>
      <c r="N66" s="4">
        <v>22</v>
      </c>
      <c r="O66" s="4">
        <v>26</v>
      </c>
      <c r="P66" s="4">
        <v>30</v>
      </c>
      <c r="Q66" s="4">
        <v>23</v>
      </c>
      <c r="R66" s="4">
        <v>20</v>
      </c>
      <c r="S66" s="4">
        <v>25</v>
      </c>
      <c r="T66" s="4">
        <v>26</v>
      </c>
      <c r="U66" s="4">
        <v>26</v>
      </c>
      <c r="V66" s="4">
        <v>18</v>
      </c>
      <c r="W66" s="4">
        <v>20</v>
      </c>
      <c r="X66" s="4">
        <v>21</v>
      </c>
      <c r="Y66" s="4">
        <v>20</v>
      </c>
      <c r="Z66" s="4">
        <v>17</v>
      </c>
      <c r="AA66" s="4">
        <v>17</v>
      </c>
      <c r="AB66" s="4">
        <v>16</v>
      </c>
      <c r="AC66" s="4">
        <v>17</v>
      </c>
      <c r="AD66" s="4">
        <v>17</v>
      </c>
      <c r="AE66" s="4">
        <v>21</v>
      </c>
      <c r="AF66" s="4">
        <v>28</v>
      </c>
      <c r="AG66" s="4">
        <v>20</v>
      </c>
      <c r="AH66" s="4">
        <v>13</v>
      </c>
      <c r="AI66" s="4">
        <v>14</v>
      </c>
      <c r="AJ66" s="4">
        <v>11</v>
      </c>
      <c r="AK66" s="4">
        <v>13</v>
      </c>
      <c r="AL66" s="4">
        <v>17</v>
      </c>
      <c r="AM66" s="4">
        <v>16</v>
      </c>
      <c r="AN66" s="4">
        <v>18</v>
      </c>
      <c r="AO66" s="4">
        <v>17</v>
      </c>
      <c r="AP66" s="4">
        <v>17</v>
      </c>
      <c r="AQ66" s="4">
        <v>27</v>
      </c>
    </row>
    <row r="67" spans="1:43">
      <c r="A67" s="5" t="s">
        <v>64</v>
      </c>
      <c r="B67" s="4">
        <v>30</v>
      </c>
      <c r="C67" s="4">
        <v>34</v>
      </c>
      <c r="D67" s="4">
        <v>38</v>
      </c>
      <c r="E67" s="4">
        <v>30</v>
      </c>
      <c r="F67" s="4">
        <v>24</v>
      </c>
      <c r="G67" s="4">
        <v>26</v>
      </c>
      <c r="H67" s="4">
        <v>19</v>
      </c>
      <c r="I67" s="4">
        <v>18</v>
      </c>
      <c r="J67" s="4">
        <v>13</v>
      </c>
      <c r="K67" s="4">
        <v>12</v>
      </c>
      <c r="L67" s="4">
        <v>19</v>
      </c>
      <c r="M67" s="4">
        <v>18</v>
      </c>
      <c r="N67" s="4">
        <v>24</v>
      </c>
      <c r="O67" s="4">
        <v>28</v>
      </c>
      <c r="P67" s="4">
        <v>24</v>
      </c>
      <c r="Q67" s="4">
        <v>19</v>
      </c>
      <c r="R67" s="4">
        <v>17</v>
      </c>
      <c r="S67" s="4">
        <v>20</v>
      </c>
      <c r="T67" s="4">
        <v>25</v>
      </c>
      <c r="U67" s="4">
        <v>24</v>
      </c>
      <c r="V67" s="4">
        <v>14</v>
      </c>
      <c r="W67" s="4">
        <v>13</v>
      </c>
      <c r="X67" s="4">
        <v>14</v>
      </c>
      <c r="Y67" s="4">
        <v>17</v>
      </c>
      <c r="Z67" s="4">
        <v>22</v>
      </c>
      <c r="AA67" s="4">
        <v>22</v>
      </c>
      <c r="AB67" s="4">
        <v>20</v>
      </c>
      <c r="AC67" s="4">
        <v>19</v>
      </c>
      <c r="AD67" s="4">
        <v>16</v>
      </c>
      <c r="AE67" s="4">
        <v>24</v>
      </c>
      <c r="AF67" s="4">
        <v>20</v>
      </c>
      <c r="AG67" s="4">
        <v>18</v>
      </c>
      <c r="AH67" s="4">
        <v>20</v>
      </c>
      <c r="AI67" s="4">
        <v>16</v>
      </c>
      <c r="AJ67" s="4">
        <v>19</v>
      </c>
      <c r="AK67" s="4">
        <v>21</v>
      </c>
      <c r="AL67" s="4">
        <v>29</v>
      </c>
      <c r="AM67" s="4">
        <v>24</v>
      </c>
      <c r="AN67" s="4">
        <v>17</v>
      </c>
      <c r="AO67" s="4">
        <v>15</v>
      </c>
      <c r="AP67" s="4">
        <v>12</v>
      </c>
      <c r="AQ67" s="4">
        <v>23</v>
      </c>
    </row>
    <row r="68" spans="1:43">
      <c r="A68" s="5" t="s">
        <v>65</v>
      </c>
      <c r="B68" s="4">
        <v>42</v>
      </c>
      <c r="C68" s="4">
        <v>43</v>
      </c>
      <c r="D68" s="4">
        <v>53</v>
      </c>
      <c r="E68" s="4">
        <v>53</v>
      </c>
      <c r="F68" s="4">
        <v>36</v>
      </c>
      <c r="G68" s="4">
        <v>40</v>
      </c>
      <c r="H68" s="4">
        <v>37</v>
      </c>
      <c r="I68" s="4">
        <v>41</v>
      </c>
      <c r="J68" s="4">
        <v>30</v>
      </c>
      <c r="K68" s="4">
        <v>24</v>
      </c>
      <c r="L68" s="4">
        <v>43</v>
      </c>
      <c r="M68" s="4">
        <v>55</v>
      </c>
      <c r="N68" s="4">
        <v>67</v>
      </c>
      <c r="O68" s="4">
        <v>69</v>
      </c>
      <c r="P68" s="4">
        <v>65</v>
      </c>
      <c r="Q68" s="4">
        <v>55</v>
      </c>
      <c r="R68" s="4">
        <v>35</v>
      </c>
      <c r="S68" s="4">
        <v>37</v>
      </c>
      <c r="T68" s="4">
        <v>42</v>
      </c>
      <c r="U68" s="4">
        <v>40</v>
      </c>
      <c r="V68" s="4">
        <v>28</v>
      </c>
      <c r="W68" s="4">
        <v>32</v>
      </c>
      <c r="X68" s="4">
        <v>41</v>
      </c>
      <c r="Y68" s="4">
        <v>41</v>
      </c>
      <c r="Z68" s="4">
        <v>50</v>
      </c>
      <c r="AA68" s="4">
        <v>43</v>
      </c>
      <c r="AB68" s="4">
        <v>52</v>
      </c>
      <c r="AC68" s="4">
        <v>48</v>
      </c>
      <c r="AD68" s="4">
        <v>29</v>
      </c>
      <c r="AE68" s="4">
        <v>28</v>
      </c>
      <c r="AF68" s="4">
        <v>29</v>
      </c>
      <c r="AG68" s="4">
        <v>42</v>
      </c>
      <c r="AH68" s="4">
        <v>39</v>
      </c>
      <c r="AI68" s="4">
        <v>27</v>
      </c>
      <c r="AJ68" s="4">
        <v>35</v>
      </c>
      <c r="AK68" s="4">
        <v>34</v>
      </c>
      <c r="AL68" s="4">
        <v>44</v>
      </c>
      <c r="AM68" s="4">
        <v>41</v>
      </c>
      <c r="AN68" s="4">
        <v>47</v>
      </c>
      <c r="AO68" s="4">
        <v>32</v>
      </c>
      <c r="AP68" s="4">
        <v>21</v>
      </c>
      <c r="AQ68" s="4">
        <v>27</v>
      </c>
    </row>
    <row r="69" spans="1:43">
      <c r="A69" s="5" t="s">
        <v>66</v>
      </c>
      <c r="B69" s="4">
        <v>71</v>
      </c>
      <c r="C69" s="4">
        <v>58</v>
      </c>
      <c r="D69" s="4">
        <v>57</v>
      </c>
      <c r="E69" s="4">
        <v>44</v>
      </c>
      <c r="F69" s="4">
        <v>33</v>
      </c>
      <c r="G69" s="4">
        <v>27</v>
      </c>
      <c r="H69" s="4">
        <v>33</v>
      </c>
      <c r="I69" s="4">
        <v>29</v>
      </c>
      <c r="J69" s="4">
        <v>32</v>
      </c>
      <c r="K69" s="4">
        <v>35</v>
      </c>
      <c r="L69" s="4">
        <v>42</v>
      </c>
      <c r="M69" s="4">
        <v>45</v>
      </c>
      <c r="N69" s="4">
        <v>49</v>
      </c>
      <c r="O69" s="4">
        <v>49</v>
      </c>
      <c r="P69" s="4">
        <v>50</v>
      </c>
      <c r="Q69" s="4">
        <v>54</v>
      </c>
      <c r="R69" s="4">
        <v>46</v>
      </c>
      <c r="S69" s="4">
        <v>51</v>
      </c>
      <c r="T69" s="4">
        <v>43</v>
      </c>
      <c r="U69" s="4">
        <v>42</v>
      </c>
      <c r="V69" s="4">
        <v>39</v>
      </c>
      <c r="W69" s="4">
        <v>31</v>
      </c>
      <c r="X69" s="4">
        <v>35</v>
      </c>
      <c r="Y69" s="4">
        <v>56</v>
      </c>
      <c r="Z69" s="4">
        <v>50</v>
      </c>
      <c r="AA69" s="4">
        <v>43</v>
      </c>
      <c r="AB69" s="4">
        <v>39</v>
      </c>
      <c r="AC69" s="4">
        <v>32</v>
      </c>
      <c r="AD69" s="4">
        <v>33</v>
      </c>
      <c r="AE69" s="4">
        <v>43</v>
      </c>
      <c r="AF69" s="4">
        <v>43</v>
      </c>
      <c r="AG69" s="4">
        <v>47</v>
      </c>
      <c r="AH69" s="4">
        <v>48</v>
      </c>
      <c r="AI69" s="4">
        <v>35</v>
      </c>
      <c r="AJ69" s="4">
        <v>37</v>
      </c>
      <c r="AK69" s="4">
        <v>37</v>
      </c>
      <c r="AL69" s="4">
        <v>51</v>
      </c>
      <c r="AM69" s="4">
        <v>41</v>
      </c>
      <c r="AN69" s="4">
        <v>42</v>
      </c>
      <c r="AO69" s="4">
        <v>42</v>
      </c>
      <c r="AP69" s="4">
        <v>30</v>
      </c>
      <c r="AQ69" s="4">
        <v>30</v>
      </c>
    </row>
    <row r="70" spans="1:43">
      <c r="A70" s="5" t="s">
        <v>67</v>
      </c>
      <c r="B70" s="4">
        <v>91</v>
      </c>
      <c r="C70" s="4">
        <v>92</v>
      </c>
      <c r="D70" s="4">
        <v>86</v>
      </c>
      <c r="E70" s="4">
        <v>82</v>
      </c>
      <c r="F70" s="4">
        <v>64</v>
      </c>
      <c r="G70" s="4">
        <v>63</v>
      </c>
      <c r="H70" s="4">
        <v>69</v>
      </c>
      <c r="I70" s="4">
        <v>68</v>
      </c>
      <c r="J70" s="4">
        <v>71</v>
      </c>
      <c r="K70" s="4">
        <v>65</v>
      </c>
      <c r="L70" s="4">
        <v>61</v>
      </c>
      <c r="M70" s="4">
        <v>60</v>
      </c>
      <c r="N70" s="4">
        <v>77</v>
      </c>
      <c r="O70" s="4">
        <v>73</v>
      </c>
      <c r="P70" s="4">
        <v>74</v>
      </c>
      <c r="Q70" s="4">
        <v>67</v>
      </c>
      <c r="R70" s="4">
        <v>57</v>
      </c>
      <c r="S70" s="4">
        <v>62</v>
      </c>
      <c r="T70" s="4">
        <v>63</v>
      </c>
      <c r="U70" s="4">
        <v>54</v>
      </c>
      <c r="V70" s="4">
        <v>62</v>
      </c>
      <c r="W70" s="4">
        <v>59</v>
      </c>
      <c r="X70" s="4">
        <v>62</v>
      </c>
      <c r="Y70" s="4">
        <v>82</v>
      </c>
      <c r="Z70" s="4">
        <v>94</v>
      </c>
      <c r="AA70" s="4">
        <v>84</v>
      </c>
      <c r="AB70" s="4">
        <v>83</v>
      </c>
      <c r="AC70" s="4">
        <v>73</v>
      </c>
      <c r="AD70" s="4">
        <v>63</v>
      </c>
      <c r="AE70" s="4">
        <v>70</v>
      </c>
      <c r="AF70" s="4">
        <v>58</v>
      </c>
      <c r="AG70" s="4">
        <v>47</v>
      </c>
      <c r="AH70" s="4">
        <v>59</v>
      </c>
      <c r="AI70" s="4">
        <v>48</v>
      </c>
      <c r="AJ70" s="4">
        <v>49</v>
      </c>
      <c r="AK70" s="4">
        <v>65</v>
      </c>
      <c r="AL70" s="4">
        <v>76</v>
      </c>
      <c r="AM70" s="4">
        <v>59</v>
      </c>
      <c r="AN70" s="4">
        <v>58</v>
      </c>
      <c r="AO70" s="4">
        <v>59</v>
      </c>
      <c r="AP70" s="4">
        <v>43</v>
      </c>
      <c r="AQ70" s="4">
        <v>70</v>
      </c>
    </row>
    <row r="71" spans="1:43">
      <c r="A71" s="5" t="s">
        <v>68</v>
      </c>
      <c r="B71" s="4">
        <v>231</v>
      </c>
      <c r="C71" s="4">
        <v>234</v>
      </c>
      <c r="D71" s="4">
        <v>250</v>
      </c>
      <c r="E71" s="4">
        <v>204</v>
      </c>
      <c r="F71" s="4">
        <v>172</v>
      </c>
      <c r="G71" s="4">
        <v>170</v>
      </c>
      <c r="H71" s="4">
        <v>166</v>
      </c>
      <c r="I71" s="4">
        <v>150</v>
      </c>
      <c r="J71" s="4">
        <v>143</v>
      </c>
      <c r="K71" s="4">
        <v>159</v>
      </c>
      <c r="L71" s="4">
        <v>185</v>
      </c>
      <c r="M71" s="4">
        <v>200</v>
      </c>
      <c r="N71" s="4">
        <v>236</v>
      </c>
      <c r="O71" s="4">
        <v>222</v>
      </c>
      <c r="P71" s="4">
        <v>225</v>
      </c>
      <c r="Q71" s="4">
        <v>190</v>
      </c>
      <c r="R71" s="4">
        <v>158</v>
      </c>
      <c r="S71" s="4">
        <v>171</v>
      </c>
      <c r="T71" s="4">
        <v>166</v>
      </c>
      <c r="U71" s="4">
        <v>170</v>
      </c>
      <c r="V71" s="4">
        <v>153</v>
      </c>
      <c r="W71" s="4">
        <v>139</v>
      </c>
      <c r="X71" s="4">
        <v>148</v>
      </c>
      <c r="Y71" s="4">
        <v>165</v>
      </c>
      <c r="Z71" s="4">
        <v>206</v>
      </c>
      <c r="AA71" s="4">
        <v>210</v>
      </c>
      <c r="AB71" s="4">
        <v>191</v>
      </c>
      <c r="AC71" s="4">
        <v>181</v>
      </c>
      <c r="AD71" s="4">
        <v>145</v>
      </c>
      <c r="AE71" s="4">
        <v>156</v>
      </c>
      <c r="AF71" s="4">
        <v>146</v>
      </c>
      <c r="AG71" s="4">
        <v>143</v>
      </c>
      <c r="AH71" s="4">
        <v>133</v>
      </c>
      <c r="AI71" s="4">
        <v>115</v>
      </c>
      <c r="AJ71" s="4">
        <v>127</v>
      </c>
      <c r="AK71" s="4">
        <v>146</v>
      </c>
      <c r="AL71" s="4">
        <v>178</v>
      </c>
      <c r="AM71" s="4">
        <v>185</v>
      </c>
      <c r="AN71" s="4">
        <v>166</v>
      </c>
      <c r="AO71" s="4">
        <v>156</v>
      </c>
      <c r="AP71" s="4">
        <v>134</v>
      </c>
      <c r="AQ71" s="4">
        <v>163</v>
      </c>
    </row>
    <row r="72" spans="1:43">
      <c r="A72" s="5" t="s">
        <v>69</v>
      </c>
      <c r="B72" s="4">
        <v>76</v>
      </c>
      <c r="C72" s="4">
        <v>82</v>
      </c>
      <c r="D72" s="4">
        <v>71</v>
      </c>
      <c r="E72" s="4">
        <v>67</v>
      </c>
      <c r="F72" s="4">
        <v>65</v>
      </c>
      <c r="G72" s="4">
        <v>68</v>
      </c>
      <c r="H72" s="4">
        <v>59</v>
      </c>
      <c r="I72" s="4">
        <v>53</v>
      </c>
      <c r="J72" s="4">
        <v>58</v>
      </c>
      <c r="K72" s="4">
        <v>59</v>
      </c>
      <c r="L72" s="4">
        <v>72</v>
      </c>
      <c r="M72" s="4">
        <v>68</v>
      </c>
      <c r="N72" s="4">
        <v>73</v>
      </c>
      <c r="O72" s="4">
        <v>70</v>
      </c>
      <c r="P72" s="4">
        <v>67</v>
      </c>
      <c r="Q72" s="4">
        <v>55</v>
      </c>
      <c r="R72" s="4">
        <v>46</v>
      </c>
      <c r="S72" s="4">
        <v>57</v>
      </c>
      <c r="T72" s="4">
        <v>52</v>
      </c>
      <c r="U72" s="4">
        <v>51</v>
      </c>
      <c r="V72" s="4">
        <v>54</v>
      </c>
      <c r="W72" s="4">
        <v>42</v>
      </c>
      <c r="X72" s="4">
        <v>43</v>
      </c>
      <c r="Y72" s="4">
        <v>54</v>
      </c>
      <c r="Z72" s="4">
        <v>48</v>
      </c>
      <c r="AA72" s="4">
        <v>48</v>
      </c>
      <c r="AB72" s="4">
        <v>49</v>
      </c>
      <c r="AC72" s="4">
        <v>58</v>
      </c>
      <c r="AD72" s="4">
        <v>53</v>
      </c>
      <c r="AE72" s="4">
        <v>54</v>
      </c>
      <c r="AF72" s="4">
        <v>52</v>
      </c>
      <c r="AG72" s="4">
        <v>38</v>
      </c>
      <c r="AH72" s="4">
        <v>36</v>
      </c>
      <c r="AI72" s="4">
        <v>32</v>
      </c>
      <c r="AJ72" s="4">
        <v>37</v>
      </c>
      <c r="AK72" s="4">
        <v>51</v>
      </c>
      <c r="AL72" s="4">
        <v>49</v>
      </c>
      <c r="AM72" s="4">
        <v>48</v>
      </c>
      <c r="AN72" s="4">
        <v>56</v>
      </c>
      <c r="AO72" s="4">
        <v>50</v>
      </c>
      <c r="AP72" s="4">
        <v>40</v>
      </c>
      <c r="AQ72" s="4">
        <v>43</v>
      </c>
    </row>
    <row r="73" spans="1:43">
      <c r="A73" s="5" t="s">
        <v>70</v>
      </c>
      <c r="B73" s="4">
        <v>52</v>
      </c>
      <c r="C73" s="4">
        <v>55</v>
      </c>
      <c r="D73" s="4">
        <v>62</v>
      </c>
      <c r="E73" s="4">
        <v>139</v>
      </c>
      <c r="F73" s="4">
        <v>158</v>
      </c>
      <c r="G73" s="4">
        <v>115</v>
      </c>
      <c r="H73" s="4">
        <v>71</v>
      </c>
      <c r="I73" s="4">
        <v>65</v>
      </c>
      <c r="J73" s="4">
        <v>80</v>
      </c>
      <c r="K73" s="4">
        <v>48</v>
      </c>
      <c r="L73" s="4">
        <v>82</v>
      </c>
      <c r="M73" s="4">
        <v>52</v>
      </c>
      <c r="N73" s="4">
        <v>60</v>
      </c>
      <c r="O73" s="4">
        <v>62</v>
      </c>
      <c r="P73" s="4">
        <v>62</v>
      </c>
      <c r="Q73" s="4">
        <v>135</v>
      </c>
      <c r="R73" s="4">
        <v>116</v>
      </c>
      <c r="S73" s="4">
        <v>106</v>
      </c>
      <c r="T73" s="4">
        <v>72</v>
      </c>
      <c r="U73" s="4">
        <v>78</v>
      </c>
      <c r="V73" s="4">
        <v>121</v>
      </c>
      <c r="W73" s="4">
        <v>75</v>
      </c>
      <c r="X73" s="4">
        <v>91</v>
      </c>
      <c r="Y73" s="4">
        <v>64</v>
      </c>
      <c r="Z73" s="4">
        <v>42</v>
      </c>
      <c r="AA73" s="4">
        <v>48</v>
      </c>
      <c r="AB73" s="4">
        <v>50</v>
      </c>
      <c r="AC73" s="4">
        <v>161</v>
      </c>
      <c r="AD73" s="4">
        <v>111</v>
      </c>
      <c r="AE73" s="4">
        <v>78</v>
      </c>
      <c r="AF73" s="4">
        <v>52</v>
      </c>
      <c r="AG73" s="4">
        <v>64</v>
      </c>
      <c r="AH73" s="4">
        <v>73</v>
      </c>
      <c r="AI73" s="4">
        <v>53</v>
      </c>
      <c r="AJ73" s="4">
        <v>80</v>
      </c>
      <c r="AK73" s="4">
        <v>51</v>
      </c>
      <c r="AL73" s="4">
        <v>36</v>
      </c>
      <c r="AM73" s="4">
        <v>30</v>
      </c>
      <c r="AN73" s="4">
        <v>34</v>
      </c>
      <c r="AO73" s="4">
        <v>84</v>
      </c>
      <c r="AP73" s="4">
        <v>83</v>
      </c>
      <c r="AQ73" s="4">
        <v>79</v>
      </c>
    </row>
    <row r="74" spans="1:43">
      <c r="A74" s="5" t="s">
        <v>71</v>
      </c>
      <c r="B74" s="4">
        <v>48</v>
      </c>
      <c r="C74" s="4">
        <v>48</v>
      </c>
      <c r="D74" s="4">
        <v>51</v>
      </c>
      <c r="E74" s="4">
        <v>56</v>
      </c>
      <c r="F74" s="4">
        <v>51</v>
      </c>
      <c r="G74" s="4">
        <v>50</v>
      </c>
      <c r="H74" s="4">
        <v>50</v>
      </c>
      <c r="I74" s="4">
        <v>49</v>
      </c>
      <c r="J74" s="4">
        <v>54</v>
      </c>
      <c r="K74" s="4">
        <v>37</v>
      </c>
      <c r="L74" s="4">
        <v>36</v>
      </c>
      <c r="M74" s="4">
        <v>43</v>
      </c>
      <c r="N74" s="4">
        <v>47</v>
      </c>
      <c r="O74" s="4">
        <v>42</v>
      </c>
      <c r="P74" s="4">
        <v>36</v>
      </c>
      <c r="Q74" s="4">
        <v>35</v>
      </c>
      <c r="R74" s="4">
        <v>34</v>
      </c>
      <c r="S74" s="4">
        <v>42</v>
      </c>
      <c r="T74" s="4">
        <v>42</v>
      </c>
      <c r="U74" s="4">
        <v>39</v>
      </c>
      <c r="V74" s="4">
        <v>40</v>
      </c>
      <c r="W74" s="4">
        <v>34</v>
      </c>
      <c r="X74" s="4">
        <v>32</v>
      </c>
      <c r="Y74" s="4">
        <v>35</v>
      </c>
      <c r="Z74" s="4">
        <v>38</v>
      </c>
      <c r="AA74" s="4">
        <v>31</v>
      </c>
      <c r="AB74" s="4">
        <v>33</v>
      </c>
      <c r="AC74" s="4">
        <v>30</v>
      </c>
      <c r="AD74" s="4">
        <v>30</v>
      </c>
      <c r="AE74" s="4">
        <v>39</v>
      </c>
      <c r="AF74" s="4">
        <v>43</v>
      </c>
      <c r="AG74" s="4">
        <v>41</v>
      </c>
      <c r="AH74" s="4">
        <v>43</v>
      </c>
      <c r="AI74" s="4">
        <v>41</v>
      </c>
      <c r="AJ74" s="4">
        <v>49</v>
      </c>
      <c r="AK74" s="4">
        <v>47</v>
      </c>
      <c r="AL74" s="4">
        <v>35</v>
      </c>
      <c r="AM74" s="4">
        <v>35</v>
      </c>
      <c r="AN74" s="4">
        <v>37</v>
      </c>
      <c r="AO74" s="4">
        <v>37</v>
      </c>
      <c r="AP74" s="4">
        <v>33</v>
      </c>
      <c r="AQ74" s="4">
        <v>41</v>
      </c>
    </row>
    <row r="75" spans="1:43">
      <c r="A75" s="5" t="s">
        <v>72</v>
      </c>
      <c r="B75" s="4">
        <v>40</v>
      </c>
      <c r="C75" s="4">
        <v>39</v>
      </c>
      <c r="D75" s="4">
        <v>34</v>
      </c>
      <c r="E75" s="4">
        <v>31</v>
      </c>
      <c r="F75" s="4">
        <v>36</v>
      </c>
      <c r="G75" s="4">
        <v>39</v>
      </c>
      <c r="H75" s="4">
        <v>32</v>
      </c>
      <c r="I75" s="4">
        <v>31</v>
      </c>
      <c r="J75" s="4">
        <v>31</v>
      </c>
      <c r="K75" s="4">
        <v>25</v>
      </c>
      <c r="L75" s="4">
        <v>25</v>
      </c>
      <c r="M75" s="4">
        <v>29</v>
      </c>
      <c r="N75" s="4">
        <v>37</v>
      </c>
      <c r="O75" s="4">
        <v>41</v>
      </c>
      <c r="P75" s="4">
        <v>35</v>
      </c>
      <c r="Q75" s="4">
        <v>28</v>
      </c>
      <c r="R75" s="4">
        <v>26</v>
      </c>
      <c r="S75" s="4">
        <v>33</v>
      </c>
      <c r="T75" s="4">
        <v>26</v>
      </c>
      <c r="U75" s="4">
        <v>26</v>
      </c>
      <c r="V75" s="4">
        <v>19</v>
      </c>
      <c r="W75" s="4">
        <v>25</v>
      </c>
      <c r="X75" s="4">
        <v>21</v>
      </c>
      <c r="Y75" s="4">
        <v>28</v>
      </c>
      <c r="Z75" s="4">
        <v>27</v>
      </c>
      <c r="AA75" s="4">
        <v>29</v>
      </c>
      <c r="AB75" s="4">
        <v>22</v>
      </c>
      <c r="AC75" s="4">
        <v>21</v>
      </c>
      <c r="AD75" s="4">
        <v>17</v>
      </c>
      <c r="AE75" s="4">
        <v>24</v>
      </c>
      <c r="AF75" s="4">
        <v>21</v>
      </c>
      <c r="AG75" s="4">
        <v>27</v>
      </c>
      <c r="AH75" s="4">
        <v>15</v>
      </c>
      <c r="AI75" s="4">
        <v>12</v>
      </c>
      <c r="AJ75" s="4">
        <v>15</v>
      </c>
      <c r="AK75" s="4">
        <v>18</v>
      </c>
      <c r="AL75" s="4">
        <v>17</v>
      </c>
      <c r="AM75" s="4">
        <v>15</v>
      </c>
      <c r="AN75" s="4">
        <v>15</v>
      </c>
      <c r="AO75" s="4">
        <v>15</v>
      </c>
      <c r="AP75" s="4">
        <v>15</v>
      </c>
      <c r="AQ75" s="4">
        <v>22</v>
      </c>
    </row>
    <row r="76" spans="1:43">
      <c r="A76" s="5" t="s">
        <v>73</v>
      </c>
      <c r="B76" s="4">
        <v>23</v>
      </c>
      <c r="C76" s="4">
        <v>24</v>
      </c>
      <c r="D76" s="4">
        <v>24</v>
      </c>
      <c r="E76" s="4">
        <v>18</v>
      </c>
      <c r="F76" s="4">
        <v>21</v>
      </c>
      <c r="G76" s="4">
        <v>19</v>
      </c>
      <c r="H76" s="4">
        <v>16</v>
      </c>
      <c r="I76" s="4">
        <v>10</v>
      </c>
      <c r="J76" s="4">
        <v>17</v>
      </c>
      <c r="K76" s="4">
        <v>23</v>
      </c>
      <c r="L76" s="4">
        <v>28</v>
      </c>
      <c r="M76" s="4">
        <v>17</v>
      </c>
      <c r="N76" s="4">
        <v>17</v>
      </c>
      <c r="O76" s="4">
        <v>18</v>
      </c>
      <c r="P76" s="4">
        <v>14</v>
      </c>
      <c r="Q76" s="4">
        <v>16</v>
      </c>
      <c r="R76" s="4">
        <v>17</v>
      </c>
      <c r="S76" s="4">
        <v>6</v>
      </c>
      <c r="T76" s="4">
        <v>6</v>
      </c>
      <c r="U76" s="4">
        <v>8</v>
      </c>
      <c r="V76" s="4">
        <v>12</v>
      </c>
      <c r="W76" s="4">
        <v>12</v>
      </c>
      <c r="X76" s="4">
        <v>21</v>
      </c>
      <c r="Y76" s="4">
        <v>17</v>
      </c>
      <c r="Z76" s="4">
        <v>10</v>
      </c>
      <c r="AA76" s="4">
        <v>16</v>
      </c>
      <c r="AB76" s="4">
        <v>14</v>
      </c>
      <c r="AC76" s="4">
        <v>14</v>
      </c>
      <c r="AD76" s="4">
        <v>12</v>
      </c>
      <c r="AE76" s="4">
        <v>12</v>
      </c>
      <c r="AF76" s="4">
        <v>8</v>
      </c>
      <c r="AG76" s="4">
        <v>12</v>
      </c>
      <c r="AH76" s="4">
        <v>12</v>
      </c>
      <c r="AI76" s="4">
        <v>5</v>
      </c>
      <c r="AJ76" s="4">
        <v>15</v>
      </c>
      <c r="AK76" s="4">
        <v>16</v>
      </c>
      <c r="AL76" s="4">
        <v>17</v>
      </c>
      <c r="AM76" s="4">
        <v>15</v>
      </c>
      <c r="AN76" s="4">
        <v>10</v>
      </c>
      <c r="AO76" s="4">
        <v>12</v>
      </c>
      <c r="AP76" s="4">
        <v>7</v>
      </c>
      <c r="AQ76" s="4">
        <v>8</v>
      </c>
    </row>
    <row r="77" spans="1:43">
      <c r="A77" s="5" t="s">
        <v>74</v>
      </c>
      <c r="B77" s="4">
        <v>83</v>
      </c>
      <c r="C77" s="4">
        <v>76</v>
      </c>
      <c r="D77" s="4">
        <v>83</v>
      </c>
      <c r="E77" s="4">
        <v>74</v>
      </c>
      <c r="F77" s="4">
        <v>46</v>
      </c>
      <c r="G77" s="4">
        <v>57</v>
      </c>
      <c r="H77" s="4">
        <v>50</v>
      </c>
      <c r="I77" s="4">
        <v>52</v>
      </c>
      <c r="J77" s="4">
        <v>55</v>
      </c>
      <c r="K77" s="4">
        <v>53</v>
      </c>
      <c r="L77" s="4">
        <v>59</v>
      </c>
      <c r="M77" s="4">
        <v>67</v>
      </c>
      <c r="N77" s="4">
        <v>67</v>
      </c>
      <c r="O77" s="4">
        <v>70</v>
      </c>
      <c r="P77" s="4">
        <v>64</v>
      </c>
      <c r="Q77" s="4">
        <v>56</v>
      </c>
      <c r="R77" s="4">
        <v>55</v>
      </c>
      <c r="S77" s="4">
        <v>64</v>
      </c>
      <c r="T77" s="4">
        <v>66</v>
      </c>
      <c r="U77" s="4">
        <v>57</v>
      </c>
      <c r="V77" s="4">
        <v>61</v>
      </c>
      <c r="W77" s="4">
        <v>60</v>
      </c>
      <c r="X77" s="4">
        <v>55</v>
      </c>
      <c r="Y77" s="4">
        <v>60</v>
      </c>
      <c r="Z77" s="4">
        <v>57</v>
      </c>
      <c r="AA77" s="4">
        <v>44</v>
      </c>
      <c r="AB77" s="4">
        <v>44</v>
      </c>
      <c r="AC77" s="4">
        <v>49</v>
      </c>
      <c r="AD77" s="4">
        <v>47</v>
      </c>
      <c r="AE77" s="4">
        <v>58</v>
      </c>
      <c r="AF77" s="4">
        <v>55</v>
      </c>
      <c r="AG77" s="4">
        <v>46</v>
      </c>
      <c r="AH77" s="4">
        <v>48</v>
      </c>
      <c r="AI77" s="4">
        <v>43</v>
      </c>
      <c r="AJ77" s="4">
        <v>33</v>
      </c>
      <c r="AK77" s="4">
        <v>45</v>
      </c>
      <c r="AL77" s="4">
        <v>51</v>
      </c>
      <c r="AM77" s="4">
        <v>43</v>
      </c>
      <c r="AN77" s="4">
        <v>38</v>
      </c>
      <c r="AO77" s="4">
        <v>36</v>
      </c>
      <c r="AP77" s="4">
        <v>35</v>
      </c>
      <c r="AQ77" s="4">
        <v>43</v>
      </c>
    </row>
    <row r="78" spans="1:43">
      <c r="A78" s="5" t="s">
        <v>75</v>
      </c>
      <c r="B78" s="4">
        <v>118</v>
      </c>
      <c r="C78" s="4">
        <v>127</v>
      </c>
      <c r="D78" s="4">
        <v>132</v>
      </c>
      <c r="E78" s="4">
        <v>111</v>
      </c>
      <c r="F78" s="4">
        <v>65</v>
      </c>
      <c r="G78" s="4">
        <v>69</v>
      </c>
      <c r="H78" s="4">
        <v>65</v>
      </c>
      <c r="I78" s="4">
        <v>46</v>
      </c>
      <c r="J78" s="4">
        <v>61</v>
      </c>
      <c r="K78" s="4">
        <v>58</v>
      </c>
      <c r="L78" s="4">
        <v>79</v>
      </c>
      <c r="M78" s="4">
        <v>98</v>
      </c>
      <c r="N78" s="4">
        <v>114</v>
      </c>
      <c r="O78" s="4">
        <v>113</v>
      </c>
      <c r="P78" s="4">
        <v>116</v>
      </c>
      <c r="Q78" s="4">
        <v>97</v>
      </c>
      <c r="R78" s="4">
        <v>64</v>
      </c>
      <c r="S78" s="4">
        <v>67</v>
      </c>
      <c r="T78" s="4">
        <v>61</v>
      </c>
      <c r="U78" s="4">
        <v>52</v>
      </c>
      <c r="V78" s="4">
        <v>55</v>
      </c>
      <c r="W78" s="4">
        <v>57</v>
      </c>
      <c r="X78" s="4">
        <v>67</v>
      </c>
      <c r="Y78" s="4">
        <v>83</v>
      </c>
      <c r="Z78" s="4">
        <v>114</v>
      </c>
      <c r="AA78" s="4">
        <v>108</v>
      </c>
      <c r="AB78" s="4">
        <v>113</v>
      </c>
      <c r="AC78" s="4">
        <v>91</v>
      </c>
      <c r="AD78" s="4">
        <v>65</v>
      </c>
      <c r="AE78" s="4">
        <v>50</v>
      </c>
      <c r="AF78" s="4">
        <v>64</v>
      </c>
      <c r="AG78" s="4">
        <v>57</v>
      </c>
      <c r="AH78" s="4">
        <v>58</v>
      </c>
      <c r="AI78" s="4">
        <v>41</v>
      </c>
      <c r="AJ78" s="4">
        <v>53</v>
      </c>
      <c r="AK78" s="4">
        <v>79</v>
      </c>
      <c r="AL78" s="4">
        <v>112</v>
      </c>
      <c r="AM78" s="4">
        <v>113</v>
      </c>
      <c r="AN78" s="4">
        <v>102</v>
      </c>
      <c r="AO78" s="4">
        <v>92</v>
      </c>
      <c r="AP78" s="4">
        <v>59</v>
      </c>
      <c r="AQ78" s="4">
        <v>51</v>
      </c>
    </row>
    <row r="79" spans="1:43">
      <c r="A79" s="5" t="s">
        <v>76</v>
      </c>
      <c r="B79" s="4">
        <v>23</v>
      </c>
      <c r="C79" s="4">
        <v>22</v>
      </c>
      <c r="D79" s="4">
        <v>24</v>
      </c>
      <c r="E79" s="4">
        <v>26</v>
      </c>
      <c r="F79" s="4">
        <v>22</v>
      </c>
      <c r="G79" s="4">
        <v>18</v>
      </c>
      <c r="H79" s="4">
        <v>14</v>
      </c>
      <c r="I79" s="4">
        <v>19</v>
      </c>
      <c r="J79" s="4">
        <v>20</v>
      </c>
      <c r="K79" s="4">
        <v>19</v>
      </c>
      <c r="L79" s="4">
        <v>19</v>
      </c>
      <c r="M79" s="4">
        <v>28</v>
      </c>
      <c r="N79" s="4">
        <v>27</v>
      </c>
      <c r="O79" s="4">
        <v>24</v>
      </c>
      <c r="P79" s="4">
        <v>26</v>
      </c>
      <c r="Q79" s="4">
        <v>35</v>
      </c>
      <c r="R79" s="4">
        <v>26</v>
      </c>
      <c r="S79" s="4">
        <v>19</v>
      </c>
      <c r="T79" s="4">
        <v>18</v>
      </c>
      <c r="U79" s="4">
        <v>15</v>
      </c>
      <c r="V79" s="4">
        <v>15</v>
      </c>
      <c r="W79" s="4">
        <v>17</v>
      </c>
      <c r="X79" s="4">
        <v>19</v>
      </c>
      <c r="Y79" s="4">
        <v>20</v>
      </c>
      <c r="Z79" s="4">
        <v>22</v>
      </c>
      <c r="AA79" s="4">
        <v>22</v>
      </c>
      <c r="AB79" s="4">
        <v>18</v>
      </c>
      <c r="AC79" s="4">
        <v>17</v>
      </c>
      <c r="AD79" s="4">
        <v>15</v>
      </c>
      <c r="AE79" s="4">
        <v>17</v>
      </c>
      <c r="AF79" s="4">
        <v>17</v>
      </c>
      <c r="AG79" s="4">
        <v>14</v>
      </c>
      <c r="AH79" s="4">
        <v>10</v>
      </c>
      <c r="AI79" s="4">
        <v>10</v>
      </c>
      <c r="AJ79" s="4">
        <v>17</v>
      </c>
      <c r="AK79" s="4">
        <v>18</v>
      </c>
      <c r="AL79" s="4">
        <v>24</v>
      </c>
      <c r="AM79" s="4">
        <v>23</v>
      </c>
      <c r="AN79" s="4">
        <v>21</v>
      </c>
      <c r="AO79" s="4">
        <v>25</v>
      </c>
      <c r="AP79" s="4">
        <v>11</v>
      </c>
      <c r="AQ79" s="4">
        <v>15</v>
      </c>
    </row>
    <row r="80" spans="1:43">
      <c r="A80" s="5" t="s">
        <v>77</v>
      </c>
      <c r="B80" s="4">
        <v>188</v>
      </c>
      <c r="C80" s="4">
        <v>210</v>
      </c>
      <c r="D80" s="4">
        <v>194</v>
      </c>
      <c r="E80" s="4">
        <v>179</v>
      </c>
      <c r="F80" s="4">
        <v>128</v>
      </c>
      <c r="G80" s="4">
        <v>132</v>
      </c>
      <c r="H80" s="4">
        <v>135</v>
      </c>
      <c r="I80" s="4">
        <v>126</v>
      </c>
      <c r="J80" s="4">
        <v>121</v>
      </c>
      <c r="K80" s="4">
        <v>132</v>
      </c>
      <c r="L80" s="4">
        <v>178</v>
      </c>
      <c r="M80" s="4">
        <v>196</v>
      </c>
      <c r="N80" s="4">
        <v>183</v>
      </c>
      <c r="O80" s="4">
        <v>183</v>
      </c>
      <c r="P80" s="4">
        <v>176</v>
      </c>
      <c r="Q80" s="4">
        <v>161</v>
      </c>
      <c r="R80" s="4">
        <v>129</v>
      </c>
      <c r="S80" s="4">
        <v>116</v>
      </c>
      <c r="T80" s="4">
        <v>125</v>
      </c>
      <c r="U80" s="4">
        <v>113</v>
      </c>
      <c r="V80" s="4">
        <v>116</v>
      </c>
      <c r="W80" s="4">
        <v>125</v>
      </c>
      <c r="X80" s="4">
        <v>144</v>
      </c>
      <c r="Y80" s="4">
        <v>148</v>
      </c>
      <c r="Z80" s="4">
        <v>144</v>
      </c>
      <c r="AA80" s="4">
        <v>145</v>
      </c>
      <c r="AB80" s="4">
        <v>123</v>
      </c>
      <c r="AC80" s="4">
        <v>104</v>
      </c>
      <c r="AD80" s="4">
        <v>98</v>
      </c>
      <c r="AE80" s="4">
        <v>112</v>
      </c>
      <c r="AF80" s="4">
        <v>110</v>
      </c>
      <c r="AG80" s="4">
        <v>121</v>
      </c>
      <c r="AH80" s="4">
        <v>107</v>
      </c>
      <c r="AI80" s="4">
        <v>111</v>
      </c>
      <c r="AJ80" s="4">
        <v>139</v>
      </c>
      <c r="AK80" s="4">
        <v>135</v>
      </c>
      <c r="AL80" s="4">
        <v>149</v>
      </c>
      <c r="AM80" s="4">
        <v>132</v>
      </c>
      <c r="AN80" s="4">
        <v>128</v>
      </c>
      <c r="AO80" s="4">
        <v>116</v>
      </c>
      <c r="AP80" s="4">
        <v>90</v>
      </c>
      <c r="AQ80" s="4">
        <v>105</v>
      </c>
    </row>
    <row r="81" spans="1:43">
      <c r="A81" s="5" t="s">
        <v>78</v>
      </c>
      <c r="B81" s="4">
        <v>381</v>
      </c>
      <c r="C81" s="4">
        <v>392</v>
      </c>
      <c r="D81" s="4">
        <v>384</v>
      </c>
      <c r="E81" s="4">
        <v>358</v>
      </c>
      <c r="F81" s="4">
        <v>290</v>
      </c>
      <c r="G81" s="4">
        <v>271</v>
      </c>
      <c r="H81" s="4">
        <v>272</v>
      </c>
      <c r="I81" s="4">
        <v>241</v>
      </c>
      <c r="J81" s="4">
        <v>255</v>
      </c>
      <c r="K81" s="4">
        <v>243</v>
      </c>
      <c r="L81" s="4">
        <v>254</v>
      </c>
      <c r="M81" s="4">
        <v>282</v>
      </c>
      <c r="N81" s="4">
        <v>291</v>
      </c>
      <c r="O81" s="4">
        <v>291</v>
      </c>
      <c r="P81" s="4">
        <v>297</v>
      </c>
      <c r="Q81" s="4">
        <v>274</v>
      </c>
      <c r="R81" s="4">
        <v>213</v>
      </c>
      <c r="S81" s="4">
        <v>236</v>
      </c>
      <c r="T81" s="4">
        <v>219</v>
      </c>
      <c r="U81" s="4">
        <v>201</v>
      </c>
      <c r="V81" s="4">
        <v>199</v>
      </c>
      <c r="W81" s="4">
        <v>204</v>
      </c>
      <c r="X81" s="4">
        <v>202</v>
      </c>
      <c r="Y81" s="4">
        <v>219</v>
      </c>
      <c r="Z81" s="4">
        <v>256</v>
      </c>
      <c r="AA81" s="4">
        <v>257</v>
      </c>
      <c r="AB81" s="4">
        <v>259</v>
      </c>
      <c r="AC81" s="4">
        <v>232</v>
      </c>
      <c r="AD81" s="4">
        <v>177</v>
      </c>
      <c r="AE81" s="4">
        <v>190</v>
      </c>
      <c r="AF81" s="4">
        <v>193</v>
      </c>
      <c r="AG81" s="4">
        <v>225</v>
      </c>
      <c r="AH81" s="4">
        <v>202</v>
      </c>
      <c r="AI81" s="4">
        <v>197</v>
      </c>
      <c r="AJ81" s="4">
        <v>207</v>
      </c>
      <c r="AK81" s="4">
        <v>241</v>
      </c>
      <c r="AL81" s="4">
        <v>234</v>
      </c>
      <c r="AM81" s="4">
        <v>229</v>
      </c>
      <c r="AN81" s="4">
        <v>215</v>
      </c>
      <c r="AO81" s="4">
        <v>203</v>
      </c>
      <c r="AP81" s="4">
        <v>143</v>
      </c>
      <c r="AQ81" s="4">
        <v>156</v>
      </c>
    </row>
    <row r="82" spans="1:43">
      <c r="A82" s="5" t="s">
        <v>79</v>
      </c>
      <c r="B82" s="4">
        <v>632</v>
      </c>
      <c r="C82" s="4">
        <v>587</v>
      </c>
      <c r="D82" s="4">
        <v>605</v>
      </c>
      <c r="E82" s="4">
        <v>553</v>
      </c>
      <c r="F82" s="4">
        <v>528</v>
      </c>
      <c r="G82" s="4">
        <v>597</v>
      </c>
      <c r="H82" s="4">
        <v>553</v>
      </c>
      <c r="I82" s="4">
        <v>529</v>
      </c>
      <c r="J82" s="4">
        <v>522</v>
      </c>
      <c r="K82" s="4">
        <v>510</v>
      </c>
      <c r="L82" s="4">
        <v>546</v>
      </c>
      <c r="M82" s="4">
        <v>518</v>
      </c>
      <c r="N82" s="4">
        <v>581</v>
      </c>
      <c r="O82" s="4">
        <v>515</v>
      </c>
      <c r="P82" s="4">
        <v>518</v>
      </c>
      <c r="Q82" s="4">
        <v>484</v>
      </c>
      <c r="R82" s="4">
        <v>465</v>
      </c>
      <c r="S82" s="4">
        <v>528</v>
      </c>
      <c r="T82" s="4">
        <v>505</v>
      </c>
      <c r="U82" s="4">
        <v>493</v>
      </c>
      <c r="V82" s="4">
        <v>457</v>
      </c>
      <c r="W82" s="4">
        <v>437</v>
      </c>
      <c r="X82" s="4">
        <v>420</v>
      </c>
      <c r="Y82" s="4">
        <v>423</v>
      </c>
      <c r="Z82" s="4">
        <v>494</v>
      </c>
      <c r="AA82" s="4">
        <v>489</v>
      </c>
      <c r="AB82" s="4">
        <v>446</v>
      </c>
      <c r="AC82" s="4">
        <v>408</v>
      </c>
      <c r="AD82" s="4">
        <v>419</v>
      </c>
      <c r="AE82" s="4">
        <v>510</v>
      </c>
      <c r="AF82" s="4">
        <v>508</v>
      </c>
      <c r="AG82" s="4">
        <v>460</v>
      </c>
      <c r="AH82" s="4">
        <v>443</v>
      </c>
      <c r="AI82" s="4">
        <v>401</v>
      </c>
      <c r="AJ82" s="4">
        <v>397</v>
      </c>
      <c r="AK82" s="4">
        <v>392</v>
      </c>
      <c r="AL82" s="4">
        <v>456</v>
      </c>
      <c r="AM82" s="4">
        <v>407</v>
      </c>
      <c r="AN82" s="4">
        <v>403</v>
      </c>
      <c r="AO82" s="4">
        <v>395</v>
      </c>
      <c r="AP82" s="4">
        <v>412</v>
      </c>
      <c r="AQ82" s="4">
        <v>506</v>
      </c>
    </row>
    <row r="83" spans="1:43">
      <c r="A83" s="5" t="s">
        <v>80</v>
      </c>
      <c r="B83" s="4">
        <v>167</v>
      </c>
      <c r="C83" s="4">
        <v>180</v>
      </c>
      <c r="D83" s="4">
        <v>174</v>
      </c>
      <c r="E83" s="4">
        <v>165</v>
      </c>
      <c r="F83" s="4">
        <v>104</v>
      </c>
      <c r="G83" s="4">
        <v>109</v>
      </c>
      <c r="H83" s="4">
        <v>134</v>
      </c>
      <c r="I83" s="4">
        <v>114</v>
      </c>
      <c r="J83" s="4">
        <v>116</v>
      </c>
      <c r="K83" s="4">
        <v>111</v>
      </c>
      <c r="L83" s="4">
        <v>127</v>
      </c>
      <c r="M83" s="4">
        <v>151</v>
      </c>
      <c r="N83" s="4">
        <v>197</v>
      </c>
      <c r="O83" s="4">
        <v>183</v>
      </c>
      <c r="P83" s="4">
        <v>162</v>
      </c>
      <c r="Q83" s="4">
        <v>139</v>
      </c>
      <c r="R83" s="4">
        <v>126</v>
      </c>
      <c r="S83" s="4">
        <v>130</v>
      </c>
      <c r="T83" s="4">
        <v>155</v>
      </c>
      <c r="U83" s="4">
        <v>125</v>
      </c>
      <c r="V83" s="4">
        <v>100</v>
      </c>
      <c r="W83" s="4">
        <v>134</v>
      </c>
      <c r="X83" s="4">
        <v>124</v>
      </c>
      <c r="Y83" s="4">
        <v>132</v>
      </c>
      <c r="Z83" s="4">
        <v>154</v>
      </c>
      <c r="AA83" s="4">
        <v>140</v>
      </c>
      <c r="AB83" s="4">
        <v>137</v>
      </c>
      <c r="AC83" s="4">
        <v>109</v>
      </c>
      <c r="AD83" s="4">
        <v>96</v>
      </c>
      <c r="AE83" s="4">
        <v>103</v>
      </c>
      <c r="AF83" s="4">
        <v>107</v>
      </c>
      <c r="AG83" s="4">
        <v>136</v>
      </c>
      <c r="AH83" s="4">
        <v>122</v>
      </c>
      <c r="AI83" s="4">
        <v>114</v>
      </c>
      <c r="AJ83" s="4">
        <v>107</v>
      </c>
      <c r="AK83" s="4">
        <v>117</v>
      </c>
      <c r="AL83" s="4">
        <v>132</v>
      </c>
      <c r="AM83" s="4">
        <v>113</v>
      </c>
      <c r="AN83" s="4">
        <v>105</v>
      </c>
      <c r="AO83" s="4">
        <v>108</v>
      </c>
      <c r="AP83" s="4">
        <v>68</v>
      </c>
      <c r="AQ83" s="4">
        <v>86</v>
      </c>
    </row>
    <row r="84" spans="1:43">
      <c r="A84" s="5" t="s">
        <v>81</v>
      </c>
      <c r="B84" s="4">
        <v>165</v>
      </c>
      <c r="C84" s="4">
        <v>169</v>
      </c>
      <c r="D84" s="4">
        <v>167</v>
      </c>
      <c r="E84" s="4">
        <v>151</v>
      </c>
      <c r="F84" s="4">
        <v>123</v>
      </c>
      <c r="G84" s="4">
        <v>140</v>
      </c>
      <c r="H84" s="4">
        <v>158</v>
      </c>
      <c r="I84" s="4">
        <v>134</v>
      </c>
      <c r="J84" s="4">
        <v>124</v>
      </c>
      <c r="K84" s="4">
        <v>117</v>
      </c>
      <c r="L84" s="4">
        <v>118</v>
      </c>
      <c r="M84" s="4">
        <v>133</v>
      </c>
      <c r="N84" s="4">
        <v>133</v>
      </c>
      <c r="O84" s="4">
        <v>129</v>
      </c>
      <c r="P84" s="4">
        <v>127</v>
      </c>
      <c r="Q84" s="4">
        <v>116</v>
      </c>
      <c r="R84" s="4">
        <v>96</v>
      </c>
      <c r="S84" s="4">
        <v>102</v>
      </c>
      <c r="T84" s="4">
        <v>107</v>
      </c>
      <c r="U84" s="4">
        <v>108</v>
      </c>
      <c r="V84" s="4">
        <v>92</v>
      </c>
      <c r="W84" s="4">
        <v>90</v>
      </c>
      <c r="X84" s="4">
        <v>99</v>
      </c>
      <c r="Y84" s="4">
        <v>110</v>
      </c>
      <c r="Z84" s="4">
        <v>124</v>
      </c>
      <c r="AA84" s="4">
        <v>128</v>
      </c>
      <c r="AB84" s="4">
        <v>133</v>
      </c>
      <c r="AC84" s="4">
        <v>108</v>
      </c>
      <c r="AD84" s="4">
        <v>97</v>
      </c>
      <c r="AE84" s="4">
        <v>101</v>
      </c>
      <c r="AF84" s="4">
        <v>119</v>
      </c>
      <c r="AG84" s="4">
        <v>106</v>
      </c>
      <c r="AH84" s="4">
        <v>102</v>
      </c>
      <c r="AI84" s="4">
        <v>115</v>
      </c>
      <c r="AJ84" s="4">
        <v>93</v>
      </c>
      <c r="AK84" s="4">
        <v>113</v>
      </c>
      <c r="AL84" s="4">
        <v>124</v>
      </c>
      <c r="AM84" s="4">
        <v>92</v>
      </c>
      <c r="AN84" s="4">
        <v>96</v>
      </c>
      <c r="AO84" s="4">
        <v>103</v>
      </c>
      <c r="AP84" s="4">
        <v>80</v>
      </c>
      <c r="AQ84" s="4">
        <v>111</v>
      </c>
    </row>
    <row r="85" spans="1:43">
      <c r="A85" s="5" t="s">
        <v>82</v>
      </c>
      <c r="B85" s="4">
        <v>112</v>
      </c>
      <c r="C85" s="4">
        <v>103</v>
      </c>
      <c r="D85" s="4">
        <v>105</v>
      </c>
      <c r="E85" s="4">
        <v>89</v>
      </c>
      <c r="F85" s="4">
        <v>66</v>
      </c>
      <c r="G85" s="4">
        <v>60</v>
      </c>
      <c r="H85" s="4">
        <v>57</v>
      </c>
      <c r="I85" s="4">
        <v>54</v>
      </c>
      <c r="J85" s="4">
        <v>54</v>
      </c>
      <c r="K85" s="4">
        <v>52</v>
      </c>
      <c r="L85" s="4">
        <v>78</v>
      </c>
      <c r="M85" s="4">
        <v>95</v>
      </c>
      <c r="N85" s="4">
        <v>109</v>
      </c>
      <c r="O85" s="4">
        <v>103</v>
      </c>
      <c r="P85" s="4">
        <v>93</v>
      </c>
      <c r="Q85" s="4">
        <v>90</v>
      </c>
      <c r="R85" s="4">
        <v>61</v>
      </c>
      <c r="S85" s="4">
        <v>64</v>
      </c>
      <c r="T85" s="4">
        <v>70</v>
      </c>
      <c r="U85" s="4">
        <v>71</v>
      </c>
      <c r="V85" s="4">
        <v>49</v>
      </c>
      <c r="W85" s="4">
        <v>53</v>
      </c>
      <c r="X85" s="4">
        <v>50</v>
      </c>
      <c r="Y85" s="4">
        <v>53</v>
      </c>
      <c r="Z85" s="4">
        <v>63</v>
      </c>
      <c r="AA85" s="4">
        <v>71</v>
      </c>
      <c r="AB85" s="4">
        <v>70</v>
      </c>
      <c r="AC85" s="4">
        <v>64</v>
      </c>
      <c r="AD85" s="4">
        <v>51</v>
      </c>
      <c r="AE85" s="4">
        <v>61</v>
      </c>
      <c r="AF85" s="4">
        <v>66</v>
      </c>
      <c r="AG85" s="4">
        <v>57</v>
      </c>
      <c r="AH85" s="4">
        <v>45</v>
      </c>
      <c r="AI85" s="4">
        <v>52</v>
      </c>
      <c r="AJ85" s="4">
        <v>46</v>
      </c>
      <c r="AK85" s="4">
        <v>57</v>
      </c>
      <c r="AL85" s="4">
        <v>68</v>
      </c>
      <c r="AM85" s="4">
        <v>65</v>
      </c>
      <c r="AN85" s="4">
        <v>52</v>
      </c>
      <c r="AO85" s="4">
        <v>61</v>
      </c>
      <c r="AP85" s="4">
        <v>49</v>
      </c>
      <c r="AQ85" s="4">
        <v>62</v>
      </c>
    </row>
    <row r="86" spans="1:43">
      <c r="A86" s="5" t="s">
        <v>83</v>
      </c>
      <c r="B86" s="4">
        <v>46</v>
      </c>
      <c r="C86" s="4">
        <v>56</v>
      </c>
      <c r="D86" s="4">
        <v>53</v>
      </c>
      <c r="E86" s="4">
        <v>41</v>
      </c>
      <c r="F86" s="4">
        <v>37</v>
      </c>
      <c r="G86" s="4">
        <v>44</v>
      </c>
      <c r="H86" s="4">
        <v>46</v>
      </c>
      <c r="I86" s="4">
        <v>35</v>
      </c>
      <c r="J86" s="4">
        <v>27</v>
      </c>
      <c r="K86" s="4">
        <v>25</v>
      </c>
      <c r="L86" s="4">
        <v>29</v>
      </c>
      <c r="M86" s="4">
        <v>30</v>
      </c>
      <c r="N86" s="4">
        <v>35</v>
      </c>
      <c r="O86" s="4">
        <v>36</v>
      </c>
      <c r="P86" s="4">
        <v>40</v>
      </c>
      <c r="Q86" s="4">
        <v>32</v>
      </c>
      <c r="R86" s="4">
        <v>24</v>
      </c>
      <c r="S86" s="4">
        <v>28</v>
      </c>
      <c r="T86" s="4">
        <v>25</v>
      </c>
      <c r="U86" s="4">
        <v>25</v>
      </c>
      <c r="V86" s="4">
        <v>20</v>
      </c>
      <c r="W86" s="4">
        <v>22</v>
      </c>
      <c r="X86" s="4">
        <v>18</v>
      </c>
      <c r="Y86" s="4">
        <v>20</v>
      </c>
      <c r="Z86" s="4">
        <v>23</v>
      </c>
      <c r="AA86" s="4">
        <v>29</v>
      </c>
      <c r="AB86" s="4">
        <v>24</v>
      </c>
      <c r="AC86" s="4">
        <v>21</v>
      </c>
      <c r="AD86" s="4">
        <v>25</v>
      </c>
      <c r="AE86" s="4">
        <v>27</v>
      </c>
      <c r="AF86" s="4">
        <v>31</v>
      </c>
      <c r="AG86" s="4">
        <v>30</v>
      </c>
      <c r="AH86" s="4">
        <v>23</v>
      </c>
      <c r="AI86" s="4">
        <v>25</v>
      </c>
      <c r="AJ86" s="4">
        <v>23</v>
      </c>
      <c r="AK86" s="4">
        <v>24</v>
      </c>
      <c r="AL86" s="4">
        <v>23</v>
      </c>
      <c r="AM86" s="4">
        <v>23</v>
      </c>
      <c r="AN86" s="4">
        <v>21</v>
      </c>
      <c r="AO86" s="4">
        <v>20</v>
      </c>
      <c r="AP86" s="4">
        <v>18</v>
      </c>
      <c r="AQ86" s="4">
        <v>17</v>
      </c>
    </row>
    <row r="87" spans="1:43">
      <c r="A87" s="5" t="s">
        <v>84</v>
      </c>
      <c r="B87" s="4">
        <v>20</v>
      </c>
      <c r="C87" s="4">
        <v>16</v>
      </c>
      <c r="D87" s="4">
        <v>17</v>
      </c>
      <c r="E87" s="4">
        <v>15</v>
      </c>
      <c r="F87" s="4">
        <v>15</v>
      </c>
      <c r="G87" s="4">
        <v>17</v>
      </c>
      <c r="H87" s="4">
        <v>14</v>
      </c>
      <c r="I87" s="4">
        <v>16</v>
      </c>
      <c r="J87" s="4">
        <v>14</v>
      </c>
      <c r="K87" s="4">
        <v>16</v>
      </c>
      <c r="L87" s="4">
        <v>16</v>
      </c>
      <c r="M87" s="4">
        <v>14</v>
      </c>
      <c r="N87" s="4">
        <v>17</v>
      </c>
      <c r="O87" s="4">
        <v>15</v>
      </c>
      <c r="P87" s="4">
        <v>16</v>
      </c>
      <c r="Q87" s="4">
        <v>16</v>
      </c>
      <c r="R87" s="4">
        <v>16</v>
      </c>
      <c r="S87" s="4">
        <v>18</v>
      </c>
      <c r="T87" s="4">
        <v>16</v>
      </c>
      <c r="U87" s="4">
        <v>20</v>
      </c>
      <c r="V87" s="4">
        <v>14</v>
      </c>
      <c r="W87" s="4">
        <v>13</v>
      </c>
      <c r="X87" s="4">
        <v>12</v>
      </c>
      <c r="Y87" s="4">
        <v>13</v>
      </c>
      <c r="Z87" s="4">
        <v>14</v>
      </c>
      <c r="AA87" s="4">
        <v>11</v>
      </c>
      <c r="AB87" s="4">
        <v>11</v>
      </c>
      <c r="AC87" s="4">
        <v>15</v>
      </c>
      <c r="AD87" s="4">
        <v>13</v>
      </c>
      <c r="AE87" s="4">
        <v>19</v>
      </c>
      <c r="AF87" s="4">
        <v>19</v>
      </c>
      <c r="AG87" s="4">
        <v>15</v>
      </c>
      <c r="AH87" s="4">
        <v>11</v>
      </c>
      <c r="AI87" s="4">
        <v>11</v>
      </c>
      <c r="AJ87" s="4">
        <v>12</v>
      </c>
      <c r="AK87" s="4">
        <v>13</v>
      </c>
      <c r="AL87" s="4">
        <v>13</v>
      </c>
      <c r="AM87" s="4">
        <v>12</v>
      </c>
      <c r="AN87" s="4">
        <v>13</v>
      </c>
      <c r="AO87" s="4">
        <v>13</v>
      </c>
      <c r="AP87" s="4">
        <v>13</v>
      </c>
      <c r="AQ87" s="4">
        <v>17</v>
      </c>
    </row>
    <row r="88" spans="1:43">
      <c r="A88" s="5" t="s">
        <v>85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</row>
    <row r="89" spans="1:43">
      <c r="A89" s="5" t="s">
        <v>86</v>
      </c>
      <c r="B89" s="4">
        <v>57</v>
      </c>
      <c r="C89" s="4">
        <v>49</v>
      </c>
      <c r="D89" s="4">
        <v>49</v>
      </c>
      <c r="E89" s="4">
        <v>38</v>
      </c>
      <c r="F89" s="4">
        <v>43</v>
      </c>
      <c r="G89" s="4">
        <v>47</v>
      </c>
      <c r="H89" s="4">
        <v>39</v>
      </c>
      <c r="I89" s="4">
        <v>42</v>
      </c>
      <c r="J89" s="4">
        <v>45</v>
      </c>
      <c r="K89" s="4">
        <v>30</v>
      </c>
      <c r="L89" s="4">
        <v>35</v>
      </c>
      <c r="M89" s="4">
        <v>27</v>
      </c>
      <c r="N89" s="4">
        <v>31</v>
      </c>
      <c r="O89" s="4">
        <v>30</v>
      </c>
      <c r="P89" s="4">
        <v>27</v>
      </c>
      <c r="Q89" s="4">
        <v>28</v>
      </c>
      <c r="R89" s="4">
        <v>30</v>
      </c>
      <c r="S89" s="4">
        <v>36</v>
      </c>
      <c r="T89" s="4">
        <v>37</v>
      </c>
      <c r="U89" s="4">
        <v>34</v>
      </c>
      <c r="V89" s="4">
        <v>28</v>
      </c>
      <c r="W89" s="4">
        <v>23</v>
      </c>
      <c r="X89" s="4">
        <v>25</v>
      </c>
      <c r="Y89" s="4">
        <v>27</v>
      </c>
      <c r="Z89" s="4">
        <v>26</v>
      </c>
      <c r="AA89" s="4">
        <v>27</v>
      </c>
      <c r="AB89" s="4">
        <v>24</v>
      </c>
      <c r="AC89" s="4">
        <v>23</v>
      </c>
      <c r="AD89" s="4">
        <v>25</v>
      </c>
      <c r="AE89" s="4">
        <v>39</v>
      </c>
      <c r="AF89" s="4">
        <v>38</v>
      </c>
      <c r="AG89" s="4">
        <v>29</v>
      </c>
      <c r="AH89" s="4">
        <v>25</v>
      </c>
      <c r="AI89" s="4">
        <v>22</v>
      </c>
      <c r="AJ89" s="4">
        <v>21</v>
      </c>
      <c r="AK89" s="4">
        <v>22</v>
      </c>
      <c r="AL89" s="4">
        <v>23</v>
      </c>
      <c r="AM89" s="4">
        <v>18</v>
      </c>
      <c r="AN89" s="4">
        <v>20</v>
      </c>
      <c r="AO89" s="4">
        <v>20</v>
      </c>
      <c r="AP89" s="4">
        <v>25</v>
      </c>
      <c r="AQ89" s="4">
        <v>34</v>
      </c>
    </row>
    <row r="90" spans="1:43">
      <c r="A90" s="5" t="s">
        <v>87</v>
      </c>
      <c r="B90" s="4">
        <v>17</v>
      </c>
      <c r="C90" s="4">
        <v>13</v>
      </c>
      <c r="D90" s="4">
        <v>13</v>
      </c>
      <c r="E90" s="4">
        <v>14</v>
      </c>
      <c r="F90" s="4">
        <v>14</v>
      </c>
      <c r="G90" s="4">
        <v>16</v>
      </c>
      <c r="H90" s="4">
        <v>14</v>
      </c>
      <c r="I90" s="4">
        <v>15</v>
      </c>
      <c r="J90" s="4">
        <v>16</v>
      </c>
      <c r="K90" s="4">
        <v>15</v>
      </c>
      <c r="L90" s="4">
        <v>13</v>
      </c>
      <c r="M90" s="4">
        <v>11</v>
      </c>
      <c r="N90" s="4">
        <v>13</v>
      </c>
      <c r="O90" s="4">
        <v>13</v>
      </c>
      <c r="P90" s="4">
        <v>11</v>
      </c>
      <c r="Q90" s="4">
        <v>13</v>
      </c>
      <c r="R90" s="4">
        <v>14</v>
      </c>
      <c r="S90" s="4">
        <v>16</v>
      </c>
      <c r="T90" s="4">
        <v>17</v>
      </c>
      <c r="U90" s="4">
        <v>15</v>
      </c>
      <c r="V90" s="4">
        <v>12</v>
      </c>
      <c r="W90" s="4">
        <v>11</v>
      </c>
      <c r="X90" s="4">
        <v>10</v>
      </c>
      <c r="Y90" s="4">
        <v>11</v>
      </c>
      <c r="Z90" s="4">
        <v>13</v>
      </c>
      <c r="AA90" s="4">
        <v>13</v>
      </c>
      <c r="AB90" s="4">
        <v>11</v>
      </c>
      <c r="AC90" s="4">
        <v>12</v>
      </c>
      <c r="AD90" s="4">
        <v>13</v>
      </c>
      <c r="AE90" s="4">
        <v>16</v>
      </c>
      <c r="AF90" s="4">
        <v>16</v>
      </c>
      <c r="AG90" s="4">
        <v>13</v>
      </c>
      <c r="AH90" s="4">
        <v>11</v>
      </c>
      <c r="AI90" s="4">
        <v>10</v>
      </c>
      <c r="AJ90" s="4">
        <v>11</v>
      </c>
      <c r="AK90" s="4">
        <v>10</v>
      </c>
      <c r="AL90" s="4">
        <v>10</v>
      </c>
      <c r="AM90" s="4">
        <v>8</v>
      </c>
      <c r="AN90" s="4">
        <v>9</v>
      </c>
      <c r="AO90" s="4">
        <v>9</v>
      </c>
      <c r="AP90" s="4">
        <v>11</v>
      </c>
      <c r="AQ90" s="4">
        <v>15</v>
      </c>
    </row>
    <row r="91" spans="1:43">
      <c r="A91" s="5" t="s">
        <v>88</v>
      </c>
      <c r="B91" s="4">
        <v>1971</v>
      </c>
      <c r="C91" s="4">
        <v>1915</v>
      </c>
      <c r="D91" s="4">
        <v>1932</v>
      </c>
      <c r="E91" s="4">
        <v>1688</v>
      </c>
      <c r="F91" s="4">
        <v>1432</v>
      </c>
      <c r="G91" s="4">
        <v>1536</v>
      </c>
      <c r="H91" s="4">
        <v>1588</v>
      </c>
      <c r="I91" s="4">
        <v>1547</v>
      </c>
      <c r="J91" s="4">
        <v>1541</v>
      </c>
      <c r="K91" s="4">
        <v>1485</v>
      </c>
      <c r="L91" s="4">
        <v>1639</v>
      </c>
      <c r="M91" s="4">
        <v>1755</v>
      </c>
      <c r="N91" s="4">
        <v>1832</v>
      </c>
      <c r="O91" s="4">
        <v>1777</v>
      </c>
      <c r="P91" s="4">
        <v>1728</v>
      </c>
      <c r="Q91" s="4">
        <v>1589</v>
      </c>
      <c r="R91" s="4">
        <v>1286</v>
      </c>
      <c r="S91" s="4">
        <v>1412</v>
      </c>
      <c r="T91" s="4">
        <v>1439</v>
      </c>
      <c r="U91" s="4">
        <v>1360</v>
      </c>
      <c r="V91" s="4">
        <v>1255</v>
      </c>
      <c r="W91" s="4">
        <v>1256</v>
      </c>
      <c r="X91" s="4">
        <v>1281</v>
      </c>
      <c r="Y91" s="4">
        <v>1356</v>
      </c>
      <c r="Z91" s="4">
        <v>1419</v>
      </c>
      <c r="AA91" s="4">
        <v>1429</v>
      </c>
      <c r="AB91" s="4">
        <v>1350</v>
      </c>
      <c r="AC91" s="4">
        <v>1199</v>
      </c>
      <c r="AD91" s="4">
        <v>1092</v>
      </c>
      <c r="AE91" s="4">
        <v>1249</v>
      </c>
      <c r="AF91" s="4">
        <v>1320</v>
      </c>
      <c r="AG91" s="4">
        <v>1257</v>
      </c>
      <c r="AH91" s="4">
        <v>1108</v>
      </c>
      <c r="AI91" s="4">
        <v>1120</v>
      </c>
      <c r="AJ91" s="4">
        <v>1148</v>
      </c>
      <c r="AK91" s="4">
        <v>1185</v>
      </c>
      <c r="AL91" s="4">
        <v>1310</v>
      </c>
      <c r="AM91" s="4">
        <v>1175</v>
      </c>
      <c r="AN91" s="4">
        <v>1140</v>
      </c>
      <c r="AO91" s="4">
        <v>1124</v>
      </c>
      <c r="AP91" s="4">
        <v>998</v>
      </c>
      <c r="AQ91" s="4">
        <v>1182</v>
      </c>
    </row>
    <row r="92" spans="1:43">
      <c r="A92" s="5" t="s">
        <v>89</v>
      </c>
      <c r="B92" s="4">
        <v>57</v>
      </c>
      <c r="C92" s="4">
        <v>59</v>
      </c>
      <c r="D92" s="4">
        <v>61</v>
      </c>
      <c r="E92" s="4">
        <v>53</v>
      </c>
      <c r="F92" s="4">
        <v>46</v>
      </c>
      <c r="G92" s="4">
        <v>55</v>
      </c>
      <c r="H92" s="4">
        <v>57</v>
      </c>
      <c r="I92" s="4">
        <v>57</v>
      </c>
      <c r="J92" s="4">
        <v>68</v>
      </c>
      <c r="K92" s="4">
        <v>57</v>
      </c>
      <c r="L92" s="4">
        <v>54</v>
      </c>
      <c r="M92" s="4">
        <v>56</v>
      </c>
      <c r="N92" s="4">
        <v>62</v>
      </c>
      <c r="O92" s="4">
        <v>61</v>
      </c>
      <c r="P92" s="4">
        <v>58</v>
      </c>
      <c r="Q92" s="4">
        <v>49</v>
      </c>
      <c r="R92" s="4">
        <v>32</v>
      </c>
      <c r="S92" s="4">
        <v>49</v>
      </c>
      <c r="T92" s="4">
        <v>50</v>
      </c>
      <c r="U92" s="4">
        <v>37</v>
      </c>
      <c r="V92" s="4">
        <v>32</v>
      </c>
      <c r="W92" s="4">
        <v>39</v>
      </c>
      <c r="X92" s="4">
        <v>32</v>
      </c>
      <c r="Y92" s="4">
        <v>37</v>
      </c>
      <c r="Z92" s="4">
        <v>35</v>
      </c>
      <c r="AA92" s="4">
        <v>36</v>
      </c>
      <c r="AB92" s="4">
        <v>37</v>
      </c>
      <c r="AC92" s="4">
        <v>24</v>
      </c>
      <c r="AD92" s="4">
        <v>21</v>
      </c>
      <c r="AE92" s="4">
        <v>32</v>
      </c>
      <c r="AF92" s="4">
        <v>44</v>
      </c>
      <c r="AG92" s="4">
        <v>38</v>
      </c>
      <c r="AH92" s="4">
        <v>36</v>
      </c>
      <c r="AI92" s="4">
        <v>34</v>
      </c>
      <c r="AJ92" s="4">
        <v>31</v>
      </c>
      <c r="AK92" s="4">
        <v>21</v>
      </c>
      <c r="AL92" s="4">
        <v>30</v>
      </c>
      <c r="AM92" s="4">
        <v>27</v>
      </c>
      <c r="AN92" s="4">
        <v>26</v>
      </c>
      <c r="AO92" s="4">
        <v>23</v>
      </c>
      <c r="AP92" s="4">
        <v>28</v>
      </c>
      <c r="AQ92" s="4">
        <v>37</v>
      </c>
    </row>
    <row r="93" spans="1:43">
      <c r="A93" s="5" t="s">
        <v>90</v>
      </c>
      <c r="B93" s="4">
        <v>61</v>
      </c>
      <c r="C93" s="4">
        <v>50</v>
      </c>
      <c r="D93" s="4">
        <v>49</v>
      </c>
      <c r="E93" s="4">
        <v>51</v>
      </c>
      <c r="F93" s="4">
        <v>51</v>
      </c>
      <c r="G93" s="4">
        <v>61</v>
      </c>
      <c r="H93" s="4">
        <v>56</v>
      </c>
      <c r="I93" s="4">
        <v>59</v>
      </c>
      <c r="J93" s="4">
        <v>56</v>
      </c>
      <c r="K93" s="4">
        <v>50</v>
      </c>
      <c r="L93" s="4">
        <v>52</v>
      </c>
      <c r="M93" s="4">
        <v>43</v>
      </c>
      <c r="N93" s="4">
        <v>49</v>
      </c>
      <c r="O93" s="4">
        <v>48</v>
      </c>
      <c r="P93" s="4">
        <v>42</v>
      </c>
      <c r="Q93" s="4">
        <v>48</v>
      </c>
      <c r="R93" s="4">
        <v>53</v>
      </c>
      <c r="S93" s="4">
        <v>62</v>
      </c>
      <c r="T93" s="4">
        <v>65</v>
      </c>
      <c r="U93" s="4">
        <v>58</v>
      </c>
      <c r="V93" s="4">
        <v>46</v>
      </c>
      <c r="W93" s="4">
        <v>37</v>
      </c>
      <c r="X93" s="4">
        <v>38</v>
      </c>
      <c r="Y93" s="4">
        <v>40</v>
      </c>
      <c r="Z93" s="4">
        <v>39</v>
      </c>
      <c r="AA93" s="4">
        <v>43</v>
      </c>
      <c r="AB93" s="4">
        <v>38</v>
      </c>
      <c r="AC93" s="4">
        <v>36</v>
      </c>
      <c r="AD93" s="4">
        <v>42</v>
      </c>
      <c r="AE93" s="4">
        <v>61</v>
      </c>
      <c r="AF93" s="4">
        <v>64</v>
      </c>
      <c r="AG93" s="4">
        <v>47</v>
      </c>
      <c r="AH93" s="4">
        <v>42</v>
      </c>
      <c r="AI93" s="4">
        <v>34</v>
      </c>
      <c r="AJ93" s="4">
        <v>35</v>
      </c>
      <c r="AK93" s="4">
        <v>35</v>
      </c>
      <c r="AL93" s="4">
        <v>36</v>
      </c>
      <c r="AM93" s="4">
        <v>28</v>
      </c>
      <c r="AN93" s="4">
        <v>32</v>
      </c>
      <c r="AO93" s="4">
        <v>32</v>
      </c>
      <c r="AP93" s="4">
        <v>40</v>
      </c>
      <c r="AQ93" s="4">
        <v>55</v>
      </c>
    </row>
    <row r="94" spans="1:43">
      <c r="A94" s="5" t="s">
        <v>91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</row>
    <row r="95" spans="1:43">
      <c r="A95" s="5" t="s">
        <v>92</v>
      </c>
      <c r="B95" s="4">
        <v>65</v>
      </c>
      <c r="C95" s="4">
        <v>77</v>
      </c>
      <c r="D95" s="4">
        <v>79</v>
      </c>
      <c r="E95" s="4">
        <v>69</v>
      </c>
      <c r="F95" s="4">
        <v>41</v>
      </c>
      <c r="G95" s="4">
        <v>34</v>
      </c>
      <c r="H95" s="4">
        <v>30</v>
      </c>
      <c r="I95" s="4">
        <v>33</v>
      </c>
      <c r="J95" s="4">
        <v>33</v>
      </c>
      <c r="K95" s="4">
        <v>46</v>
      </c>
      <c r="L95" s="4">
        <v>58</v>
      </c>
      <c r="M95" s="4">
        <v>57</v>
      </c>
      <c r="N95" s="4">
        <v>73</v>
      </c>
      <c r="O95" s="4">
        <v>68</v>
      </c>
      <c r="P95" s="4">
        <v>67</v>
      </c>
      <c r="Q95" s="4">
        <v>64</v>
      </c>
      <c r="R95" s="4">
        <v>44</v>
      </c>
      <c r="S95" s="4">
        <v>46</v>
      </c>
      <c r="T95" s="4">
        <v>44</v>
      </c>
      <c r="U95" s="4">
        <v>32</v>
      </c>
      <c r="V95" s="4">
        <v>39</v>
      </c>
      <c r="W95" s="4">
        <v>53</v>
      </c>
      <c r="X95" s="4">
        <v>47</v>
      </c>
      <c r="Y95" s="4">
        <v>50</v>
      </c>
      <c r="Z95" s="4">
        <v>62</v>
      </c>
      <c r="AA95" s="4">
        <v>62</v>
      </c>
      <c r="AB95" s="4">
        <v>61</v>
      </c>
      <c r="AC95" s="4">
        <v>54</v>
      </c>
      <c r="AD95" s="4">
        <v>37</v>
      </c>
      <c r="AE95" s="4">
        <v>41</v>
      </c>
      <c r="AF95" s="4">
        <v>42</v>
      </c>
      <c r="AG95" s="4">
        <v>37</v>
      </c>
      <c r="AH95" s="4">
        <v>34</v>
      </c>
      <c r="AI95" s="4">
        <v>37</v>
      </c>
      <c r="AJ95" s="4">
        <v>37</v>
      </c>
      <c r="AK95" s="4">
        <v>43</v>
      </c>
      <c r="AL95" s="4">
        <v>55</v>
      </c>
      <c r="AM95" s="4">
        <v>54</v>
      </c>
      <c r="AN95" s="4">
        <v>50</v>
      </c>
      <c r="AO95" s="4">
        <v>51</v>
      </c>
      <c r="AP95" s="4">
        <v>32</v>
      </c>
      <c r="AQ95" s="4">
        <v>39</v>
      </c>
    </row>
    <row r="96" spans="1:43">
      <c r="A96" s="5" t="s">
        <v>93</v>
      </c>
      <c r="B96" s="4">
        <v>6</v>
      </c>
      <c r="C96" s="4">
        <v>5</v>
      </c>
      <c r="D96" s="4">
        <v>5</v>
      </c>
      <c r="E96" s="4">
        <v>4</v>
      </c>
      <c r="F96" s="4">
        <v>6</v>
      </c>
      <c r="G96" s="4">
        <v>8</v>
      </c>
      <c r="H96" s="4">
        <v>8</v>
      </c>
      <c r="I96" s="4">
        <v>6</v>
      </c>
      <c r="J96" s="4">
        <v>7</v>
      </c>
      <c r="K96" s="4">
        <v>7</v>
      </c>
      <c r="L96" s="4">
        <v>2</v>
      </c>
      <c r="M96" s="4">
        <v>4</v>
      </c>
      <c r="N96" s="4">
        <v>4</v>
      </c>
      <c r="O96" s="4">
        <v>2</v>
      </c>
      <c r="P96" s="4">
        <v>1</v>
      </c>
      <c r="Q96" s="4">
        <v>4</v>
      </c>
      <c r="R96" s="4">
        <v>2</v>
      </c>
      <c r="S96" s="4">
        <v>2</v>
      </c>
      <c r="T96" s="4">
        <v>2</v>
      </c>
      <c r="U96" s="4">
        <v>2</v>
      </c>
      <c r="V96" s="4">
        <v>1</v>
      </c>
      <c r="W96" s="4">
        <v>1</v>
      </c>
      <c r="X96" s="4">
        <v>1</v>
      </c>
      <c r="Y96" s="4">
        <v>1</v>
      </c>
      <c r="Z96" s="4">
        <v>4</v>
      </c>
      <c r="AA96" s="4">
        <v>1</v>
      </c>
      <c r="AB96" s="4">
        <v>1</v>
      </c>
      <c r="AC96" s="4">
        <v>1</v>
      </c>
      <c r="AD96" s="4">
        <v>1</v>
      </c>
      <c r="AE96" s="4">
        <v>2</v>
      </c>
      <c r="AF96" s="4">
        <v>2</v>
      </c>
      <c r="AG96" s="4">
        <v>2</v>
      </c>
      <c r="AH96" s="4">
        <v>4</v>
      </c>
      <c r="AI96" s="4">
        <v>1</v>
      </c>
      <c r="AJ96" s="4">
        <v>5</v>
      </c>
      <c r="AK96" s="4">
        <v>5</v>
      </c>
      <c r="AL96" s="4">
        <v>3</v>
      </c>
      <c r="AM96" s="4">
        <v>3</v>
      </c>
      <c r="AN96" s="4">
        <v>4</v>
      </c>
      <c r="AO96" s="4">
        <v>5</v>
      </c>
      <c r="AP96" s="4">
        <v>6</v>
      </c>
      <c r="AQ96" s="4">
        <v>6</v>
      </c>
    </row>
    <row r="97" spans="1:43">
      <c r="A97" s="5" t="s">
        <v>94</v>
      </c>
      <c r="B97" s="4">
        <v>19</v>
      </c>
      <c r="C97" s="4">
        <v>22</v>
      </c>
      <c r="D97" s="4">
        <v>26</v>
      </c>
      <c r="E97" s="4">
        <v>22</v>
      </c>
      <c r="F97" s="4">
        <v>23</v>
      </c>
      <c r="G97" s="4">
        <v>20</v>
      </c>
      <c r="H97" s="4">
        <v>20</v>
      </c>
      <c r="I97" s="4">
        <v>15</v>
      </c>
      <c r="J97" s="4">
        <v>16</v>
      </c>
      <c r="K97" s="4">
        <v>15</v>
      </c>
      <c r="L97" s="4">
        <v>17</v>
      </c>
      <c r="M97" s="4">
        <v>18</v>
      </c>
      <c r="N97" s="4">
        <v>18</v>
      </c>
      <c r="O97" s="4">
        <v>19</v>
      </c>
      <c r="P97" s="4">
        <v>20</v>
      </c>
      <c r="Q97" s="4">
        <v>20</v>
      </c>
      <c r="R97" s="4">
        <v>19</v>
      </c>
      <c r="S97" s="4">
        <v>17</v>
      </c>
      <c r="T97" s="4">
        <v>21</v>
      </c>
      <c r="U97" s="4">
        <v>20</v>
      </c>
      <c r="V97" s="4">
        <v>22</v>
      </c>
      <c r="W97" s="4">
        <v>15</v>
      </c>
      <c r="X97" s="4">
        <v>26</v>
      </c>
      <c r="Y97" s="4">
        <v>16</v>
      </c>
      <c r="Z97" s="4">
        <v>16</v>
      </c>
      <c r="AA97" s="4">
        <v>14</v>
      </c>
      <c r="AB97" s="4">
        <v>13</v>
      </c>
      <c r="AC97" s="4">
        <v>15</v>
      </c>
      <c r="AD97" s="4">
        <v>12</v>
      </c>
      <c r="AE97" s="4">
        <v>18</v>
      </c>
      <c r="AF97" s="4">
        <v>16</v>
      </c>
      <c r="AG97" s="4">
        <v>16</v>
      </c>
      <c r="AH97" s="4">
        <v>13</v>
      </c>
      <c r="AI97" s="4">
        <v>7</v>
      </c>
      <c r="AJ97" s="4">
        <v>9</v>
      </c>
      <c r="AK97" s="4">
        <v>10</v>
      </c>
      <c r="AL97" s="4">
        <v>10</v>
      </c>
      <c r="AM97" s="4">
        <v>15</v>
      </c>
      <c r="AN97" s="4">
        <v>11</v>
      </c>
      <c r="AO97" s="4">
        <v>13</v>
      </c>
      <c r="AP97" s="4">
        <v>12</v>
      </c>
      <c r="AQ97" s="4">
        <v>15</v>
      </c>
    </row>
    <row r="98" spans="1:43">
      <c r="A98" s="5" t="s">
        <v>95</v>
      </c>
      <c r="B98" s="4">
        <v>5</v>
      </c>
      <c r="C98" s="4">
        <v>4</v>
      </c>
      <c r="D98" s="4">
        <v>8</v>
      </c>
      <c r="E98" s="4">
        <v>8</v>
      </c>
      <c r="F98" s="4">
        <v>8</v>
      </c>
      <c r="G98" s="4">
        <v>7</v>
      </c>
      <c r="H98" s="4">
        <v>4</v>
      </c>
      <c r="I98" s="4">
        <v>1</v>
      </c>
      <c r="J98" s="4">
        <v>3</v>
      </c>
      <c r="K98" s="4">
        <v>4</v>
      </c>
      <c r="L98" s="4">
        <v>3</v>
      </c>
      <c r="M98" s="4">
        <v>5</v>
      </c>
      <c r="N98" s="4">
        <v>2</v>
      </c>
      <c r="O98" s="4">
        <v>5</v>
      </c>
      <c r="P98" s="4">
        <v>4</v>
      </c>
      <c r="Q98" s="4">
        <v>3</v>
      </c>
      <c r="R98" s="4">
        <v>2</v>
      </c>
      <c r="S98" s="4">
        <v>1</v>
      </c>
      <c r="T98" s="4">
        <v>1</v>
      </c>
      <c r="U98" s="4">
        <v>1</v>
      </c>
      <c r="V98" s="4">
        <v>1</v>
      </c>
      <c r="W98" s="4">
        <v>1</v>
      </c>
      <c r="X98" s="4">
        <v>1</v>
      </c>
      <c r="Y98" s="4">
        <v>1</v>
      </c>
      <c r="Z98" s="4">
        <v>1</v>
      </c>
      <c r="AA98" s="4">
        <v>1</v>
      </c>
      <c r="AB98" s="4">
        <v>3</v>
      </c>
      <c r="AC98" s="4">
        <v>3</v>
      </c>
      <c r="AD98" s="4">
        <v>2</v>
      </c>
      <c r="AE98" s="4">
        <v>1</v>
      </c>
      <c r="AF98" s="4">
        <v>1</v>
      </c>
      <c r="AG98" s="4">
        <v>3</v>
      </c>
      <c r="AH98" s="4">
        <v>3</v>
      </c>
      <c r="AI98" s="4">
        <v>4</v>
      </c>
      <c r="AJ98" s="4">
        <v>4</v>
      </c>
      <c r="AK98" s="4">
        <v>2</v>
      </c>
      <c r="AL98" s="4">
        <v>3</v>
      </c>
      <c r="AM98" s="4">
        <v>2</v>
      </c>
      <c r="AN98" s="4">
        <v>2</v>
      </c>
      <c r="AO98" s="4">
        <v>0</v>
      </c>
      <c r="AP98" s="4">
        <v>1</v>
      </c>
      <c r="AQ98" s="4">
        <v>1</v>
      </c>
    </row>
    <row r="99" spans="1:43">
      <c r="A99" s="5" t="s">
        <v>96</v>
      </c>
      <c r="B99" s="4">
        <v>401</v>
      </c>
      <c r="C99" s="4">
        <v>432</v>
      </c>
      <c r="D99" s="4">
        <v>419</v>
      </c>
      <c r="E99" s="4">
        <v>348</v>
      </c>
      <c r="F99" s="4">
        <v>218</v>
      </c>
      <c r="G99" s="4">
        <v>226</v>
      </c>
      <c r="H99" s="4">
        <v>246</v>
      </c>
      <c r="I99" s="4">
        <v>252</v>
      </c>
      <c r="J99" s="4">
        <v>213</v>
      </c>
      <c r="K99" s="4">
        <v>233</v>
      </c>
      <c r="L99" s="4">
        <v>302</v>
      </c>
      <c r="M99" s="4">
        <v>341</v>
      </c>
      <c r="N99" s="4">
        <v>365</v>
      </c>
      <c r="O99" s="4">
        <v>367</v>
      </c>
      <c r="P99" s="4">
        <v>351</v>
      </c>
      <c r="Q99" s="4">
        <v>302</v>
      </c>
      <c r="R99" s="4">
        <v>227</v>
      </c>
      <c r="S99" s="4">
        <v>233</v>
      </c>
      <c r="T99" s="4">
        <v>213</v>
      </c>
      <c r="U99" s="4">
        <v>207</v>
      </c>
      <c r="V99" s="4">
        <v>223</v>
      </c>
      <c r="W99" s="4">
        <v>218</v>
      </c>
      <c r="X99" s="4">
        <v>265</v>
      </c>
      <c r="Y99" s="4">
        <v>263</v>
      </c>
      <c r="Z99" s="4">
        <v>288</v>
      </c>
      <c r="AA99" s="4">
        <v>288</v>
      </c>
      <c r="AB99" s="4">
        <v>285</v>
      </c>
      <c r="AC99" s="4">
        <v>252</v>
      </c>
      <c r="AD99" s="4">
        <v>211</v>
      </c>
      <c r="AE99" s="4">
        <v>194</v>
      </c>
      <c r="AF99" s="4">
        <v>185</v>
      </c>
      <c r="AG99" s="4">
        <v>178</v>
      </c>
      <c r="AH99" s="4">
        <v>189</v>
      </c>
      <c r="AI99" s="4">
        <v>180</v>
      </c>
      <c r="AJ99" s="4">
        <v>235</v>
      </c>
      <c r="AK99" s="4">
        <v>235</v>
      </c>
      <c r="AL99" s="4">
        <v>250</v>
      </c>
      <c r="AM99" s="4">
        <v>223</v>
      </c>
      <c r="AN99" s="4">
        <v>227</v>
      </c>
      <c r="AO99" s="4">
        <v>201</v>
      </c>
      <c r="AP99" s="4">
        <v>141</v>
      </c>
      <c r="AQ99" s="4">
        <v>146</v>
      </c>
    </row>
    <row r="100" spans="1:43">
      <c r="A100" s="5" t="s">
        <v>97</v>
      </c>
      <c r="B100" s="4">
        <v>122</v>
      </c>
      <c r="C100" s="4">
        <v>127</v>
      </c>
      <c r="D100" s="4">
        <v>122</v>
      </c>
      <c r="E100" s="4">
        <v>97</v>
      </c>
      <c r="F100" s="4">
        <v>71</v>
      </c>
      <c r="G100" s="4">
        <v>65</v>
      </c>
      <c r="H100" s="4">
        <v>79</v>
      </c>
      <c r="I100" s="4">
        <v>70</v>
      </c>
      <c r="J100" s="4">
        <v>68</v>
      </c>
      <c r="K100" s="4">
        <v>79</v>
      </c>
      <c r="L100" s="4">
        <v>67</v>
      </c>
      <c r="M100" s="4">
        <v>79</v>
      </c>
      <c r="N100" s="4">
        <v>89</v>
      </c>
      <c r="O100" s="4">
        <v>95</v>
      </c>
      <c r="P100" s="4">
        <v>87</v>
      </c>
      <c r="Q100" s="4">
        <v>71</v>
      </c>
      <c r="R100" s="4">
        <v>65</v>
      </c>
      <c r="S100" s="4">
        <v>59</v>
      </c>
      <c r="T100" s="4">
        <v>63</v>
      </c>
      <c r="U100" s="4">
        <v>59</v>
      </c>
      <c r="V100" s="4">
        <v>51</v>
      </c>
      <c r="W100" s="4">
        <v>56</v>
      </c>
      <c r="X100" s="4">
        <v>61</v>
      </c>
      <c r="Y100" s="4">
        <v>57</v>
      </c>
      <c r="Z100" s="4">
        <v>66</v>
      </c>
      <c r="AA100" s="4">
        <v>70</v>
      </c>
      <c r="AB100" s="4">
        <v>60</v>
      </c>
      <c r="AC100" s="4">
        <v>68</v>
      </c>
      <c r="AD100" s="4">
        <v>69</v>
      </c>
      <c r="AE100" s="4">
        <v>57</v>
      </c>
      <c r="AF100" s="4">
        <v>62</v>
      </c>
      <c r="AG100" s="4">
        <v>56</v>
      </c>
      <c r="AH100" s="4">
        <v>45</v>
      </c>
      <c r="AI100" s="4">
        <v>51</v>
      </c>
      <c r="AJ100" s="4">
        <v>61</v>
      </c>
      <c r="AK100" s="4">
        <v>59</v>
      </c>
      <c r="AL100" s="4">
        <v>45</v>
      </c>
      <c r="AM100" s="4">
        <v>36</v>
      </c>
      <c r="AN100" s="4">
        <v>39</v>
      </c>
      <c r="AO100" s="4">
        <v>50</v>
      </c>
      <c r="AP100" s="4">
        <v>43</v>
      </c>
      <c r="AQ100" s="4">
        <v>46</v>
      </c>
    </row>
    <row r="101" spans="1:43">
      <c r="A101" s="5" t="s">
        <v>98</v>
      </c>
      <c r="B101" s="4">
        <v>18</v>
      </c>
      <c r="C101" s="4">
        <v>18</v>
      </c>
      <c r="D101" s="4">
        <v>17</v>
      </c>
      <c r="E101" s="4">
        <v>18</v>
      </c>
      <c r="F101" s="4">
        <v>17</v>
      </c>
      <c r="G101" s="4">
        <v>17</v>
      </c>
      <c r="H101" s="4">
        <v>10</v>
      </c>
      <c r="I101" s="4">
        <v>10</v>
      </c>
      <c r="J101" s="4">
        <v>6</v>
      </c>
      <c r="K101" s="4">
        <v>3</v>
      </c>
      <c r="L101" s="4">
        <v>12</v>
      </c>
      <c r="M101" s="4">
        <v>11</v>
      </c>
      <c r="N101" s="4">
        <v>14</v>
      </c>
      <c r="O101" s="4">
        <v>11</v>
      </c>
      <c r="P101" s="4">
        <v>16</v>
      </c>
      <c r="Q101" s="4">
        <v>18</v>
      </c>
      <c r="R101" s="4">
        <v>21</v>
      </c>
      <c r="S101" s="4">
        <v>19</v>
      </c>
      <c r="T101" s="4">
        <v>18</v>
      </c>
      <c r="U101" s="4">
        <v>9</v>
      </c>
      <c r="V101" s="4">
        <v>10</v>
      </c>
      <c r="W101" s="4">
        <v>17</v>
      </c>
      <c r="X101" s="4">
        <v>17</v>
      </c>
      <c r="Y101" s="4">
        <v>16</v>
      </c>
      <c r="Z101" s="4">
        <v>13</v>
      </c>
      <c r="AA101" s="4">
        <v>13</v>
      </c>
      <c r="AB101" s="4">
        <v>13</v>
      </c>
      <c r="AC101" s="4">
        <v>14</v>
      </c>
      <c r="AD101" s="4">
        <v>9</v>
      </c>
      <c r="AE101" s="4">
        <v>10</v>
      </c>
      <c r="AF101" s="4">
        <v>11</v>
      </c>
      <c r="AG101" s="4">
        <v>17</v>
      </c>
      <c r="AH101" s="4">
        <v>10</v>
      </c>
      <c r="AI101" s="4">
        <v>4</v>
      </c>
      <c r="AJ101" s="4">
        <v>10</v>
      </c>
      <c r="AK101" s="4">
        <v>14</v>
      </c>
      <c r="AL101" s="4">
        <v>10</v>
      </c>
      <c r="AM101" s="4">
        <v>9</v>
      </c>
      <c r="AN101" s="4">
        <v>11</v>
      </c>
      <c r="AO101" s="4">
        <v>9</v>
      </c>
      <c r="AP101" s="4">
        <v>15</v>
      </c>
      <c r="AQ101" s="4">
        <v>15</v>
      </c>
    </row>
    <row r="102" spans="1:43">
      <c r="A102" s="5" t="s">
        <v>99</v>
      </c>
      <c r="B102" s="4">
        <v>52</v>
      </c>
      <c r="C102" s="4">
        <v>51</v>
      </c>
      <c r="D102" s="4">
        <v>53</v>
      </c>
      <c r="E102" s="4">
        <v>33</v>
      </c>
      <c r="F102" s="4">
        <v>43</v>
      </c>
      <c r="G102" s="4">
        <v>26</v>
      </c>
      <c r="H102" s="4">
        <v>31</v>
      </c>
      <c r="I102" s="4">
        <v>30</v>
      </c>
      <c r="J102" s="4">
        <v>18</v>
      </c>
      <c r="K102" s="4">
        <v>23</v>
      </c>
      <c r="L102" s="4">
        <v>33</v>
      </c>
      <c r="M102" s="4">
        <v>47</v>
      </c>
      <c r="N102" s="4">
        <v>46</v>
      </c>
      <c r="O102" s="4">
        <v>42</v>
      </c>
      <c r="P102" s="4">
        <v>49</v>
      </c>
      <c r="Q102" s="4">
        <v>27</v>
      </c>
      <c r="R102" s="4">
        <v>24</v>
      </c>
      <c r="S102" s="4">
        <v>26</v>
      </c>
      <c r="T102" s="4">
        <v>34</v>
      </c>
      <c r="U102" s="4">
        <v>36</v>
      </c>
      <c r="V102" s="4">
        <v>26</v>
      </c>
      <c r="W102" s="4">
        <v>25</v>
      </c>
      <c r="X102" s="4">
        <v>20</v>
      </c>
      <c r="Y102" s="4">
        <v>26</v>
      </c>
      <c r="Z102" s="4">
        <v>30</v>
      </c>
      <c r="AA102" s="4">
        <v>41</v>
      </c>
      <c r="AB102" s="4">
        <v>35</v>
      </c>
      <c r="AC102" s="4">
        <v>29</v>
      </c>
      <c r="AD102" s="4">
        <v>24</v>
      </c>
      <c r="AE102" s="4">
        <v>22</v>
      </c>
      <c r="AF102" s="4">
        <v>25</v>
      </c>
      <c r="AG102" s="4">
        <v>24</v>
      </c>
      <c r="AH102" s="4">
        <v>22</v>
      </c>
      <c r="AI102" s="4">
        <v>23</v>
      </c>
      <c r="AJ102" s="4">
        <v>22</v>
      </c>
      <c r="AK102" s="4">
        <v>29</v>
      </c>
      <c r="AL102" s="4">
        <v>30</v>
      </c>
      <c r="AM102" s="4">
        <v>30</v>
      </c>
      <c r="AN102" s="4">
        <v>32</v>
      </c>
      <c r="AO102" s="4">
        <v>24</v>
      </c>
      <c r="AP102" s="4">
        <v>14</v>
      </c>
      <c r="AQ102" s="4">
        <v>13</v>
      </c>
    </row>
    <row r="103" spans="1:43">
      <c r="A103" s="5" t="s">
        <v>100</v>
      </c>
      <c r="B103" s="4">
        <v>63</v>
      </c>
      <c r="C103" s="4">
        <v>72</v>
      </c>
      <c r="D103" s="4">
        <v>76</v>
      </c>
      <c r="E103" s="4">
        <v>65</v>
      </c>
      <c r="F103" s="4">
        <v>41</v>
      </c>
      <c r="G103" s="4">
        <v>41</v>
      </c>
      <c r="H103" s="4">
        <v>46</v>
      </c>
      <c r="I103" s="4">
        <v>46</v>
      </c>
      <c r="J103" s="4">
        <v>34</v>
      </c>
      <c r="K103" s="4">
        <v>29</v>
      </c>
      <c r="L103" s="4">
        <v>44</v>
      </c>
      <c r="M103" s="4">
        <v>60</v>
      </c>
      <c r="N103" s="4">
        <v>77</v>
      </c>
      <c r="O103" s="4">
        <v>71</v>
      </c>
      <c r="P103" s="4">
        <v>64</v>
      </c>
      <c r="Q103" s="4">
        <v>65</v>
      </c>
      <c r="R103" s="4">
        <v>49</v>
      </c>
      <c r="S103" s="4">
        <v>43</v>
      </c>
      <c r="T103" s="4">
        <v>55</v>
      </c>
      <c r="U103" s="4">
        <v>45</v>
      </c>
      <c r="V103" s="4">
        <v>41</v>
      </c>
      <c r="W103" s="4">
        <v>34</v>
      </c>
      <c r="X103" s="4">
        <v>22</v>
      </c>
      <c r="Y103" s="4">
        <v>33</v>
      </c>
      <c r="Z103" s="4">
        <v>56</v>
      </c>
      <c r="AA103" s="4">
        <v>38</v>
      </c>
      <c r="AB103" s="4">
        <v>46</v>
      </c>
      <c r="AC103" s="4">
        <v>50</v>
      </c>
      <c r="AD103" s="4">
        <v>45</v>
      </c>
      <c r="AE103" s="4">
        <v>39</v>
      </c>
      <c r="AF103" s="4">
        <v>47</v>
      </c>
      <c r="AG103" s="4">
        <v>46</v>
      </c>
      <c r="AH103" s="4">
        <v>50</v>
      </c>
      <c r="AI103" s="4">
        <v>42</v>
      </c>
      <c r="AJ103" s="4">
        <v>34</v>
      </c>
      <c r="AK103" s="4">
        <v>25</v>
      </c>
      <c r="AL103" s="4">
        <v>43</v>
      </c>
      <c r="AM103" s="4">
        <v>36</v>
      </c>
      <c r="AN103" s="4">
        <v>34</v>
      </c>
      <c r="AO103" s="4">
        <v>30</v>
      </c>
      <c r="AP103" s="4">
        <v>15</v>
      </c>
      <c r="AQ103" s="4">
        <v>15</v>
      </c>
    </row>
    <row r="104" spans="1:43">
      <c r="A104" s="5" t="s">
        <v>101</v>
      </c>
      <c r="B104" s="4">
        <v>16</v>
      </c>
      <c r="C104" s="4">
        <v>17</v>
      </c>
      <c r="D104" s="4">
        <v>12</v>
      </c>
      <c r="E104" s="4">
        <v>12</v>
      </c>
      <c r="F104" s="4">
        <v>9</v>
      </c>
      <c r="G104" s="4">
        <v>11</v>
      </c>
      <c r="H104" s="4">
        <v>13</v>
      </c>
      <c r="I104" s="4">
        <v>7</v>
      </c>
      <c r="J104" s="4">
        <v>8</v>
      </c>
      <c r="K104" s="4">
        <v>8</v>
      </c>
      <c r="L104" s="4">
        <v>9</v>
      </c>
      <c r="M104" s="4">
        <v>7</v>
      </c>
      <c r="N104" s="4">
        <v>8</v>
      </c>
      <c r="O104" s="4">
        <v>8</v>
      </c>
      <c r="P104" s="4">
        <v>7</v>
      </c>
      <c r="Q104" s="4">
        <v>12</v>
      </c>
      <c r="R104" s="4">
        <v>6</v>
      </c>
      <c r="S104" s="4">
        <v>6</v>
      </c>
      <c r="T104" s="4">
        <v>5</v>
      </c>
      <c r="U104" s="4">
        <v>8</v>
      </c>
      <c r="V104" s="4">
        <v>4</v>
      </c>
      <c r="W104" s="4">
        <v>7</v>
      </c>
      <c r="X104" s="4">
        <v>7</v>
      </c>
      <c r="Y104" s="4">
        <v>5</v>
      </c>
      <c r="Z104" s="4">
        <v>7</v>
      </c>
      <c r="AA104" s="4">
        <v>10</v>
      </c>
      <c r="AB104" s="4">
        <v>10</v>
      </c>
      <c r="AC104" s="4">
        <v>9</v>
      </c>
      <c r="AD104" s="4">
        <v>5</v>
      </c>
      <c r="AE104" s="4">
        <v>8</v>
      </c>
      <c r="AF104" s="4">
        <v>9</v>
      </c>
      <c r="AG104" s="4">
        <v>8</v>
      </c>
      <c r="AH104" s="4">
        <v>6</v>
      </c>
      <c r="AI104" s="4">
        <v>11</v>
      </c>
      <c r="AJ104" s="4">
        <v>7</v>
      </c>
      <c r="AK104" s="4">
        <v>10</v>
      </c>
      <c r="AL104" s="4">
        <v>11</v>
      </c>
      <c r="AM104" s="4">
        <v>9</v>
      </c>
      <c r="AN104" s="4">
        <v>7</v>
      </c>
      <c r="AO104" s="4">
        <v>4</v>
      </c>
      <c r="AP104" s="4">
        <v>6</v>
      </c>
      <c r="AQ104" s="4">
        <v>5</v>
      </c>
    </row>
    <row r="105" spans="1:43">
      <c r="A105" s="5" t="s">
        <v>102</v>
      </c>
      <c r="B105" s="4">
        <v>96</v>
      </c>
      <c r="C105" s="4">
        <v>99</v>
      </c>
      <c r="D105" s="4">
        <v>86</v>
      </c>
      <c r="E105" s="4">
        <v>76</v>
      </c>
      <c r="F105" s="4">
        <v>76</v>
      </c>
      <c r="G105" s="4">
        <v>75</v>
      </c>
      <c r="H105" s="4">
        <v>68</v>
      </c>
      <c r="I105" s="4">
        <v>62</v>
      </c>
      <c r="J105" s="4">
        <v>72</v>
      </c>
      <c r="K105" s="4">
        <v>67</v>
      </c>
      <c r="L105" s="4">
        <v>70</v>
      </c>
      <c r="M105" s="4">
        <v>79</v>
      </c>
      <c r="N105" s="4">
        <v>86</v>
      </c>
      <c r="O105" s="4">
        <v>83</v>
      </c>
      <c r="P105" s="4">
        <v>81</v>
      </c>
      <c r="Q105" s="4">
        <v>66</v>
      </c>
      <c r="R105" s="4">
        <v>45</v>
      </c>
      <c r="S105" s="4">
        <v>56</v>
      </c>
      <c r="T105" s="4">
        <v>53</v>
      </c>
      <c r="U105" s="4">
        <v>51</v>
      </c>
      <c r="V105" s="4">
        <v>50</v>
      </c>
      <c r="W105" s="4">
        <v>55</v>
      </c>
      <c r="X105" s="4">
        <v>42</v>
      </c>
      <c r="Y105" s="4">
        <v>46</v>
      </c>
      <c r="Z105" s="4">
        <v>79</v>
      </c>
      <c r="AA105" s="4">
        <v>74</v>
      </c>
      <c r="AB105" s="4">
        <v>65</v>
      </c>
      <c r="AC105" s="4">
        <v>44</v>
      </c>
      <c r="AD105" s="4">
        <v>31</v>
      </c>
      <c r="AE105" s="4">
        <v>56</v>
      </c>
      <c r="AF105" s="4">
        <v>48</v>
      </c>
      <c r="AG105" s="4">
        <v>52</v>
      </c>
      <c r="AH105" s="4">
        <v>46</v>
      </c>
      <c r="AI105" s="4">
        <v>47</v>
      </c>
      <c r="AJ105" s="4">
        <v>50</v>
      </c>
      <c r="AK105" s="4">
        <v>55</v>
      </c>
      <c r="AL105" s="4">
        <v>71</v>
      </c>
      <c r="AM105" s="4">
        <v>66</v>
      </c>
      <c r="AN105" s="4">
        <v>64</v>
      </c>
      <c r="AO105" s="4">
        <v>54</v>
      </c>
      <c r="AP105" s="4">
        <v>41</v>
      </c>
      <c r="AQ105" s="4">
        <v>53</v>
      </c>
    </row>
    <row r="106" spans="1:43">
      <c r="A106" s="5" t="s">
        <v>103</v>
      </c>
      <c r="B106" s="4">
        <v>23</v>
      </c>
      <c r="C106" s="4">
        <v>22</v>
      </c>
      <c r="D106" s="4">
        <v>21</v>
      </c>
      <c r="E106" s="4">
        <v>22</v>
      </c>
      <c r="F106" s="4">
        <v>13</v>
      </c>
      <c r="G106" s="4">
        <v>20</v>
      </c>
      <c r="H106" s="4">
        <v>16</v>
      </c>
      <c r="I106" s="4">
        <v>18</v>
      </c>
      <c r="J106" s="4">
        <v>17</v>
      </c>
      <c r="K106" s="4">
        <v>18</v>
      </c>
      <c r="L106" s="4">
        <v>20</v>
      </c>
      <c r="M106" s="4">
        <v>22</v>
      </c>
      <c r="N106" s="4">
        <v>10</v>
      </c>
      <c r="O106" s="4">
        <v>14</v>
      </c>
      <c r="P106" s="4">
        <v>17</v>
      </c>
      <c r="Q106" s="4">
        <v>22</v>
      </c>
      <c r="R106" s="4">
        <v>25</v>
      </c>
      <c r="S106" s="4">
        <v>22</v>
      </c>
      <c r="T106" s="4">
        <v>20</v>
      </c>
      <c r="U106" s="4">
        <v>17</v>
      </c>
      <c r="V106" s="4">
        <v>21</v>
      </c>
      <c r="W106" s="4">
        <v>15</v>
      </c>
      <c r="X106" s="4">
        <v>20</v>
      </c>
      <c r="Y106" s="4">
        <v>23</v>
      </c>
      <c r="Z106" s="4">
        <v>26</v>
      </c>
      <c r="AA106" s="4">
        <v>23</v>
      </c>
      <c r="AB106" s="4">
        <v>19</v>
      </c>
      <c r="AC106" s="4">
        <v>21</v>
      </c>
      <c r="AD106" s="4">
        <v>12</v>
      </c>
      <c r="AE106" s="4">
        <v>12</v>
      </c>
      <c r="AF106" s="4">
        <v>17</v>
      </c>
      <c r="AG106" s="4">
        <v>19</v>
      </c>
      <c r="AH106" s="4">
        <v>12</v>
      </c>
      <c r="AI106" s="4">
        <v>13</v>
      </c>
      <c r="AJ106" s="4">
        <v>16</v>
      </c>
      <c r="AK106" s="4">
        <v>15</v>
      </c>
      <c r="AL106" s="4">
        <v>14</v>
      </c>
      <c r="AM106" s="4">
        <v>13</v>
      </c>
      <c r="AN106" s="4">
        <v>15</v>
      </c>
      <c r="AO106" s="4">
        <v>12</v>
      </c>
      <c r="AP106" s="4">
        <v>11</v>
      </c>
      <c r="AQ106" s="4">
        <v>16</v>
      </c>
    </row>
    <row r="107" spans="1:43">
      <c r="A107" s="5" t="s">
        <v>104</v>
      </c>
      <c r="B107" s="4">
        <v>17</v>
      </c>
      <c r="C107" s="4">
        <v>20</v>
      </c>
      <c r="D107" s="4">
        <v>21</v>
      </c>
      <c r="E107" s="4">
        <v>30</v>
      </c>
      <c r="F107" s="4">
        <v>29</v>
      </c>
      <c r="G107" s="4">
        <v>25</v>
      </c>
      <c r="H107" s="4">
        <v>19</v>
      </c>
      <c r="I107" s="4">
        <v>20</v>
      </c>
      <c r="J107" s="4">
        <v>11</v>
      </c>
      <c r="K107" s="4">
        <v>6</v>
      </c>
      <c r="L107" s="4">
        <v>12</v>
      </c>
      <c r="M107" s="4">
        <v>9</v>
      </c>
      <c r="N107" s="4">
        <v>5</v>
      </c>
      <c r="O107" s="4">
        <v>6</v>
      </c>
      <c r="P107" s="4">
        <v>7</v>
      </c>
      <c r="Q107" s="4">
        <v>12</v>
      </c>
      <c r="R107" s="4">
        <v>9</v>
      </c>
      <c r="S107" s="4">
        <v>19</v>
      </c>
      <c r="T107" s="4">
        <v>9</v>
      </c>
      <c r="U107" s="4">
        <v>13</v>
      </c>
      <c r="V107" s="4">
        <v>14</v>
      </c>
      <c r="W107" s="4">
        <v>7</v>
      </c>
      <c r="X107" s="4">
        <v>10</v>
      </c>
      <c r="Y107" s="4">
        <v>10</v>
      </c>
      <c r="Z107" s="4">
        <v>15</v>
      </c>
      <c r="AA107" s="4">
        <v>12</v>
      </c>
      <c r="AB107" s="4">
        <v>12</v>
      </c>
      <c r="AC107" s="4">
        <v>11</v>
      </c>
      <c r="AD107" s="4">
        <v>11</v>
      </c>
      <c r="AE107" s="4">
        <v>6</v>
      </c>
      <c r="AF107" s="4">
        <v>5</v>
      </c>
      <c r="AG107" s="4">
        <v>4</v>
      </c>
      <c r="AH107" s="4">
        <v>6</v>
      </c>
      <c r="AI107" s="4">
        <v>2</v>
      </c>
      <c r="AJ107" s="4">
        <v>6</v>
      </c>
      <c r="AK107" s="4">
        <v>8</v>
      </c>
      <c r="AL107" s="4">
        <v>6</v>
      </c>
      <c r="AM107" s="4">
        <v>5</v>
      </c>
      <c r="AN107" s="4">
        <v>7</v>
      </c>
      <c r="AO107" s="4">
        <v>7</v>
      </c>
      <c r="AP107" s="4">
        <v>5</v>
      </c>
      <c r="AQ107" s="4">
        <v>10</v>
      </c>
    </row>
    <row r="108" spans="1:43">
      <c r="A108" s="5" t="s">
        <v>105</v>
      </c>
      <c r="B108" s="4">
        <v>200</v>
      </c>
      <c r="C108" s="4">
        <v>188</v>
      </c>
      <c r="D108" s="4">
        <v>208</v>
      </c>
      <c r="E108" s="4">
        <v>175</v>
      </c>
      <c r="F108" s="4">
        <v>150</v>
      </c>
      <c r="G108" s="4">
        <v>148</v>
      </c>
      <c r="H108" s="4">
        <v>146</v>
      </c>
      <c r="I108" s="4">
        <v>148</v>
      </c>
      <c r="J108" s="4">
        <v>135</v>
      </c>
      <c r="K108" s="4">
        <v>131</v>
      </c>
      <c r="L108" s="4">
        <v>130</v>
      </c>
      <c r="M108" s="4">
        <v>155</v>
      </c>
      <c r="N108" s="4">
        <v>185</v>
      </c>
      <c r="O108" s="4">
        <v>172</v>
      </c>
      <c r="P108" s="4">
        <v>172</v>
      </c>
      <c r="Q108" s="4">
        <v>145</v>
      </c>
      <c r="R108" s="4">
        <v>105</v>
      </c>
      <c r="S108" s="4">
        <v>116</v>
      </c>
      <c r="T108" s="4">
        <v>122</v>
      </c>
      <c r="U108" s="4">
        <v>139</v>
      </c>
      <c r="V108" s="4">
        <v>124</v>
      </c>
      <c r="W108" s="4">
        <v>123</v>
      </c>
      <c r="X108" s="4">
        <v>111</v>
      </c>
      <c r="Y108" s="4">
        <v>135</v>
      </c>
      <c r="Z108" s="4">
        <v>176</v>
      </c>
      <c r="AA108" s="4">
        <v>159</v>
      </c>
      <c r="AB108" s="4">
        <v>163</v>
      </c>
      <c r="AC108" s="4">
        <v>151</v>
      </c>
      <c r="AD108" s="4">
        <v>138</v>
      </c>
      <c r="AE108" s="4">
        <v>138</v>
      </c>
      <c r="AF108" s="4">
        <v>142</v>
      </c>
      <c r="AG108" s="4">
        <v>132</v>
      </c>
      <c r="AH108" s="4">
        <v>116</v>
      </c>
      <c r="AI108" s="4">
        <v>121</v>
      </c>
      <c r="AJ108" s="4">
        <v>130</v>
      </c>
      <c r="AK108" s="4">
        <v>139</v>
      </c>
      <c r="AL108" s="4">
        <v>141</v>
      </c>
      <c r="AM108" s="4">
        <v>143</v>
      </c>
      <c r="AN108" s="4">
        <v>137</v>
      </c>
      <c r="AO108" s="4">
        <v>123</v>
      </c>
      <c r="AP108" s="4">
        <v>89</v>
      </c>
      <c r="AQ108" s="4">
        <v>101</v>
      </c>
    </row>
    <row r="109" spans="1:43">
      <c r="A109" s="5" t="s">
        <v>106</v>
      </c>
      <c r="B109" s="4">
        <v>315</v>
      </c>
      <c r="C109" s="4">
        <v>343</v>
      </c>
      <c r="D109" s="4">
        <v>340</v>
      </c>
      <c r="E109" s="4">
        <v>326</v>
      </c>
      <c r="F109" s="4">
        <v>260</v>
      </c>
      <c r="G109" s="4">
        <v>271</v>
      </c>
      <c r="H109" s="4">
        <v>268</v>
      </c>
      <c r="I109" s="4">
        <v>233</v>
      </c>
      <c r="J109" s="4">
        <v>236</v>
      </c>
      <c r="K109" s="4">
        <v>221</v>
      </c>
      <c r="L109" s="4">
        <v>241</v>
      </c>
      <c r="M109" s="4">
        <v>259</v>
      </c>
      <c r="N109" s="4">
        <v>293</v>
      </c>
      <c r="O109" s="4">
        <v>264</v>
      </c>
      <c r="P109" s="4">
        <v>270</v>
      </c>
      <c r="Q109" s="4">
        <v>253</v>
      </c>
      <c r="R109" s="4">
        <v>215</v>
      </c>
      <c r="S109" s="4">
        <v>249</v>
      </c>
      <c r="T109" s="4">
        <v>213</v>
      </c>
      <c r="U109" s="4">
        <v>211</v>
      </c>
      <c r="V109" s="4">
        <v>246</v>
      </c>
      <c r="W109" s="4">
        <v>246</v>
      </c>
      <c r="X109" s="4">
        <v>229</v>
      </c>
      <c r="Y109" s="4">
        <v>209</v>
      </c>
      <c r="Z109" s="4">
        <v>210</v>
      </c>
      <c r="AA109" s="4">
        <v>213</v>
      </c>
      <c r="AB109" s="4">
        <v>205</v>
      </c>
      <c r="AC109" s="4">
        <v>197</v>
      </c>
      <c r="AD109" s="4">
        <v>175</v>
      </c>
      <c r="AE109" s="4">
        <v>220</v>
      </c>
      <c r="AF109" s="4">
        <v>206</v>
      </c>
      <c r="AG109" s="4">
        <v>206</v>
      </c>
      <c r="AH109" s="4">
        <v>226</v>
      </c>
      <c r="AI109" s="4">
        <v>203</v>
      </c>
      <c r="AJ109" s="4">
        <v>188</v>
      </c>
      <c r="AK109" s="4">
        <v>185</v>
      </c>
      <c r="AL109" s="4">
        <v>191</v>
      </c>
      <c r="AM109" s="4">
        <v>184</v>
      </c>
      <c r="AN109" s="4">
        <v>186</v>
      </c>
      <c r="AO109" s="4">
        <v>179</v>
      </c>
      <c r="AP109" s="4">
        <v>183</v>
      </c>
      <c r="AQ109" s="4">
        <v>208</v>
      </c>
    </row>
    <row r="110" spans="1:43">
      <c r="A110" s="5" t="s">
        <v>107</v>
      </c>
      <c r="B110" s="4">
        <v>113</v>
      </c>
      <c r="C110" s="4">
        <v>116</v>
      </c>
      <c r="D110" s="4">
        <v>123</v>
      </c>
      <c r="E110" s="4">
        <v>103</v>
      </c>
      <c r="F110" s="4">
        <v>88</v>
      </c>
      <c r="G110" s="4">
        <v>94</v>
      </c>
      <c r="H110" s="4">
        <v>95</v>
      </c>
      <c r="I110" s="4">
        <v>87</v>
      </c>
      <c r="J110" s="4">
        <v>83</v>
      </c>
      <c r="K110" s="4">
        <v>80</v>
      </c>
      <c r="L110" s="4">
        <v>102</v>
      </c>
      <c r="M110" s="4">
        <v>115</v>
      </c>
      <c r="N110" s="4">
        <v>108</v>
      </c>
      <c r="O110" s="4">
        <v>102</v>
      </c>
      <c r="P110" s="4">
        <v>94</v>
      </c>
      <c r="Q110" s="4">
        <v>86</v>
      </c>
      <c r="R110" s="4">
        <v>64</v>
      </c>
      <c r="S110" s="4">
        <v>81</v>
      </c>
      <c r="T110" s="4">
        <v>68</v>
      </c>
      <c r="U110" s="4">
        <v>69</v>
      </c>
      <c r="V110" s="4">
        <v>75</v>
      </c>
      <c r="W110" s="4">
        <v>63</v>
      </c>
      <c r="X110" s="4">
        <v>68</v>
      </c>
      <c r="Y110" s="4">
        <v>61</v>
      </c>
      <c r="Z110" s="4">
        <v>88</v>
      </c>
      <c r="AA110" s="4">
        <v>90</v>
      </c>
      <c r="AB110" s="4">
        <v>74</v>
      </c>
      <c r="AC110" s="4">
        <v>61</v>
      </c>
      <c r="AD110" s="4">
        <v>62</v>
      </c>
      <c r="AE110" s="4">
        <v>78</v>
      </c>
      <c r="AF110" s="4">
        <v>76</v>
      </c>
      <c r="AG110" s="4">
        <v>75</v>
      </c>
      <c r="AH110" s="4">
        <v>56</v>
      </c>
      <c r="AI110" s="4">
        <v>60</v>
      </c>
      <c r="AJ110" s="4">
        <v>59</v>
      </c>
      <c r="AK110" s="4">
        <v>71</v>
      </c>
      <c r="AL110" s="4">
        <v>72</v>
      </c>
      <c r="AM110" s="4">
        <v>74</v>
      </c>
      <c r="AN110" s="4">
        <v>73</v>
      </c>
      <c r="AO110" s="4">
        <v>61</v>
      </c>
      <c r="AP110" s="4">
        <v>55</v>
      </c>
      <c r="AQ110" s="4">
        <v>69</v>
      </c>
    </row>
    <row r="111" spans="1:43">
      <c r="A111" s="5" t="s">
        <v>108</v>
      </c>
      <c r="B111" s="4">
        <v>123</v>
      </c>
      <c r="C111" s="4">
        <v>112</v>
      </c>
      <c r="D111" s="4">
        <v>125</v>
      </c>
      <c r="E111" s="4">
        <v>91</v>
      </c>
      <c r="F111" s="4">
        <v>83</v>
      </c>
      <c r="G111" s="4">
        <v>84</v>
      </c>
      <c r="H111" s="4">
        <v>90</v>
      </c>
      <c r="I111" s="4">
        <v>92</v>
      </c>
      <c r="J111" s="4">
        <v>101</v>
      </c>
      <c r="K111" s="4">
        <v>83</v>
      </c>
      <c r="L111" s="4">
        <v>75</v>
      </c>
      <c r="M111" s="4">
        <v>83</v>
      </c>
      <c r="N111" s="4">
        <v>98</v>
      </c>
      <c r="O111" s="4">
        <v>93</v>
      </c>
      <c r="P111" s="4">
        <v>85</v>
      </c>
      <c r="Q111" s="4">
        <v>90</v>
      </c>
      <c r="R111" s="4">
        <v>69</v>
      </c>
      <c r="S111" s="4">
        <v>82</v>
      </c>
      <c r="T111" s="4">
        <v>74</v>
      </c>
      <c r="U111" s="4">
        <v>72</v>
      </c>
      <c r="V111" s="4">
        <v>62</v>
      </c>
      <c r="W111" s="4">
        <v>57</v>
      </c>
      <c r="X111" s="4">
        <v>59</v>
      </c>
      <c r="Y111" s="4">
        <v>68</v>
      </c>
      <c r="Z111" s="4">
        <v>77</v>
      </c>
      <c r="AA111" s="4">
        <v>84</v>
      </c>
      <c r="AB111" s="4">
        <v>78</v>
      </c>
      <c r="AC111" s="4">
        <v>74</v>
      </c>
      <c r="AD111" s="4">
        <v>68</v>
      </c>
      <c r="AE111" s="4">
        <v>78</v>
      </c>
      <c r="AF111" s="4">
        <v>79</v>
      </c>
      <c r="AG111" s="4">
        <v>58</v>
      </c>
      <c r="AH111" s="4">
        <v>46</v>
      </c>
      <c r="AI111" s="4">
        <v>45</v>
      </c>
      <c r="AJ111" s="4">
        <v>46</v>
      </c>
      <c r="AK111" s="4">
        <v>57</v>
      </c>
      <c r="AL111" s="4">
        <v>75</v>
      </c>
      <c r="AM111" s="4">
        <v>69</v>
      </c>
      <c r="AN111" s="4">
        <v>69</v>
      </c>
      <c r="AO111" s="4">
        <v>58</v>
      </c>
      <c r="AP111" s="4">
        <v>49</v>
      </c>
      <c r="AQ111" s="4">
        <v>63</v>
      </c>
    </row>
    <row r="112" spans="1:43">
      <c r="A112" s="5" t="s">
        <v>109</v>
      </c>
      <c r="B112" s="4">
        <v>192</v>
      </c>
      <c r="C112" s="4">
        <v>200</v>
      </c>
      <c r="D112" s="4">
        <v>192</v>
      </c>
      <c r="E112" s="4">
        <v>152</v>
      </c>
      <c r="F112" s="4">
        <v>139</v>
      </c>
      <c r="G112" s="4">
        <v>148</v>
      </c>
      <c r="H112" s="4">
        <v>151</v>
      </c>
      <c r="I112" s="4">
        <v>141</v>
      </c>
      <c r="J112" s="4">
        <v>124</v>
      </c>
      <c r="K112" s="4">
        <v>118</v>
      </c>
      <c r="L112" s="4">
        <v>131</v>
      </c>
      <c r="M112" s="4">
        <v>148</v>
      </c>
      <c r="N112" s="4">
        <v>170</v>
      </c>
      <c r="O112" s="4">
        <v>148</v>
      </c>
      <c r="P112" s="4">
        <v>149</v>
      </c>
      <c r="Q112" s="4">
        <v>135</v>
      </c>
      <c r="R112" s="4">
        <v>114</v>
      </c>
      <c r="S112" s="4">
        <v>119</v>
      </c>
      <c r="T112" s="4">
        <v>117</v>
      </c>
      <c r="U112" s="4">
        <v>116</v>
      </c>
      <c r="V112" s="4">
        <v>116</v>
      </c>
      <c r="W112" s="4">
        <v>109</v>
      </c>
      <c r="X112" s="4">
        <v>109</v>
      </c>
      <c r="Y112" s="4">
        <v>132</v>
      </c>
      <c r="Z112" s="4">
        <v>150</v>
      </c>
      <c r="AA112" s="4">
        <v>133</v>
      </c>
      <c r="AB112" s="4">
        <v>126</v>
      </c>
      <c r="AC112" s="4">
        <v>104</v>
      </c>
      <c r="AD112" s="4">
        <v>100</v>
      </c>
      <c r="AE112" s="4">
        <v>129</v>
      </c>
      <c r="AF112" s="4">
        <v>137</v>
      </c>
      <c r="AG112" s="4">
        <v>125</v>
      </c>
      <c r="AH112" s="4">
        <v>118</v>
      </c>
      <c r="AI112" s="4">
        <v>113</v>
      </c>
      <c r="AJ112" s="4">
        <v>106</v>
      </c>
      <c r="AK112" s="4">
        <v>115</v>
      </c>
      <c r="AL112" s="4">
        <v>131</v>
      </c>
      <c r="AM112" s="4">
        <v>121</v>
      </c>
      <c r="AN112" s="4">
        <v>123</v>
      </c>
      <c r="AO112" s="4">
        <v>115</v>
      </c>
      <c r="AP112" s="4">
        <v>87</v>
      </c>
      <c r="AQ112" s="4">
        <v>119</v>
      </c>
    </row>
    <row r="113" spans="1:43">
      <c r="A113" s="5" t="s">
        <v>110</v>
      </c>
      <c r="B113" s="4">
        <v>20</v>
      </c>
      <c r="C113" s="4">
        <v>23</v>
      </c>
      <c r="D113" s="4">
        <v>22</v>
      </c>
      <c r="E113" s="4">
        <v>18</v>
      </c>
      <c r="F113" s="4">
        <v>13</v>
      </c>
      <c r="G113" s="4">
        <v>15</v>
      </c>
      <c r="H113" s="4">
        <v>19</v>
      </c>
      <c r="I113" s="4">
        <v>15</v>
      </c>
      <c r="J113" s="4">
        <v>18</v>
      </c>
      <c r="K113" s="4">
        <v>7</v>
      </c>
      <c r="L113" s="4">
        <v>12</v>
      </c>
      <c r="M113" s="4">
        <v>10</v>
      </c>
      <c r="N113" s="4">
        <v>12</v>
      </c>
      <c r="O113" s="4">
        <v>9</v>
      </c>
      <c r="P113" s="4">
        <v>11</v>
      </c>
      <c r="Q113" s="4">
        <v>10</v>
      </c>
      <c r="R113" s="4">
        <v>11</v>
      </c>
      <c r="S113" s="4">
        <v>9</v>
      </c>
      <c r="T113" s="4">
        <v>9</v>
      </c>
      <c r="U113" s="4">
        <v>8</v>
      </c>
      <c r="V113" s="4">
        <v>7</v>
      </c>
      <c r="W113" s="4">
        <v>10</v>
      </c>
      <c r="X113" s="4">
        <v>10</v>
      </c>
      <c r="Y113" s="4">
        <v>8</v>
      </c>
      <c r="Z113" s="4">
        <v>9</v>
      </c>
      <c r="AA113" s="4">
        <v>9</v>
      </c>
      <c r="AB113" s="4">
        <v>8</v>
      </c>
      <c r="AC113" s="4">
        <v>9</v>
      </c>
      <c r="AD113" s="4">
        <v>12</v>
      </c>
      <c r="AE113" s="4">
        <v>14</v>
      </c>
      <c r="AF113" s="4">
        <v>11</v>
      </c>
      <c r="AG113" s="4">
        <v>7</v>
      </c>
      <c r="AH113" s="4">
        <v>5</v>
      </c>
      <c r="AI113" s="4">
        <v>8</v>
      </c>
      <c r="AJ113" s="4">
        <v>5</v>
      </c>
      <c r="AK113" s="4">
        <v>5</v>
      </c>
      <c r="AL113" s="4">
        <v>7</v>
      </c>
      <c r="AM113" s="4">
        <v>6</v>
      </c>
      <c r="AN113" s="4">
        <v>6</v>
      </c>
      <c r="AO113" s="4">
        <v>6</v>
      </c>
      <c r="AP113" s="4">
        <v>6</v>
      </c>
      <c r="AQ113" s="4">
        <v>8</v>
      </c>
    </row>
    <row r="114" spans="1:43">
      <c r="A114" s="5" t="s">
        <v>111</v>
      </c>
      <c r="B114" s="4">
        <v>12</v>
      </c>
      <c r="C114" s="4">
        <v>10</v>
      </c>
      <c r="D114" s="4">
        <v>10</v>
      </c>
      <c r="E114" s="4">
        <v>8</v>
      </c>
      <c r="F114" s="4">
        <v>8</v>
      </c>
      <c r="G114" s="4">
        <v>9</v>
      </c>
      <c r="H114" s="4">
        <v>8</v>
      </c>
      <c r="I114" s="4">
        <v>9</v>
      </c>
      <c r="J114" s="4">
        <v>8</v>
      </c>
      <c r="K114" s="4">
        <v>8</v>
      </c>
      <c r="L114" s="4">
        <v>8</v>
      </c>
      <c r="M114" s="4">
        <v>7</v>
      </c>
      <c r="N114" s="4">
        <v>7</v>
      </c>
      <c r="O114" s="4">
        <v>11</v>
      </c>
      <c r="P114" s="4">
        <v>13</v>
      </c>
      <c r="Q114" s="4">
        <v>13</v>
      </c>
      <c r="R114" s="4">
        <v>10</v>
      </c>
      <c r="S114" s="4">
        <v>11</v>
      </c>
      <c r="T114" s="4">
        <v>9</v>
      </c>
      <c r="U114" s="4">
        <v>8</v>
      </c>
      <c r="V114" s="4">
        <v>7</v>
      </c>
      <c r="W114" s="4">
        <v>6</v>
      </c>
      <c r="X114" s="4">
        <v>6</v>
      </c>
      <c r="Y114" s="4">
        <v>7</v>
      </c>
      <c r="Z114" s="4">
        <v>6</v>
      </c>
      <c r="AA114" s="4">
        <v>7</v>
      </c>
      <c r="AB114" s="4">
        <v>6</v>
      </c>
      <c r="AC114" s="4">
        <v>6</v>
      </c>
      <c r="AD114" s="4">
        <v>7</v>
      </c>
      <c r="AE114" s="4">
        <v>9</v>
      </c>
      <c r="AF114" s="4">
        <v>9</v>
      </c>
      <c r="AG114" s="4">
        <v>7</v>
      </c>
      <c r="AH114" s="4">
        <v>6</v>
      </c>
      <c r="AI114" s="4">
        <v>5</v>
      </c>
      <c r="AJ114" s="4">
        <v>6</v>
      </c>
      <c r="AK114" s="4">
        <v>6</v>
      </c>
      <c r="AL114" s="4">
        <v>8</v>
      </c>
      <c r="AM114" s="4">
        <v>5</v>
      </c>
      <c r="AN114" s="4">
        <v>5</v>
      </c>
      <c r="AO114" s="4">
        <v>5</v>
      </c>
      <c r="AP114" s="4">
        <v>6</v>
      </c>
      <c r="AQ114" s="4">
        <v>8</v>
      </c>
    </row>
    <row r="115" spans="1:43">
      <c r="A115" s="5" t="s">
        <v>112</v>
      </c>
      <c r="B115" s="4">
        <v>86</v>
      </c>
      <c r="C115" s="4">
        <v>73</v>
      </c>
      <c r="D115" s="4">
        <v>68</v>
      </c>
      <c r="E115" s="4">
        <v>52</v>
      </c>
      <c r="F115" s="4">
        <v>42</v>
      </c>
      <c r="G115" s="4">
        <v>40</v>
      </c>
      <c r="H115" s="4">
        <v>41</v>
      </c>
      <c r="I115" s="4">
        <v>42</v>
      </c>
      <c r="J115" s="4">
        <v>41</v>
      </c>
      <c r="K115" s="4">
        <v>40</v>
      </c>
      <c r="L115" s="4">
        <v>60</v>
      </c>
      <c r="M115" s="4">
        <v>61</v>
      </c>
      <c r="N115" s="4">
        <v>64</v>
      </c>
      <c r="O115" s="4">
        <v>65</v>
      </c>
      <c r="P115" s="4">
        <v>61</v>
      </c>
      <c r="Q115" s="4">
        <v>58</v>
      </c>
      <c r="R115" s="4">
        <v>44</v>
      </c>
      <c r="S115" s="4">
        <v>50</v>
      </c>
      <c r="T115" s="4">
        <v>45</v>
      </c>
      <c r="U115" s="4">
        <v>45</v>
      </c>
      <c r="V115" s="4">
        <v>46</v>
      </c>
      <c r="W115" s="4">
        <v>37</v>
      </c>
      <c r="X115" s="4">
        <v>44</v>
      </c>
      <c r="Y115" s="4">
        <v>36</v>
      </c>
      <c r="Z115" s="4">
        <v>58</v>
      </c>
      <c r="AA115" s="4">
        <v>61</v>
      </c>
      <c r="AB115" s="4">
        <v>55</v>
      </c>
      <c r="AC115" s="4">
        <v>42</v>
      </c>
      <c r="AD115" s="4">
        <v>44</v>
      </c>
      <c r="AE115" s="4">
        <v>48</v>
      </c>
      <c r="AF115" s="4">
        <v>46</v>
      </c>
      <c r="AG115" s="4">
        <v>43</v>
      </c>
      <c r="AH115" s="4">
        <v>41</v>
      </c>
      <c r="AI115" s="4">
        <v>32</v>
      </c>
      <c r="AJ115" s="4">
        <v>37</v>
      </c>
      <c r="AK115" s="4">
        <v>50</v>
      </c>
      <c r="AL115" s="4">
        <v>64</v>
      </c>
      <c r="AM115" s="4">
        <v>66</v>
      </c>
      <c r="AN115" s="4">
        <v>55</v>
      </c>
      <c r="AO115" s="4">
        <v>43</v>
      </c>
      <c r="AP115" s="4">
        <v>33</v>
      </c>
      <c r="AQ115" s="4">
        <v>41</v>
      </c>
    </row>
    <row r="116" spans="1:43">
      <c r="A116" s="5" t="s">
        <v>113</v>
      </c>
      <c r="B116" s="4">
        <v>166</v>
      </c>
      <c r="C116" s="4">
        <v>172</v>
      </c>
      <c r="D116" s="4">
        <v>163</v>
      </c>
      <c r="E116" s="4">
        <v>151</v>
      </c>
      <c r="F116" s="4">
        <v>126</v>
      </c>
      <c r="G116" s="4">
        <v>127</v>
      </c>
      <c r="H116" s="4">
        <v>119</v>
      </c>
      <c r="I116" s="4">
        <v>120</v>
      </c>
      <c r="J116" s="4">
        <v>102</v>
      </c>
      <c r="K116" s="4">
        <v>101</v>
      </c>
      <c r="L116" s="4">
        <v>130</v>
      </c>
      <c r="M116" s="4">
        <v>136</v>
      </c>
      <c r="N116" s="4">
        <v>174</v>
      </c>
      <c r="O116" s="4">
        <v>161</v>
      </c>
      <c r="P116" s="4">
        <v>161</v>
      </c>
      <c r="Q116" s="4">
        <v>143</v>
      </c>
      <c r="R116" s="4">
        <v>122</v>
      </c>
      <c r="S116" s="4">
        <v>123</v>
      </c>
      <c r="T116" s="4">
        <v>120</v>
      </c>
      <c r="U116" s="4">
        <v>112</v>
      </c>
      <c r="V116" s="4">
        <v>97</v>
      </c>
      <c r="W116" s="4">
        <v>88</v>
      </c>
      <c r="X116" s="4">
        <v>88</v>
      </c>
      <c r="Y116" s="4">
        <v>97</v>
      </c>
      <c r="Z116" s="4">
        <v>139</v>
      </c>
      <c r="AA116" s="4">
        <v>147</v>
      </c>
      <c r="AB116" s="4">
        <v>146</v>
      </c>
      <c r="AC116" s="4">
        <v>124</v>
      </c>
      <c r="AD116" s="4">
        <v>107</v>
      </c>
      <c r="AE116" s="4">
        <v>111</v>
      </c>
      <c r="AF116" s="4">
        <v>95</v>
      </c>
      <c r="AG116" s="4">
        <v>91</v>
      </c>
      <c r="AH116" s="4">
        <v>87</v>
      </c>
      <c r="AI116" s="4">
        <v>91</v>
      </c>
      <c r="AJ116" s="4">
        <v>96</v>
      </c>
      <c r="AK116" s="4">
        <v>111</v>
      </c>
      <c r="AL116" s="4">
        <v>147</v>
      </c>
      <c r="AM116" s="4">
        <v>118</v>
      </c>
      <c r="AN116" s="4">
        <v>114</v>
      </c>
      <c r="AO116" s="4">
        <v>120</v>
      </c>
      <c r="AP116" s="4">
        <v>94</v>
      </c>
      <c r="AQ116" s="4">
        <v>111</v>
      </c>
    </row>
    <row r="117" spans="1:43">
      <c r="A117" s="5" t="s">
        <v>114</v>
      </c>
      <c r="B117" s="4">
        <v>6</v>
      </c>
      <c r="C117" s="4">
        <v>6</v>
      </c>
      <c r="D117" s="4">
        <v>6</v>
      </c>
      <c r="E117" s="4">
        <v>6</v>
      </c>
      <c r="F117" s="4">
        <v>7</v>
      </c>
      <c r="G117" s="4">
        <v>10</v>
      </c>
      <c r="H117" s="4">
        <v>9</v>
      </c>
      <c r="I117" s="4">
        <v>7</v>
      </c>
      <c r="J117" s="4">
        <v>7</v>
      </c>
      <c r="K117" s="4">
        <v>5</v>
      </c>
      <c r="L117" s="4">
        <v>5</v>
      </c>
      <c r="M117" s="4">
        <v>4</v>
      </c>
      <c r="N117" s="4">
        <v>4</v>
      </c>
      <c r="O117" s="4">
        <v>5</v>
      </c>
      <c r="P117" s="4">
        <v>4</v>
      </c>
      <c r="Q117" s="4">
        <v>5</v>
      </c>
      <c r="R117" s="4">
        <v>10</v>
      </c>
      <c r="S117" s="4">
        <v>8</v>
      </c>
      <c r="T117" s="4">
        <v>14</v>
      </c>
      <c r="U117" s="4">
        <v>9</v>
      </c>
      <c r="V117" s="4">
        <v>11</v>
      </c>
      <c r="W117" s="4">
        <v>11</v>
      </c>
      <c r="X117" s="4">
        <v>6</v>
      </c>
      <c r="Y117" s="4">
        <v>8</v>
      </c>
      <c r="Z117" s="4">
        <v>5</v>
      </c>
      <c r="AA117" s="4">
        <v>6</v>
      </c>
      <c r="AB117" s="4">
        <v>6</v>
      </c>
      <c r="AC117" s="4">
        <v>3</v>
      </c>
      <c r="AD117" s="4">
        <v>4</v>
      </c>
      <c r="AE117" s="4">
        <v>8</v>
      </c>
      <c r="AF117" s="4">
        <v>8</v>
      </c>
      <c r="AG117" s="4">
        <v>6</v>
      </c>
      <c r="AH117" s="4">
        <v>7</v>
      </c>
      <c r="AI117" s="4">
        <v>11</v>
      </c>
      <c r="AJ117" s="4">
        <v>8</v>
      </c>
      <c r="AK117" s="4">
        <v>8</v>
      </c>
      <c r="AL117" s="4">
        <v>5</v>
      </c>
      <c r="AM117" s="4">
        <v>5</v>
      </c>
      <c r="AN117" s="4">
        <v>5</v>
      </c>
      <c r="AO117" s="4">
        <v>3</v>
      </c>
      <c r="AP117" s="4">
        <v>4</v>
      </c>
      <c r="AQ117" s="4">
        <v>5</v>
      </c>
    </row>
    <row r="118" spans="1:43">
      <c r="A118" s="5" t="s">
        <v>115</v>
      </c>
      <c r="B118" s="4">
        <v>77</v>
      </c>
      <c r="C118" s="4">
        <v>76</v>
      </c>
      <c r="D118" s="4">
        <v>83</v>
      </c>
      <c r="E118" s="4">
        <v>88</v>
      </c>
      <c r="F118" s="4">
        <v>55</v>
      </c>
      <c r="G118" s="4">
        <v>48</v>
      </c>
      <c r="H118" s="4">
        <v>47</v>
      </c>
      <c r="I118" s="4">
        <v>41</v>
      </c>
      <c r="J118" s="4">
        <v>51</v>
      </c>
      <c r="K118" s="4">
        <v>45</v>
      </c>
      <c r="L118" s="4">
        <v>52</v>
      </c>
      <c r="M118" s="4">
        <v>65</v>
      </c>
      <c r="N118" s="4">
        <v>77</v>
      </c>
      <c r="O118" s="4">
        <v>76</v>
      </c>
      <c r="P118" s="4">
        <v>73</v>
      </c>
      <c r="Q118" s="4">
        <v>67</v>
      </c>
      <c r="R118" s="4">
        <v>45</v>
      </c>
      <c r="S118" s="4">
        <v>50</v>
      </c>
      <c r="T118" s="4">
        <v>57</v>
      </c>
      <c r="U118" s="4">
        <v>40</v>
      </c>
      <c r="V118" s="4">
        <v>46</v>
      </c>
      <c r="W118" s="4">
        <v>57</v>
      </c>
      <c r="X118" s="4">
        <v>48</v>
      </c>
      <c r="Y118" s="4">
        <v>53</v>
      </c>
      <c r="Z118" s="4">
        <v>57</v>
      </c>
      <c r="AA118" s="4">
        <v>58</v>
      </c>
      <c r="AB118" s="4">
        <v>59</v>
      </c>
      <c r="AC118" s="4">
        <v>53</v>
      </c>
      <c r="AD118" s="4">
        <v>48</v>
      </c>
      <c r="AE118" s="4">
        <v>57</v>
      </c>
      <c r="AF118" s="4">
        <v>54</v>
      </c>
      <c r="AG118" s="4">
        <v>44</v>
      </c>
      <c r="AH118" s="4">
        <v>48</v>
      </c>
      <c r="AI118" s="4">
        <v>61</v>
      </c>
      <c r="AJ118" s="4">
        <v>55</v>
      </c>
      <c r="AK118" s="4">
        <v>50</v>
      </c>
      <c r="AL118" s="4">
        <v>45</v>
      </c>
      <c r="AM118" s="4">
        <v>42</v>
      </c>
      <c r="AN118" s="4">
        <v>33</v>
      </c>
      <c r="AO118" s="4">
        <v>27</v>
      </c>
      <c r="AP118" s="4">
        <v>19</v>
      </c>
      <c r="AQ118" s="4">
        <v>26</v>
      </c>
    </row>
    <row r="119" spans="1:43">
      <c r="A119" s="5" t="s">
        <v>116</v>
      </c>
      <c r="B119" s="4">
        <v>38</v>
      </c>
      <c r="C119" s="4">
        <v>43</v>
      </c>
      <c r="D119" s="4">
        <v>35</v>
      </c>
      <c r="E119" s="4">
        <v>35</v>
      </c>
      <c r="F119" s="4">
        <v>18</v>
      </c>
      <c r="G119" s="4">
        <v>18</v>
      </c>
      <c r="H119" s="4">
        <v>22</v>
      </c>
      <c r="I119" s="4">
        <v>20</v>
      </c>
      <c r="J119" s="4">
        <v>10</v>
      </c>
      <c r="K119" s="4">
        <v>13</v>
      </c>
      <c r="L119" s="4">
        <v>35</v>
      </c>
      <c r="M119" s="4">
        <v>44</v>
      </c>
      <c r="N119" s="4">
        <v>39</v>
      </c>
      <c r="O119" s="4">
        <v>40</v>
      </c>
      <c r="P119" s="4">
        <v>40</v>
      </c>
      <c r="Q119" s="4">
        <v>31</v>
      </c>
      <c r="R119" s="4">
        <v>20</v>
      </c>
      <c r="S119" s="4">
        <v>21</v>
      </c>
      <c r="T119" s="4">
        <v>25</v>
      </c>
      <c r="U119" s="4">
        <v>25</v>
      </c>
      <c r="V119" s="4">
        <v>30</v>
      </c>
      <c r="W119" s="4">
        <v>23</v>
      </c>
      <c r="X119" s="4">
        <v>37</v>
      </c>
      <c r="Y119" s="4">
        <v>36</v>
      </c>
      <c r="Z119" s="4">
        <v>33</v>
      </c>
      <c r="AA119" s="4">
        <v>40</v>
      </c>
      <c r="AB119" s="4">
        <v>43</v>
      </c>
      <c r="AC119" s="4">
        <v>34</v>
      </c>
      <c r="AD119" s="4">
        <v>22</v>
      </c>
      <c r="AE119" s="4">
        <v>18</v>
      </c>
      <c r="AF119" s="4">
        <v>17</v>
      </c>
      <c r="AG119" s="4">
        <v>18</v>
      </c>
      <c r="AH119" s="4">
        <v>23</v>
      </c>
      <c r="AI119" s="4">
        <v>14</v>
      </c>
      <c r="AJ119" s="4">
        <v>32</v>
      </c>
      <c r="AK119" s="4">
        <v>26</v>
      </c>
      <c r="AL119" s="4">
        <v>23</v>
      </c>
      <c r="AM119" s="4">
        <v>24</v>
      </c>
      <c r="AN119" s="4">
        <v>29</v>
      </c>
      <c r="AO119" s="4">
        <v>18</v>
      </c>
      <c r="AP119" s="4">
        <v>14</v>
      </c>
      <c r="AQ119" s="4">
        <v>9</v>
      </c>
    </row>
    <row r="120" spans="1:43">
      <c r="A120" s="5" t="s">
        <v>117</v>
      </c>
      <c r="B120" s="4">
        <v>31</v>
      </c>
      <c r="C120" s="4">
        <v>38</v>
      </c>
      <c r="D120" s="4">
        <v>38</v>
      </c>
      <c r="E120" s="4">
        <v>57</v>
      </c>
      <c r="F120" s="4">
        <v>42</v>
      </c>
      <c r="G120" s="4">
        <v>43</v>
      </c>
      <c r="H120" s="4">
        <v>26</v>
      </c>
      <c r="I120" s="4">
        <v>23</v>
      </c>
      <c r="J120" s="4">
        <v>18</v>
      </c>
      <c r="K120" s="4">
        <v>27</v>
      </c>
      <c r="L120" s="4">
        <v>35</v>
      </c>
      <c r="M120" s="4">
        <v>33</v>
      </c>
      <c r="N120" s="4">
        <v>45</v>
      </c>
      <c r="O120" s="4">
        <v>48</v>
      </c>
      <c r="P120" s="4">
        <v>45</v>
      </c>
      <c r="Q120" s="4">
        <v>59</v>
      </c>
      <c r="R120" s="4">
        <v>56</v>
      </c>
      <c r="S120" s="4">
        <v>46</v>
      </c>
      <c r="T120" s="4">
        <v>35</v>
      </c>
      <c r="U120" s="4">
        <v>30</v>
      </c>
      <c r="V120" s="4">
        <v>40</v>
      </c>
      <c r="W120" s="4">
        <v>34</v>
      </c>
      <c r="X120" s="4">
        <v>35</v>
      </c>
      <c r="Y120" s="4">
        <v>29</v>
      </c>
      <c r="Z120" s="4">
        <v>31</v>
      </c>
      <c r="AA120" s="4">
        <v>34</v>
      </c>
      <c r="AB120" s="4">
        <v>34</v>
      </c>
      <c r="AC120" s="4">
        <v>60</v>
      </c>
      <c r="AD120" s="4">
        <v>45</v>
      </c>
      <c r="AE120" s="4">
        <v>37</v>
      </c>
      <c r="AF120" s="4">
        <v>35</v>
      </c>
      <c r="AG120" s="4">
        <v>36</v>
      </c>
      <c r="AH120" s="4">
        <v>33</v>
      </c>
      <c r="AI120" s="4">
        <v>31</v>
      </c>
      <c r="AJ120" s="4">
        <v>34</v>
      </c>
      <c r="AK120" s="4">
        <v>30</v>
      </c>
      <c r="AL120" s="4">
        <v>28</v>
      </c>
      <c r="AM120" s="4">
        <v>24</v>
      </c>
      <c r="AN120" s="4">
        <v>26</v>
      </c>
      <c r="AO120" s="4">
        <v>37</v>
      </c>
      <c r="AP120" s="4">
        <v>40</v>
      </c>
      <c r="AQ120" s="4">
        <v>37</v>
      </c>
    </row>
    <row r="121" spans="1:43">
      <c r="A121" s="5" t="s">
        <v>118</v>
      </c>
      <c r="B121" s="4">
        <v>18</v>
      </c>
      <c r="C121" s="4">
        <v>15</v>
      </c>
      <c r="D121" s="4">
        <v>19</v>
      </c>
      <c r="E121" s="4">
        <v>18</v>
      </c>
      <c r="F121" s="4">
        <v>21</v>
      </c>
      <c r="G121" s="4">
        <v>15</v>
      </c>
      <c r="H121" s="4">
        <v>17</v>
      </c>
      <c r="I121" s="4">
        <v>17</v>
      </c>
      <c r="J121" s="4">
        <v>21</v>
      </c>
      <c r="K121" s="4">
        <v>14</v>
      </c>
      <c r="L121" s="4">
        <v>19</v>
      </c>
      <c r="M121" s="4">
        <v>18</v>
      </c>
      <c r="N121" s="4">
        <v>19</v>
      </c>
      <c r="O121" s="4">
        <v>21</v>
      </c>
      <c r="P121" s="4">
        <v>18</v>
      </c>
      <c r="Q121" s="4">
        <v>15</v>
      </c>
      <c r="R121" s="4">
        <v>11</v>
      </c>
      <c r="S121" s="4">
        <v>6</v>
      </c>
      <c r="T121" s="4">
        <v>17</v>
      </c>
      <c r="U121" s="4">
        <v>20</v>
      </c>
      <c r="V121" s="4">
        <v>8</v>
      </c>
      <c r="W121" s="4">
        <v>13</v>
      </c>
      <c r="X121" s="4">
        <v>11</v>
      </c>
      <c r="Y121" s="4">
        <v>13</v>
      </c>
      <c r="Z121" s="4">
        <v>21</v>
      </c>
      <c r="AA121" s="4">
        <v>24</v>
      </c>
      <c r="AB121" s="4">
        <v>25</v>
      </c>
      <c r="AC121" s="4">
        <v>18</v>
      </c>
      <c r="AD121" s="4">
        <v>17</v>
      </c>
      <c r="AE121" s="4">
        <v>18</v>
      </c>
      <c r="AF121" s="4">
        <v>22</v>
      </c>
      <c r="AG121" s="4">
        <v>14</v>
      </c>
      <c r="AH121" s="4">
        <v>22</v>
      </c>
      <c r="AI121" s="4">
        <v>4</v>
      </c>
      <c r="AJ121" s="4">
        <v>11</v>
      </c>
      <c r="AK121" s="4">
        <v>12</v>
      </c>
      <c r="AL121" s="4">
        <v>16</v>
      </c>
      <c r="AM121" s="4">
        <v>19</v>
      </c>
      <c r="AN121" s="4">
        <v>24</v>
      </c>
      <c r="AO121" s="4">
        <v>22</v>
      </c>
      <c r="AP121" s="4">
        <v>23</v>
      </c>
      <c r="AQ121" s="4">
        <v>18</v>
      </c>
    </row>
    <row r="122" spans="1:43">
      <c r="A122" s="5" t="s">
        <v>119</v>
      </c>
      <c r="B122" s="4">
        <v>166</v>
      </c>
      <c r="C122" s="4">
        <v>162</v>
      </c>
      <c r="D122" s="4">
        <v>158</v>
      </c>
      <c r="E122" s="4">
        <v>137</v>
      </c>
      <c r="F122" s="4">
        <v>118</v>
      </c>
      <c r="G122" s="4">
        <v>120</v>
      </c>
      <c r="H122" s="4">
        <v>140</v>
      </c>
      <c r="I122" s="4">
        <v>131</v>
      </c>
      <c r="J122" s="4">
        <v>118</v>
      </c>
      <c r="K122" s="4">
        <v>103</v>
      </c>
      <c r="L122" s="4">
        <v>123</v>
      </c>
      <c r="M122" s="4">
        <v>111</v>
      </c>
      <c r="N122" s="4">
        <v>144</v>
      </c>
      <c r="O122" s="4">
        <v>131</v>
      </c>
      <c r="P122" s="4">
        <v>120</v>
      </c>
      <c r="Q122" s="4">
        <v>111</v>
      </c>
      <c r="R122" s="4">
        <v>88</v>
      </c>
      <c r="S122" s="4">
        <v>110</v>
      </c>
      <c r="T122" s="4">
        <v>120</v>
      </c>
      <c r="U122" s="4">
        <v>104</v>
      </c>
      <c r="V122" s="4">
        <v>113</v>
      </c>
      <c r="W122" s="4">
        <v>97</v>
      </c>
      <c r="X122" s="4">
        <v>104</v>
      </c>
      <c r="Y122" s="4">
        <v>117</v>
      </c>
      <c r="Z122" s="4">
        <v>134</v>
      </c>
      <c r="AA122" s="4">
        <v>110</v>
      </c>
      <c r="AB122" s="4">
        <v>111</v>
      </c>
      <c r="AC122" s="4">
        <v>100</v>
      </c>
      <c r="AD122" s="4">
        <v>105</v>
      </c>
      <c r="AE122" s="4">
        <v>137</v>
      </c>
      <c r="AF122" s="4">
        <v>129</v>
      </c>
      <c r="AG122" s="4">
        <v>108</v>
      </c>
      <c r="AH122" s="4">
        <v>92</v>
      </c>
      <c r="AI122" s="4">
        <v>74</v>
      </c>
      <c r="AJ122" s="4">
        <v>79</v>
      </c>
      <c r="AK122" s="4">
        <v>84</v>
      </c>
      <c r="AL122" s="4">
        <v>93</v>
      </c>
      <c r="AM122" s="4">
        <v>89</v>
      </c>
      <c r="AN122" s="4">
        <v>94</v>
      </c>
      <c r="AO122" s="4">
        <v>85</v>
      </c>
      <c r="AP122" s="4">
        <v>88</v>
      </c>
      <c r="AQ122" s="4">
        <v>126</v>
      </c>
    </row>
    <row r="123" spans="1:43">
      <c r="A123" s="5" t="s">
        <v>120</v>
      </c>
      <c r="B123" s="4">
        <v>217</v>
      </c>
      <c r="C123" s="4">
        <v>226</v>
      </c>
      <c r="D123" s="4">
        <v>214</v>
      </c>
      <c r="E123" s="4">
        <v>187</v>
      </c>
      <c r="F123" s="4">
        <v>151</v>
      </c>
      <c r="G123" s="4">
        <v>176</v>
      </c>
      <c r="H123" s="4">
        <v>156</v>
      </c>
      <c r="I123" s="4">
        <v>136</v>
      </c>
      <c r="J123" s="4">
        <v>125</v>
      </c>
      <c r="K123" s="4">
        <v>134</v>
      </c>
      <c r="L123" s="4">
        <v>192</v>
      </c>
      <c r="M123" s="4">
        <v>174</v>
      </c>
      <c r="N123" s="4">
        <v>194</v>
      </c>
      <c r="O123" s="4">
        <v>194</v>
      </c>
      <c r="P123" s="4">
        <v>199</v>
      </c>
      <c r="Q123" s="4">
        <v>191</v>
      </c>
      <c r="R123" s="4">
        <v>164</v>
      </c>
      <c r="S123" s="4">
        <v>169</v>
      </c>
      <c r="T123" s="4">
        <v>157</v>
      </c>
      <c r="U123" s="4">
        <v>132</v>
      </c>
      <c r="V123" s="4">
        <v>116</v>
      </c>
      <c r="W123" s="4">
        <v>128</v>
      </c>
      <c r="X123" s="4">
        <v>129</v>
      </c>
      <c r="Y123" s="4">
        <v>138</v>
      </c>
      <c r="Z123" s="4">
        <v>178</v>
      </c>
      <c r="AA123" s="4">
        <v>156</v>
      </c>
      <c r="AB123" s="4">
        <v>155</v>
      </c>
      <c r="AC123" s="4">
        <v>131</v>
      </c>
      <c r="AD123" s="4">
        <v>122</v>
      </c>
      <c r="AE123" s="4">
        <v>136</v>
      </c>
      <c r="AF123" s="4">
        <v>138</v>
      </c>
      <c r="AG123" s="4">
        <v>132</v>
      </c>
      <c r="AH123" s="4">
        <v>106</v>
      </c>
      <c r="AI123" s="4">
        <v>114</v>
      </c>
      <c r="AJ123" s="4">
        <v>110</v>
      </c>
      <c r="AK123" s="4">
        <v>117</v>
      </c>
      <c r="AL123" s="4">
        <v>121</v>
      </c>
      <c r="AM123" s="4">
        <v>116</v>
      </c>
      <c r="AN123" s="4">
        <v>116</v>
      </c>
      <c r="AO123" s="4">
        <v>133</v>
      </c>
      <c r="AP123" s="4">
        <v>102</v>
      </c>
      <c r="AQ123" s="4">
        <v>127</v>
      </c>
    </row>
    <row r="124" spans="1:43">
      <c r="A124" s="5" t="s">
        <v>121</v>
      </c>
      <c r="B124" s="4">
        <v>43</v>
      </c>
      <c r="C124" s="4">
        <v>46</v>
      </c>
      <c r="D124" s="4">
        <v>55</v>
      </c>
      <c r="E124" s="4">
        <v>132</v>
      </c>
      <c r="F124" s="4">
        <v>239</v>
      </c>
      <c r="G124" s="4">
        <v>175</v>
      </c>
      <c r="H124" s="4">
        <v>126</v>
      </c>
      <c r="I124" s="4">
        <v>124</v>
      </c>
      <c r="J124" s="4">
        <v>113</v>
      </c>
      <c r="K124" s="4">
        <v>117</v>
      </c>
      <c r="L124" s="4">
        <v>118</v>
      </c>
      <c r="M124" s="4">
        <v>65</v>
      </c>
      <c r="N124" s="4">
        <v>37</v>
      </c>
      <c r="O124" s="4">
        <v>37</v>
      </c>
      <c r="P124" s="4">
        <v>39</v>
      </c>
      <c r="Q124" s="4">
        <v>106</v>
      </c>
      <c r="R124" s="4">
        <v>214</v>
      </c>
      <c r="S124" s="4">
        <v>166</v>
      </c>
      <c r="T124" s="4">
        <v>96</v>
      </c>
      <c r="U124" s="4">
        <v>95</v>
      </c>
      <c r="V124" s="4">
        <v>233</v>
      </c>
      <c r="W124" s="4">
        <v>89</v>
      </c>
      <c r="X124" s="4">
        <v>83</v>
      </c>
      <c r="Y124" s="4">
        <v>42</v>
      </c>
      <c r="Z124" s="4">
        <v>30</v>
      </c>
      <c r="AA124" s="4">
        <v>35</v>
      </c>
      <c r="AB124" s="4">
        <v>31</v>
      </c>
      <c r="AC124" s="4">
        <v>132</v>
      </c>
      <c r="AD124" s="4">
        <v>179</v>
      </c>
      <c r="AE124" s="4">
        <v>76</v>
      </c>
      <c r="AF124" s="4">
        <v>66</v>
      </c>
      <c r="AG124" s="4">
        <v>64</v>
      </c>
      <c r="AH124" s="4">
        <v>59</v>
      </c>
      <c r="AI124" s="4">
        <v>65</v>
      </c>
      <c r="AJ124" s="4">
        <v>83</v>
      </c>
      <c r="AK124" s="4">
        <v>57</v>
      </c>
      <c r="AL124" s="4">
        <v>25</v>
      </c>
      <c r="AM124" s="4">
        <v>28</v>
      </c>
      <c r="AN124" s="4">
        <v>24</v>
      </c>
      <c r="AO124" s="4">
        <v>76</v>
      </c>
      <c r="AP124" s="4">
        <v>139</v>
      </c>
      <c r="AQ124" s="4">
        <v>87</v>
      </c>
    </row>
    <row r="125" spans="1:43">
      <c r="A125" s="5" t="s">
        <v>122</v>
      </c>
      <c r="B125" s="4">
        <v>17</v>
      </c>
      <c r="C125" s="4">
        <v>12</v>
      </c>
      <c r="D125" s="4">
        <v>11</v>
      </c>
      <c r="E125" s="4">
        <v>14</v>
      </c>
      <c r="F125" s="4">
        <v>7</v>
      </c>
      <c r="G125" s="4">
        <v>11</v>
      </c>
      <c r="H125" s="4">
        <v>10</v>
      </c>
      <c r="I125" s="4">
        <v>8</v>
      </c>
      <c r="J125" s="4">
        <v>11</v>
      </c>
      <c r="K125" s="4">
        <v>8</v>
      </c>
      <c r="L125" s="4">
        <v>8</v>
      </c>
      <c r="M125" s="4">
        <v>6</v>
      </c>
      <c r="N125" s="4">
        <v>5</v>
      </c>
      <c r="O125" s="4">
        <v>5</v>
      </c>
      <c r="P125" s="4">
        <v>7</v>
      </c>
      <c r="Q125" s="4">
        <v>5</v>
      </c>
      <c r="R125" s="4">
        <v>5</v>
      </c>
      <c r="S125" s="4">
        <v>7</v>
      </c>
      <c r="T125" s="4">
        <v>6</v>
      </c>
      <c r="U125" s="4">
        <v>6</v>
      </c>
      <c r="V125" s="4">
        <v>5</v>
      </c>
      <c r="W125" s="4">
        <v>6</v>
      </c>
      <c r="X125" s="4">
        <v>6</v>
      </c>
      <c r="Y125" s="4">
        <v>7</v>
      </c>
      <c r="Z125" s="4">
        <v>6</v>
      </c>
      <c r="AA125" s="4">
        <v>6</v>
      </c>
      <c r="AB125" s="4">
        <v>6</v>
      </c>
      <c r="AC125" s="4">
        <v>6</v>
      </c>
      <c r="AD125" s="4">
        <v>7</v>
      </c>
      <c r="AE125" s="4">
        <v>6</v>
      </c>
      <c r="AF125" s="4">
        <v>8</v>
      </c>
      <c r="AG125" s="4">
        <v>7</v>
      </c>
      <c r="AH125" s="4">
        <v>4</v>
      </c>
      <c r="AI125" s="4">
        <v>3</v>
      </c>
      <c r="AJ125" s="4">
        <v>4</v>
      </c>
      <c r="AK125" s="4">
        <v>6</v>
      </c>
      <c r="AL125" s="4">
        <v>6</v>
      </c>
      <c r="AM125" s="4">
        <v>5</v>
      </c>
      <c r="AN125" s="4">
        <v>5</v>
      </c>
      <c r="AO125" s="4">
        <v>4</v>
      </c>
      <c r="AP125" s="4">
        <v>4</v>
      </c>
      <c r="AQ125" s="4">
        <v>6</v>
      </c>
    </row>
    <row r="126" spans="1:43">
      <c r="A126" s="5" t="s">
        <v>123</v>
      </c>
      <c r="B126" s="4">
        <v>1343</v>
      </c>
      <c r="C126" s="4">
        <v>1365</v>
      </c>
      <c r="D126" s="4">
        <v>1393</v>
      </c>
      <c r="E126" s="4">
        <v>1413</v>
      </c>
      <c r="F126" s="4">
        <v>1155</v>
      </c>
      <c r="G126" s="4">
        <v>1096</v>
      </c>
      <c r="H126" s="4">
        <v>1023</v>
      </c>
      <c r="I126" s="4">
        <v>921</v>
      </c>
      <c r="J126" s="4">
        <v>958</v>
      </c>
      <c r="K126" s="4">
        <v>899</v>
      </c>
      <c r="L126" s="4">
        <v>1202</v>
      </c>
      <c r="M126" s="4">
        <v>1157</v>
      </c>
      <c r="N126" s="4">
        <v>1255</v>
      </c>
      <c r="O126" s="4">
        <v>1191</v>
      </c>
      <c r="P126" s="4">
        <v>1236</v>
      </c>
      <c r="Q126" s="4">
        <v>1297</v>
      </c>
      <c r="R126" s="4">
        <v>1096</v>
      </c>
      <c r="S126" s="4">
        <v>979</v>
      </c>
      <c r="T126" s="4">
        <v>900</v>
      </c>
      <c r="U126" s="4">
        <v>793</v>
      </c>
      <c r="V126" s="4">
        <v>842</v>
      </c>
      <c r="W126" s="4">
        <v>823</v>
      </c>
      <c r="X126" s="4">
        <v>941</v>
      </c>
      <c r="Y126" s="4">
        <v>930</v>
      </c>
      <c r="Z126" s="4">
        <v>1103</v>
      </c>
      <c r="AA126" s="4">
        <v>1053</v>
      </c>
      <c r="AB126" s="4">
        <v>1065</v>
      </c>
      <c r="AC126" s="4">
        <v>1060</v>
      </c>
      <c r="AD126" s="4">
        <v>922</v>
      </c>
      <c r="AE126" s="4">
        <v>869</v>
      </c>
      <c r="AF126" s="4">
        <v>793</v>
      </c>
      <c r="AG126" s="4">
        <v>749</v>
      </c>
      <c r="AH126" s="4">
        <v>743</v>
      </c>
      <c r="AI126" s="4">
        <v>724</v>
      </c>
      <c r="AJ126" s="4">
        <v>826</v>
      </c>
      <c r="AK126" s="4">
        <v>842</v>
      </c>
      <c r="AL126" s="4">
        <v>974</v>
      </c>
      <c r="AM126" s="4">
        <v>895</v>
      </c>
      <c r="AN126" s="4">
        <v>881</v>
      </c>
      <c r="AO126" s="4">
        <v>931</v>
      </c>
      <c r="AP126" s="4">
        <v>767</v>
      </c>
      <c r="AQ126" s="4">
        <v>807</v>
      </c>
    </row>
    <row r="127" spans="1:43">
      <c r="A127" s="5" t="s">
        <v>124</v>
      </c>
      <c r="B127" s="4">
        <v>2</v>
      </c>
      <c r="C127" s="4">
        <v>4</v>
      </c>
      <c r="D127" s="4">
        <v>2</v>
      </c>
      <c r="E127" s="4">
        <v>3</v>
      </c>
      <c r="F127" s="4">
        <v>5</v>
      </c>
      <c r="G127" s="4">
        <v>4</v>
      </c>
      <c r="H127" s="4">
        <v>2</v>
      </c>
      <c r="I127" s="4">
        <v>2</v>
      </c>
      <c r="J127" s="4">
        <v>2</v>
      </c>
      <c r="K127" s="4">
        <v>2</v>
      </c>
      <c r="L127" s="4">
        <v>2</v>
      </c>
      <c r="M127" s="4">
        <v>2</v>
      </c>
      <c r="N127" s="4">
        <v>2</v>
      </c>
      <c r="O127" s="4">
        <v>1</v>
      </c>
      <c r="P127" s="4">
        <v>3</v>
      </c>
      <c r="Q127" s="4">
        <v>1</v>
      </c>
      <c r="R127" s="4">
        <v>3</v>
      </c>
      <c r="S127" s="4">
        <v>5</v>
      </c>
      <c r="T127" s="4">
        <v>3</v>
      </c>
      <c r="U127" s="4">
        <v>2</v>
      </c>
      <c r="V127" s="4">
        <v>1</v>
      </c>
      <c r="W127" s="4">
        <v>1</v>
      </c>
      <c r="X127" s="4">
        <v>1</v>
      </c>
      <c r="Y127" s="4">
        <v>3</v>
      </c>
      <c r="Z127" s="4">
        <v>1</v>
      </c>
      <c r="AA127" s="4">
        <v>1</v>
      </c>
      <c r="AB127" s="4">
        <v>1</v>
      </c>
      <c r="AC127" s="4">
        <v>1</v>
      </c>
      <c r="AD127" s="4">
        <v>1</v>
      </c>
      <c r="AE127" s="4">
        <v>3</v>
      </c>
      <c r="AF127" s="4">
        <v>5</v>
      </c>
      <c r="AG127" s="4">
        <v>6</v>
      </c>
      <c r="AH127" s="4">
        <v>7</v>
      </c>
      <c r="AI127" s="4">
        <v>4</v>
      </c>
      <c r="AJ127" s="4">
        <v>3</v>
      </c>
      <c r="AK127" s="4">
        <v>3</v>
      </c>
      <c r="AL127" s="4">
        <v>3</v>
      </c>
      <c r="AM127" s="4">
        <v>3</v>
      </c>
      <c r="AN127" s="4">
        <v>3</v>
      </c>
      <c r="AO127" s="4">
        <v>3</v>
      </c>
      <c r="AP127" s="4">
        <v>1</v>
      </c>
      <c r="AQ127" s="4">
        <v>2</v>
      </c>
    </row>
    <row r="128" spans="1:43">
      <c r="A128" s="5" t="s">
        <v>125</v>
      </c>
      <c r="B128" s="4">
        <v>990</v>
      </c>
      <c r="C128" s="4">
        <v>1043</v>
      </c>
      <c r="D128" s="4">
        <v>1071</v>
      </c>
      <c r="E128" s="4">
        <v>940</v>
      </c>
      <c r="F128" s="4">
        <v>807</v>
      </c>
      <c r="G128" s="4">
        <v>882</v>
      </c>
      <c r="H128" s="4">
        <v>878</v>
      </c>
      <c r="I128" s="4">
        <v>768</v>
      </c>
      <c r="J128" s="4">
        <v>761</v>
      </c>
      <c r="K128" s="4">
        <v>719</v>
      </c>
      <c r="L128" s="4">
        <v>837</v>
      </c>
      <c r="M128" s="4">
        <v>866</v>
      </c>
      <c r="N128" s="4">
        <v>925</v>
      </c>
      <c r="O128" s="4">
        <v>886</v>
      </c>
      <c r="P128" s="4">
        <v>872</v>
      </c>
      <c r="Q128" s="4">
        <v>799</v>
      </c>
      <c r="R128" s="4">
        <v>667</v>
      </c>
      <c r="S128" s="4">
        <v>759</v>
      </c>
      <c r="T128" s="4">
        <v>705</v>
      </c>
      <c r="U128" s="4">
        <v>683</v>
      </c>
      <c r="V128" s="4">
        <v>742</v>
      </c>
      <c r="W128" s="4">
        <v>719</v>
      </c>
      <c r="X128" s="4">
        <v>664</v>
      </c>
      <c r="Y128" s="4">
        <v>630</v>
      </c>
      <c r="Z128" s="4">
        <v>701</v>
      </c>
      <c r="AA128" s="4">
        <v>699</v>
      </c>
      <c r="AB128" s="4">
        <v>657</v>
      </c>
      <c r="AC128" s="4">
        <v>597</v>
      </c>
      <c r="AD128" s="4">
        <v>550</v>
      </c>
      <c r="AE128" s="4">
        <v>686</v>
      </c>
      <c r="AF128" s="4">
        <v>659</v>
      </c>
      <c r="AG128" s="4">
        <v>651</v>
      </c>
      <c r="AH128" s="4">
        <v>624</v>
      </c>
      <c r="AI128" s="4">
        <v>591</v>
      </c>
      <c r="AJ128" s="4">
        <v>559</v>
      </c>
      <c r="AK128" s="4">
        <v>592</v>
      </c>
      <c r="AL128" s="4">
        <v>634</v>
      </c>
      <c r="AM128" s="4">
        <v>605</v>
      </c>
      <c r="AN128" s="4">
        <v>590</v>
      </c>
      <c r="AO128" s="4">
        <v>538</v>
      </c>
      <c r="AP128" s="4">
        <v>525</v>
      </c>
      <c r="AQ128" s="4">
        <v>617</v>
      </c>
    </row>
    <row r="129" spans="1:43">
      <c r="A129" s="5" t="s">
        <v>126</v>
      </c>
      <c r="B129" s="4">
        <v>58</v>
      </c>
      <c r="C129" s="4">
        <v>67</v>
      </c>
      <c r="D129" s="4">
        <v>64</v>
      </c>
      <c r="E129" s="4">
        <v>70</v>
      </c>
      <c r="F129" s="4">
        <v>50</v>
      </c>
      <c r="G129" s="4">
        <v>47</v>
      </c>
      <c r="H129" s="4">
        <v>39</v>
      </c>
      <c r="I129" s="4">
        <v>34</v>
      </c>
      <c r="J129" s="4">
        <v>26</v>
      </c>
      <c r="K129" s="4">
        <v>28</v>
      </c>
      <c r="L129" s="4">
        <v>25</v>
      </c>
      <c r="M129" s="4">
        <v>30</v>
      </c>
      <c r="N129" s="4">
        <v>32</v>
      </c>
      <c r="O129" s="4">
        <v>34</v>
      </c>
      <c r="P129" s="4">
        <v>33</v>
      </c>
      <c r="Q129" s="4">
        <v>31</v>
      </c>
      <c r="R129" s="4">
        <v>23</v>
      </c>
      <c r="S129" s="4">
        <v>35</v>
      </c>
      <c r="T129" s="4">
        <v>27</v>
      </c>
      <c r="U129" s="4">
        <v>28</v>
      </c>
      <c r="V129" s="4">
        <v>29</v>
      </c>
      <c r="W129" s="4">
        <v>34</v>
      </c>
      <c r="X129" s="4">
        <v>31</v>
      </c>
      <c r="Y129" s="4">
        <v>28</v>
      </c>
      <c r="Z129" s="4">
        <v>30</v>
      </c>
      <c r="AA129" s="4">
        <v>24</v>
      </c>
      <c r="AB129" s="4">
        <v>28</v>
      </c>
      <c r="AC129" s="4">
        <v>17</v>
      </c>
      <c r="AD129" s="4">
        <v>22</v>
      </c>
      <c r="AE129" s="4">
        <v>29</v>
      </c>
      <c r="AF129" s="4">
        <v>24</v>
      </c>
      <c r="AG129" s="4">
        <v>28</v>
      </c>
      <c r="AH129" s="4">
        <v>18</v>
      </c>
      <c r="AI129" s="4">
        <v>22</v>
      </c>
      <c r="AJ129" s="4">
        <v>25</v>
      </c>
      <c r="AK129" s="4">
        <v>23</v>
      </c>
      <c r="AL129" s="4">
        <v>23</v>
      </c>
      <c r="AM129" s="4">
        <v>23</v>
      </c>
      <c r="AN129" s="4">
        <v>24</v>
      </c>
      <c r="AO129" s="4">
        <v>19</v>
      </c>
      <c r="AP129" s="4">
        <v>23</v>
      </c>
      <c r="AQ129" s="4">
        <v>30</v>
      </c>
    </row>
    <row r="130" spans="1:43">
      <c r="A130" s="5" t="s">
        <v>127</v>
      </c>
      <c r="B130" s="4">
        <v>4</v>
      </c>
      <c r="C130" s="4">
        <v>4</v>
      </c>
      <c r="D130" s="4">
        <v>5</v>
      </c>
      <c r="E130" s="4">
        <v>5</v>
      </c>
      <c r="F130" s="4">
        <v>3</v>
      </c>
      <c r="G130" s="4">
        <v>6</v>
      </c>
      <c r="H130" s="4">
        <v>3</v>
      </c>
      <c r="I130" s="4">
        <v>1</v>
      </c>
      <c r="J130" s="4">
        <v>1</v>
      </c>
      <c r="K130" s="4">
        <v>3</v>
      </c>
      <c r="L130" s="4">
        <v>1</v>
      </c>
      <c r="M130" s="4">
        <v>1</v>
      </c>
      <c r="N130" s="4">
        <v>1</v>
      </c>
      <c r="O130" s="4">
        <v>1</v>
      </c>
      <c r="P130" s="4">
        <v>1</v>
      </c>
      <c r="Q130" s="4">
        <v>1</v>
      </c>
      <c r="R130" s="4">
        <v>1</v>
      </c>
      <c r="S130" s="4">
        <v>3</v>
      </c>
      <c r="T130" s="4">
        <v>3</v>
      </c>
      <c r="U130" s="4">
        <v>3</v>
      </c>
      <c r="V130" s="4">
        <v>3</v>
      </c>
      <c r="W130" s="4">
        <v>1</v>
      </c>
      <c r="X130" s="4">
        <v>1</v>
      </c>
      <c r="Y130" s="4">
        <v>1</v>
      </c>
      <c r="Z130" s="4">
        <v>1</v>
      </c>
      <c r="AA130" s="4">
        <v>2</v>
      </c>
      <c r="AB130" s="4">
        <v>1</v>
      </c>
      <c r="AC130" s="4">
        <v>1</v>
      </c>
      <c r="AD130" s="4">
        <v>1</v>
      </c>
      <c r="AE130" s="4">
        <v>1</v>
      </c>
      <c r="AF130" s="4">
        <v>1</v>
      </c>
      <c r="AG130" s="4">
        <v>1</v>
      </c>
      <c r="AH130" s="4">
        <v>1</v>
      </c>
      <c r="AI130" s="4">
        <v>1</v>
      </c>
      <c r="AJ130" s="4">
        <v>2</v>
      </c>
      <c r="AK130" s="4">
        <v>2</v>
      </c>
      <c r="AL130" s="4">
        <v>2</v>
      </c>
      <c r="AM130" s="4">
        <v>3</v>
      </c>
      <c r="AN130" s="4">
        <v>3</v>
      </c>
      <c r="AO130" s="4">
        <v>2</v>
      </c>
      <c r="AP130" s="4">
        <v>4</v>
      </c>
      <c r="AQ130" s="4">
        <v>3</v>
      </c>
    </row>
    <row r="131" spans="1:43">
      <c r="A131" s="5" t="s">
        <v>128</v>
      </c>
      <c r="B131" s="4">
        <v>74</v>
      </c>
      <c r="C131" s="4">
        <v>69</v>
      </c>
      <c r="D131" s="4">
        <v>72</v>
      </c>
      <c r="E131" s="4">
        <v>54</v>
      </c>
      <c r="F131" s="4">
        <v>52</v>
      </c>
      <c r="G131" s="4">
        <v>48</v>
      </c>
      <c r="H131" s="4">
        <v>53</v>
      </c>
      <c r="I131" s="4">
        <v>45</v>
      </c>
      <c r="J131" s="4">
        <v>45</v>
      </c>
      <c r="K131" s="4">
        <v>36</v>
      </c>
      <c r="L131" s="4">
        <v>41</v>
      </c>
      <c r="M131" s="4">
        <v>37</v>
      </c>
      <c r="N131" s="4">
        <v>54</v>
      </c>
      <c r="O131" s="4">
        <v>39</v>
      </c>
      <c r="P131" s="4">
        <v>42</v>
      </c>
      <c r="Q131" s="4">
        <v>37</v>
      </c>
      <c r="R131" s="4">
        <v>19</v>
      </c>
      <c r="S131" s="4">
        <v>31</v>
      </c>
      <c r="T131" s="4">
        <v>37</v>
      </c>
      <c r="U131" s="4">
        <v>37</v>
      </c>
      <c r="V131" s="4">
        <v>29</v>
      </c>
      <c r="W131" s="4">
        <v>26</v>
      </c>
      <c r="X131" s="4">
        <v>35</v>
      </c>
      <c r="Y131" s="4">
        <v>41</v>
      </c>
      <c r="Z131" s="4">
        <v>44</v>
      </c>
      <c r="AA131" s="4">
        <v>51</v>
      </c>
      <c r="AB131" s="4">
        <v>40</v>
      </c>
      <c r="AC131" s="4">
        <v>38</v>
      </c>
      <c r="AD131" s="4">
        <v>37</v>
      </c>
      <c r="AE131" s="4">
        <v>41</v>
      </c>
      <c r="AF131" s="4">
        <v>39</v>
      </c>
      <c r="AG131" s="4">
        <v>41</v>
      </c>
      <c r="AH131" s="4">
        <v>27</v>
      </c>
      <c r="AI131" s="4">
        <v>26</v>
      </c>
      <c r="AJ131" s="4">
        <v>27</v>
      </c>
      <c r="AK131" s="4">
        <v>39</v>
      </c>
      <c r="AL131" s="4">
        <v>42</v>
      </c>
      <c r="AM131" s="4">
        <v>40</v>
      </c>
      <c r="AN131" s="4">
        <v>46</v>
      </c>
      <c r="AO131" s="4">
        <v>34</v>
      </c>
      <c r="AP131" s="4">
        <v>23</v>
      </c>
      <c r="AQ131" s="4">
        <v>30</v>
      </c>
    </row>
    <row r="132" spans="1:43">
      <c r="A132" s="5" t="s">
        <v>129</v>
      </c>
      <c r="B132" s="4">
        <v>90</v>
      </c>
      <c r="C132" s="4">
        <v>93</v>
      </c>
      <c r="D132" s="4">
        <v>92</v>
      </c>
      <c r="E132" s="4">
        <v>77</v>
      </c>
      <c r="F132" s="4">
        <v>63</v>
      </c>
      <c r="G132" s="4">
        <v>75</v>
      </c>
      <c r="H132" s="4">
        <v>87</v>
      </c>
      <c r="I132" s="4">
        <v>64</v>
      </c>
      <c r="J132" s="4">
        <v>62</v>
      </c>
      <c r="K132" s="4">
        <v>59</v>
      </c>
      <c r="L132" s="4">
        <v>66</v>
      </c>
      <c r="M132" s="4">
        <v>75</v>
      </c>
      <c r="N132" s="4">
        <v>67</v>
      </c>
      <c r="O132" s="4">
        <v>69</v>
      </c>
      <c r="P132" s="4">
        <v>65</v>
      </c>
      <c r="Q132" s="4">
        <v>65</v>
      </c>
      <c r="R132" s="4">
        <v>54</v>
      </c>
      <c r="S132" s="4">
        <v>56</v>
      </c>
      <c r="T132" s="4">
        <v>55</v>
      </c>
      <c r="U132" s="4">
        <v>55</v>
      </c>
      <c r="V132" s="4">
        <v>61</v>
      </c>
      <c r="W132" s="4">
        <v>74</v>
      </c>
      <c r="X132" s="4">
        <v>58</v>
      </c>
      <c r="Y132" s="4">
        <v>54</v>
      </c>
      <c r="Z132" s="4">
        <v>59</v>
      </c>
      <c r="AA132" s="4">
        <v>54</v>
      </c>
      <c r="AB132" s="4">
        <v>60</v>
      </c>
      <c r="AC132" s="4">
        <v>54</v>
      </c>
      <c r="AD132" s="4">
        <v>38</v>
      </c>
      <c r="AE132" s="4">
        <v>47</v>
      </c>
      <c r="AF132" s="4">
        <v>58</v>
      </c>
      <c r="AG132" s="4">
        <v>56</v>
      </c>
      <c r="AH132" s="4">
        <v>54</v>
      </c>
      <c r="AI132" s="4">
        <v>60</v>
      </c>
      <c r="AJ132" s="4">
        <v>48</v>
      </c>
      <c r="AK132" s="4">
        <v>50</v>
      </c>
      <c r="AL132" s="4">
        <v>51</v>
      </c>
      <c r="AM132" s="4">
        <v>44</v>
      </c>
      <c r="AN132" s="4">
        <v>39</v>
      </c>
      <c r="AO132" s="4">
        <v>32</v>
      </c>
      <c r="AP132" s="4">
        <v>39</v>
      </c>
      <c r="AQ132" s="4">
        <v>40</v>
      </c>
    </row>
    <row r="133" spans="1:43">
      <c r="A133" s="5" t="s">
        <v>130</v>
      </c>
      <c r="B133" s="4">
        <v>76</v>
      </c>
      <c r="C133" s="4">
        <v>84</v>
      </c>
      <c r="D133" s="4">
        <v>80</v>
      </c>
      <c r="E133" s="4">
        <v>135</v>
      </c>
      <c r="F133" s="4">
        <v>110</v>
      </c>
      <c r="G133" s="4">
        <v>90</v>
      </c>
      <c r="H133" s="4">
        <v>59</v>
      </c>
      <c r="I133" s="4">
        <v>51</v>
      </c>
      <c r="J133" s="4">
        <v>72</v>
      </c>
      <c r="K133" s="4">
        <v>72</v>
      </c>
      <c r="L133" s="4">
        <v>81</v>
      </c>
      <c r="M133" s="4">
        <v>64</v>
      </c>
      <c r="N133" s="4">
        <v>58</v>
      </c>
      <c r="O133" s="4">
        <v>50</v>
      </c>
      <c r="P133" s="4">
        <v>66</v>
      </c>
      <c r="Q133" s="4">
        <v>133</v>
      </c>
      <c r="R133" s="4">
        <v>123</v>
      </c>
      <c r="S133" s="4">
        <v>91</v>
      </c>
      <c r="T133" s="4">
        <v>71</v>
      </c>
      <c r="U133" s="4">
        <v>61</v>
      </c>
      <c r="V133" s="4">
        <v>92</v>
      </c>
      <c r="W133" s="4">
        <v>68</v>
      </c>
      <c r="X133" s="4">
        <v>87</v>
      </c>
      <c r="Y133" s="4">
        <v>55</v>
      </c>
      <c r="Z133" s="4">
        <v>64</v>
      </c>
      <c r="AA133" s="4">
        <v>65</v>
      </c>
      <c r="AB133" s="4">
        <v>65</v>
      </c>
      <c r="AC133" s="4">
        <v>121</v>
      </c>
      <c r="AD133" s="4">
        <v>120</v>
      </c>
      <c r="AE133" s="4">
        <v>66</v>
      </c>
      <c r="AF133" s="4">
        <v>55</v>
      </c>
      <c r="AG133" s="4">
        <v>46</v>
      </c>
      <c r="AH133" s="4">
        <v>50</v>
      </c>
      <c r="AI133" s="4">
        <v>45</v>
      </c>
      <c r="AJ133" s="4">
        <v>72</v>
      </c>
      <c r="AK133" s="4">
        <v>51</v>
      </c>
      <c r="AL133" s="4">
        <v>47</v>
      </c>
      <c r="AM133" s="4">
        <v>49</v>
      </c>
      <c r="AN133" s="4">
        <v>53</v>
      </c>
      <c r="AO133" s="4">
        <v>100</v>
      </c>
      <c r="AP133" s="4">
        <v>100</v>
      </c>
      <c r="AQ133" s="4">
        <v>77</v>
      </c>
    </row>
    <row r="134" spans="1:43">
      <c r="A134" s="5" t="s">
        <v>131</v>
      </c>
      <c r="B134" s="4">
        <v>71</v>
      </c>
      <c r="C134" s="4">
        <v>68</v>
      </c>
      <c r="D134" s="4">
        <v>73</v>
      </c>
      <c r="E134" s="4">
        <v>70</v>
      </c>
      <c r="F134" s="4">
        <v>50</v>
      </c>
      <c r="G134" s="4">
        <v>52</v>
      </c>
      <c r="H134" s="4">
        <v>46</v>
      </c>
      <c r="I134" s="4">
        <v>44</v>
      </c>
      <c r="J134" s="4">
        <v>45</v>
      </c>
      <c r="K134" s="4">
        <v>38</v>
      </c>
      <c r="L134" s="4">
        <v>34</v>
      </c>
      <c r="M134" s="4">
        <v>51</v>
      </c>
      <c r="N134" s="4">
        <v>67</v>
      </c>
      <c r="O134" s="4">
        <v>65</v>
      </c>
      <c r="P134" s="4">
        <v>72</v>
      </c>
      <c r="Q134" s="4">
        <v>56</v>
      </c>
      <c r="R134" s="4">
        <v>37</v>
      </c>
      <c r="S134" s="4">
        <v>34</v>
      </c>
      <c r="T134" s="4">
        <v>29</v>
      </c>
      <c r="U134" s="4">
        <v>37</v>
      </c>
      <c r="V134" s="4">
        <v>31</v>
      </c>
      <c r="W134" s="4">
        <v>30</v>
      </c>
      <c r="X134" s="4">
        <v>27</v>
      </c>
      <c r="Y134" s="4">
        <v>42</v>
      </c>
      <c r="Z134" s="4">
        <v>64</v>
      </c>
      <c r="AA134" s="4">
        <v>55</v>
      </c>
      <c r="AB134" s="4">
        <v>49</v>
      </c>
      <c r="AC134" s="4">
        <v>48</v>
      </c>
      <c r="AD134" s="4">
        <v>22</v>
      </c>
      <c r="AE134" s="4">
        <v>24</v>
      </c>
      <c r="AF134" s="4">
        <v>21</v>
      </c>
      <c r="AG134" s="4">
        <v>21</v>
      </c>
      <c r="AH134" s="4">
        <v>19</v>
      </c>
      <c r="AI134" s="4">
        <v>21</v>
      </c>
      <c r="AJ134" s="4">
        <v>26</v>
      </c>
      <c r="AK134" s="4">
        <v>29</v>
      </c>
      <c r="AL134" s="4">
        <v>49</v>
      </c>
      <c r="AM134" s="4">
        <v>43</v>
      </c>
      <c r="AN134" s="4">
        <v>44</v>
      </c>
      <c r="AO134" s="4">
        <v>44</v>
      </c>
      <c r="AP134" s="4">
        <v>32</v>
      </c>
      <c r="AQ134" s="4">
        <v>26</v>
      </c>
    </row>
    <row r="135" spans="1:43">
      <c r="A135" s="5" t="s">
        <v>132</v>
      </c>
      <c r="B135" s="4">
        <v>92</v>
      </c>
      <c r="C135" s="4">
        <v>87</v>
      </c>
      <c r="D135" s="4">
        <v>80</v>
      </c>
      <c r="E135" s="4">
        <v>150</v>
      </c>
      <c r="F135" s="4">
        <v>156</v>
      </c>
      <c r="G135" s="4">
        <v>133</v>
      </c>
      <c r="H135" s="4">
        <v>112</v>
      </c>
      <c r="I135" s="4">
        <v>98</v>
      </c>
      <c r="J135" s="4">
        <v>119</v>
      </c>
      <c r="K135" s="4">
        <v>89</v>
      </c>
      <c r="L135" s="4">
        <v>122</v>
      </c>
      <c r="M135" s="4">
        <v>82</v>
      </c>
      <c r="N135" s="4">
        <v>83</v>
      </c>
      <c r="O135" s="4">
        <v>71</v>
      </c>
      <c r="P135" s="4">
        <v>84</v>
      </c>
      <c r="Q135" s="4">
        <v>119</v>
      </c>
      <c r="R135" s="4">
        <v>123</v>
      </c>
      <c r="S135" s="4">
        <v>121</v>
      </c>
      <c r="T135" s="4">
        <v>98</v>
      </c>
      <c r="U135" s="4">
        <v>83</v>
      </c>
      <c r="V135" s="4">
        <v>124</v>
      </c>
      <c r="W135" s="4">
        <v>87</v>
      </c>
      <c r="X135" s="4">
        <v>92</v>
      </c>
      <c r="Y135" s="4">
        <v>64</v>
      </c>
      <c r="Z135" s="4">
        <v>48</v>
      </c>
      <c r="AA135" s="4">
        <v>57</v>
      </c>
      <c r="AB135" s="4">
        <v>61</v>
      </c>
      <c r="AC135" s="4">
        <v>117</v>
      </c>
      <c r="AD135" s="4">
        <v>101</v>
      </c>
      <c r="AE135" s="4">
        <v>77</v>
      </c>
      <c r="AF135" s="4">
        <v>71</v>
      </c>
      <c r="AG135" s="4">
        <v>61</v>
      </c>
      <c r="AH135" s="4">
        <v>63</v>
      </c>
      <c r="AI135" s="4">
        <v>53</v>
      </c>
      <c r="AJ135" s="4">
        <v>85</v>
      </c>
      <c r="AK135" s="4">
        <v>58</v>
      </c>
      <c r="AL135" s="4">
        <v>59</v>
      </c>
      <c r="AM135" s="4">
        <v>67</v>
      </c>
      <c r="AN135" s="4">
        <v>67</v>
      </c>
      <c r="AO135" s="4">
        <v>91</v>
      </c>
      <c r="AP135" s="4">
        <v>97</v>
      </c>
      <c r="AQ135" s="4">
        <v>90</v>
      </c>
    </row>
    <row r="136" spans="1:43">
      <c r="A136" s="5" t="s">
        <v>133</v>
      </c>
      <c r="B136" s="4">
        <v>53</v>
      </c>
      <c r="C136" s="4">
        <v>58</v>
      </c>
      <c r="D136" s="4">
        <v>60</v>
      </c>
      <c r="E136" s="4">
        <v>45</v>
      </c>
      <c r="F136" s="4">
        <v>37</v>
      </c>
      <c r="G136" s="4">
        <v>47</v>
      </c>
      <c r="H136" s="4">
        <v>58</v>
      </c>
      <c r="I136" s="4">
        <v>42</v>
      </c>
      <c r="J136" s="4">
        <v>40</v>
      </c>
      <c r="K136" s="4">
        <v>39</v>
      </c>
      <c r="L136" s="4">
        <v>42</v>
      </c>
      <c r="M136" s="4">
        <v>49</v>
      </c>
      <c r="N136" s="4">
        <v>44</v>
      </c>
      <c r="O136" s="4">
        <v>42</v>
      </c>
      <c r="P136" s="4">
        <v>40</v>
      </c>
      <c r="Q136" s="4">
        <v>35</v>
      </c>
      <c r="R136" s="4">
        <v>29</v>
      </c>
      <c r="S136" s="4">
        <v>38</v>
      </c>
      <c r="T136" s="4">
        <v>37</v>
      </c>
      <c r="U136" s="4">
        <v>34</v>
      </c>
      <c r="V136" s="4">
        <v>43</v>
      </c>
      <c r="W136" s="4">
        <v>49</v>
      </c>
      <c r="X136" s="4">
        <v>35</v>
      </c>
      <c r="Y136" s="4">
        <v>36</v>
      </c>
      <c r="Z136" s="4">
        <v>38</v>
      </c>
      <c r="AA136" s="4">
        <v>32</v>
      </c>
      <c r="AB136" s="4">
        <v>33</v>
      </c>
      <c r="AC136" s="4">
        <v>29</v>
      </c>
      <c r="AD136" s="4">
        <v>22</v>
      </c>
      <c r="AE136" s="4">
        <v>31</v>
      </c>
      <c r="AF136" s="4">
        <v>40</v>
      </c>
      <c r="AG136" s="4">
        <v>37</v>
      </c>
      <c r="AH136" s="4">
        <v>39</v>
      </c>
      <c r="AI136" s="4">
        <v>37</v>
      </c>
      <c r="AJ136" s="4">
        <v>29</v>
      </c>
      <c r="AK136" s="4">
        <v>27</v>
      </c>
      <c r="AL136" s="4">
        <v>27</v>
      </c>
      <c r="AM136" s="4">
        <v>25</v>
      </c>
      <c r="AN136" s="4">
        <v>24</v>
      </c>
      <c r="AO136" s="4">
        <v>21</v>
      </c>
      <c r="AP136" s="4">
        <v>25</v>
      </c>
      <c r="AQ136" s="4">
        <v>26</v>
      </c>
    </row>
    <row r="137" spans="1:43">
      <c r="A137" s="5" t="s">
        <v>134</v>
      </c>
      <c r="B137" s="4">
        <v>278</v>
      </c>
      <c r="C137" s="4">
        <v>277</v>
      </c>
      <c r="D137" s="4">
        <v>285</v>
      </c>
      <c r="E137" s="4">
        <v>283</v>
      </c>
      <c r="F137" s="4">
        <v>237</v>
      </c>
      <c r="G137" s="4">
        <v>236</v>
      </c>
      <c r="H137" s="4">
        <v>273</v>
      </c>
      <c r="I137" s="4">
        <v>235</v>
      </c>
      <c r="J137" s="4">
        <v>231</v>
      </c>
      <c r="K137" s="4">
        <v>199</v>
      </c>
      <c r="L137" s="4">
        <v>239</v>
      </c>
      <c r="M137" s="4">
        <v>233</v>
      </c>
      <c r="N137" s="4">
        <v>276</v>
      </c>
      <c r="O137" s="4">
        <v>254</v>
      </c>
      <c r="P137" s="4">
        <v>259</v>
      </c>
      <c r="Q137" s="4">
        <v>256</v>
      </c>
      <c r="R137" s="4">
        <v>211</v>
      </c>
      <c r="S137" s="4">
        <v>248</v>
      </c>
      <c r="T137" s="4">
        <v>237</v>
      </c>
      <c r="U137" s="4">
        <v>230</v>
      </c>
      <c r="V137" s="4">
        <v>218</v>
      </c>
      <c r="W137" s="4">
        <v>193</v>
      </c>
      <c r="X137" s="4">
        <v>229</v>
      </c>
      <c r="Y137" s="4">
        <v>232</v>
      </c>
      <c r="Z137" s="4">
        <v>280</v>
      </c>
      <c r="AA137" s="4">
        <v>266</v>
      </c>
      <c r="AB137" s="4">
        <v>258</v>
      </c>
      <c r="AC137" s="4">
        <v>242</v>
      </c>
      <c r="AD137" s="4">
        <v>197</v>
      </c>
      <c r="AE137" s="4">
        <v>246</v>
      </c>
      <c r="AF137" s="4">
        <v>248</v>
      </c>
      <c r="AG137" s="4">
        <v>198</v>
      </c>
      <c r="AH137" s="4">
        <v>195</v>
      </c>
      <c r="AI137" s="4">
        <v>194</v>
      </c>
      <c r="AJ137" s="4">
        <v>203</v>
      </c>
      <c r="AK137" s="4">
        <v>194</v>
      </c>
      <c r="AL137" s="4">
        <v>235</v>
      </c>
      <c r="AM137" s="4">
        <v>195</v>
      </c>
      <c r="AN137" s="4">
        <v>182</v>
      </c>
      <c r="AO137" s="4">
        <v>202</v>
      </c>
      <c r="AP137" s="4">
        <v>180</v>
      </c>
      <c r="AQ137" s="4">
        <v>211</v>
      </c>
    </row>
    <row r="138" spans="1:43">
      <c r="A138" s="5" t="s">
        <v>135</v>
      </c>
      <c r="B138" s="4">
        <v>13</v>
      </c>
      <c r="C138" s="4">
        <v>11</v>
      </c>
      <c r="D138" s="4">
        <v>9</v>
      </c>
      <c r="E138" s="4">
        <v>9</v>
      </c>
      <c r="F138" s="4">
        <v>6</v>
      </c>
      <c r="G138" s="4">
        <v>4</v>
      </c>
      <c r="H138" s="4">
        <v>9</v>
      </c>
      <c r="I138" s="4">
        <v>9</v>
      </c>
      <c r="J138" s="4">
        <v>6</v>
      </c>
      <c r="K138" s="4">
        <v>5</v>
      </c>
      <c r="L138" s="4">
        <v>5</v>
      </c>
      <c r="M138" s="4">
        <v>5</v>
      </c>
      <c r="N138" s="4">
        <v>6</v>
      </c>
      <c r="O138" s="4">
        <v>5</v>
      </c>
      <c r="P138" s="4">
        <v>6</v>
      </c>
      <c r="Q138" s="4">
        <v>6</v>
      </c>
      <c r="R138" s="4">
        <v>6</v>
      </c>
      <c r="S138" s="4">
        <v>4</v>
      </c>
      <c r="T138" s="4">
        <v>7</v>
      </c>
      <c r="U138" s="4">
        <v>6</v>
      </c>
      <c r="V138" s="4">
        <v>5</v>
      </c>
      <c r="W138" s="4">
        <v>6</v>
      </c>
      <c r="X138" s="4">
        <v>5</v>
      </c>
      <c r="Y138" s="4">
        <v>5</v>
      </c>
      <c r="Z138" s="4">
        <v>4</v>
      </c>
      <c r="AA138" s="4">
        <v>2</v>
      </c>
      <c r="AB138" s="4">
        <v>3</v>
      </c>
      <c r="AC138" s="4">
        <v>3</v>
      </c>
      <c r="AD138" s="4">
        <v>2</v>
      </c>
      <c r="AE138" s="4">
        <v>3</v>
      </c>
      <c r="AF138" s="4">
        <v>3</v>
      </c>
      <c r="AG138" s="4">
        <v>2</v>
      </c>
      <c r="AH138" s="4">
        <v>3</v>
      </c>
      <c r="AI138" s="4">
        <v>4</v>
      </c>
      <c r="AJ138" s="4">
        <v>3</v>
      </c>
      <c r="AK138" s="4">
        <v>4</v>
      </c>
      <c r="AL138" s="4">
        <v>4</v>
      </c>
      <c r="AM138" s="4">
        <v>4</v>
      </c>
      <c r="AN138" s="4">
        <v>2</v>
      </c>
      <c r="AO138" s="4">
        <v>2</v>
      </c>
      <c r="AP138" s="4">
        <v>2</v>
      </c>
      <c r="AQ138" s="4">
        <v>2</v>
      </c>
    </row>
    <row r="139" spans="1:43">
      <c r="A139" s="5" t="s">
        <v>136</v>
      </c>
      <c r="B139" s="4">
        <v>189</v>
      </c>
      <c r="C139" s="4">
        <v>181</v>
      </c>
      <c r="D139" s="4">
        <v>217</v>
      </c>
      <c r="E139" s="4">
        <v>208</v>
      </c>
      <c r="F139" s="4">
        <v>179</v>
      </c>
      <c r="G139" s="4">
        <v>187</v>
      </c>
      <c r="H139" s="4">
        <v>148</v>
      </c>
      <c r="I139" s="4">
        <v>141</v>
      </c>
      <c r="J139" s="4">
        <v>141</v>
      </c>
      <c r="K139" s="4">
        <v>114</v>
      </c>
      <c r="L139" s="4">
        <v>166</v>
      </c>
      <c r="M139" s="4">
        <v>173</v>
      </c>
      <c r="N139" s="4">
        <v>177</v>
      </c>
      <c r="O139" s="4">
        <v>158</v>
      </c>
      <c r="P139" s="4">
        <v>182</v>
      </c>
      <c r="Q139" s="4">
        <v>176</v>
      </c>
      <c r="R139" s="4">
        <v>139</v>
      </c>
      <c r="S139" s="4">
        <v>123</v>
      </c>
      <c r="T139" s="4">
        <v>124</v>
      </c>
      <c r="U139" s="4">
        <v>115</v>
      </c>
      <c r="V139" s="4">
        <v>114</v>
      </c>
      <c r="W139" s="4">
        <v>134</v>
      </c>
      <c r="X139" s="4">
        <v>132</v>
      </c>
      <c r="Y139" s="4">
        <v>134</v>
      </c>
      <c r="Z139" s="4">
        <v>151</v>
      </c>
      <c r="AA139" s="4">
        <v>169</v>
      </c>
      <c r="AB139" s="4">
        <v>150</v>
      </c>
      <c r="AC139" s="4">
        <v>144</v>
      </c>
      <c r="AD139" s="4">
        <v>130</v>
      </c>
      <c r="AE139" s="4">
        <v>142</v>
      </c>
      <c r="AF139" s="4">
        <v>144</v>
      </c>
      <c r="AG139" s="4">
        <v>122</v>
      </c>
      <c r="AH139" s="4">
        <v>115</v>
      </c>
      <c r="AI139" s="4">
        <v>92</v>
      </c>
      <c r="AJ139" s="4">
        <v>94</v>
      </c>
      <c r="AK139" s="4">
        <v>114</v>
      </c>
      <c r="AL139" s="4">
        <v>132</v>
      </c>
      <c r="AM139" s="4">
        <v>118</v>
      </c>
      <c r="AN139" s="4">
        <v>114</v>
      </c>
      <c r="AO139" s="4">
        <v>109</v>
      </c>
      <c r="AP139" s="4">
        <v>112</v>
      </c>
      <c r="AQ139" s="4">
        <v>104</v>
      </c>
    </row>
    <row r="140" spans="1:43">
      <c r="A140" s="5" t="s">
        <v>137</v>
      </c>
      <c r="B140" s="4">
        <v>972</v>
      </c>
      <c r="C140" s="4">
        <v>978</v>
      </c>
      <c r="D140" s="4">
        <v>994</v>
      </c>
      <c r="E140" s="4">
        <v>1039</v>
      </c>
      <c r="F140" s="4">
        <v>868</v>
      </c>
      <c r="G140" s="4">
        <v>883</v>
      </c>
      <c r="H140" s="4">
        <v>791</v>
      </c>
      <c r="I140" s="4">
        <v>769</v>
      </c>
      <c r="J140" s="4">
        <v>789</v>
      </c>
      <c r="K140" s="4">
        <v>704</v>
      </c>
      <c r="L140" s="4">
        <v>844</v>
      </c>
      <c r="M140" s="4">
        <v>804</v>
      </c>
      <c r="N140" s="4">
        <v>907</v>
      </c>
      <c r="O140" s="4">
        <v>852</v>
      </c>
      <c r="P140" s="4">
        <v>880</v>
      </c>
      <c r="Q140" s="4">
        <v>919</v>
      </c>
      <c r="R140" s="4">
        <v>796</v>
      </c>
      <c r="S140" s="4">
        <v>798</v>
      </c>
      <c r="T140" s="4">
        <v>747</v>
      </c>
      <c r="U140" s="4">
        <v>699</v>
      </c>
      <c r="V140" s="4">
        <v>685</v>
      </c>
      <c r="W140" s="4">
        <v>648</v>
      </c>
      <c r="X140" s="4">
        <v>701</v>
      </c>
      <c r="Y140" s="4">
        <v>682</v>
      </c>
      <c r="Z140" s="4">
        <v>728</v>
      </c>
      <c r="AA140" s="4">
        <v>747</v>
      </c>
      <c r="AB140" s="4">
        <v>726</v>
      </c>
      <c r="AC140" s="4">
        <v>768</v>
      </c>
      <c r="AD140" s="4">
        <v>692</v>
      </c>
      <c r="AE140" s="4">
        <v>703</v>
      </c>
      <c r="AF140" s="4">
        <v>680</v>
      </c>
      <c r="AG140" s="4">
        <v>635</v>
      </c>
      <c r="AH140" s="4">
        <v>623</v>
      </c>
      <c r="AI140" s="4">
        <v>559</v>
      </c>
      <c r="AJ140" s="4">
        <v>617</v>
      </c>
      <c r="AK140" s="4">
        <v>632</v>
      </c>
      <c r="AL140" s="4">
        <v>673</v>
      </c>
      <c r="AM140" s="4">
        <v>631</v>
      </c>
      <c r="AN140" s="4">
        <v>638</v>
      </c>
      <c r="AO140" s="4">
        <v>665</v>
      </c>
      <c r="AP140" s="4">
        <v>611</v>
      </c>
      <c r="AQ140" s="4">
        <v>633</v>
      </c>
    </row>
    <row r="141" spans="1:43">
      <c r="A141" s="5" t="s">
        <v>138</v>
      </c>
      <c r="B141" s="4">
        <v>22</v>
      </c>
      <c r="C141" s="4">
        <v>21</v>
      </c>
      <c r="D141" s="4">
        <v>21</v>
      </c>
      <c r="E141" s="4">
        <v>21</v>
      </c>
      <c r="F141" s="4">
        <v>21</v>
      </c>
      <c r="G141" s="4">
        <v>26</v>
      </c>
      <c r="H141" s="4">
        <v>24</v>
      </c>
      <c r="I141" s="4">
        <v>27</v>
      </c>
      <c r="J141" s="4">
        <v>24</v>
      </c>
      <c r="K141" s="4">
        <v>22</v>
      </c>
      <c r="L141" s="4">
        <v>25</v>
      </c>
      <c r="M141" s="4">
        <v>20</v>
      </c>
      <c r="N141" s="4">
        <v>19</v>
      </c>
      <c r="O141" s="4">
        <v>21</v>
      </c>
      <c r="P141" s="4">
        <v>20</v>
      </c>
      <c r="Q141" s="4">
        <v>18</v>
      </c>
      <c r="R141" s="4">
        <v>21</v>
      </c>
      <c r="S141" s="4">
        <v>28</v>
      </c>
      <c r="T141" s="4">
        <v>23</v>
      </c>
      <c r="U141" s="4">
        <v>22</v>
      </c>
      <c r="V141" s="4">
        <v>19</v>
      </c>
      <c r="W141" s="4">
        <v>20</v>
      </c>
      <c r="X141" s="4">
        <v>17</v>
      </c>
      <c r="Y141" s="4">
        <v>20</v>
      </c>
      <c r="Z141" s="4">
        <v>20</v>
      </c>
      <c r="AA141" s="4">
        <v>20</v>
      </c>
      <c r="AB141" s="4">
        <v>17</v>
      </c>
      <c r="AC141" s="4">
        <v>16</v>
      </c>
      <c r="AD141" s="4">
        <v>17</v>
      </c>
      <c r="AE141" s="4">
        <v>27</v>
      </c>
      <c r="AF141" s="4">
        <v>26</v>
      </c>
      <c r="AG141" s="4">
        <v>23</v>
      </c>
      <c r="AH141" s="4">
        <v>24</v>
      </c>
      <c r="AI141" s="4">
        <v>19</v>
      </c>
      <c r="AJ141" s="4">
        <v>26</v>
      </c>
      <c r="AK141" s="4">
        <v>20</v>
      </c>
      <c r="AL141" s="4">
        <v>16</v>
      </c>
      <c r="AM141" s="4">
        <v>11</v>
      </c>
      <c r="AN141" s="4">
        <v>17</v>
      </c>
      <c r="AO141" s="4">
        <v>20</v>
      </c>
      <c r="AP141" s="4">
        <v>18</v>
      </c>
      <c r="AQ141" s="4">
        <v>20</v>
      </c>
    </row>
    <row r="142" spans="1:43">
      <c r="A142" s="5" t="s">
        <v>139</v>
      </c>
      <c r="B142" s="4">
        <v>61</v>
      </c>
      <c r="C142" s="4">
        <v>55</v>
      </c>
      <c r="D142" s="4">
        <v>58</v>
      </c>
      <c r="E142" s="4">
        <v>45</v>
      </c>
      <c r="F142" s="4">
        <v>42</v>
      </c>
      <c r="G142" s="4">
        <v>45</v>
      </c>
      <c r="H142" s="4">
        <v>36</v>
      </c>
      <c r="I142" s="4">
        <v>39</v>
      </c>
      <c r="J142" s="4">
        <v>31</v>
      </c>
      <c r="K142" s="4">
        <v>30</v>
      </c>
      <c r="L142" s="4">
        <v>43</v>
      </c>
      <c r="M142" s="4">
        <v>46</v>
      </c>
      <c r="N142" s="4">
        <v>52</v>
      </c>
      <c r="O142" s="4">
        <v>46</v>
      </c>
      <c r="P142" s="4">
        <v>56</v>
      </c>
      <c r="Q142" s="4">
        <v>46</v>
      </c>
      <c r="R142" s="4">
        <v>38</v>
      </c>
      <c r="S142" s="4">
        <v>48</v>
      </c>
      <c r="T142" s="4">
        <v>46</v>
      </c>
      <c r="U142" s="4">
        <v>49</v>
      </c>
      <c r="V142" s="4">
        <v>37</v>
      </c>
      <c r="W142" s="4">
        <v>34</v>
      </c>
      <c r="X142" s="4">
        <v>36</v>
      </c>
      <c r="Y142" s="4">
        <v>43</v>
      </c>
      <c r="Z142" s="4">
        <v>55</v>
      </c>
      <c r="AA142" s="4">
        <v>39</v>
      </c>
      <c r="AB142" s="4">
        <v>38</v>
      </c>
      <c r="AC142" s="4">
        <v>38</v>
      </c>
      <c r="AD142" s="4">
        <v>32</v>
      </c>
      <c r="AE142" s="4">
        <v>40</v>
      </c>
      <c r="AF142" s="4">
        <v>41</v>
      </c>
      <c r="AG142" s="4">
        <v>35</v>
      </c>
      <c r="AH142" s="4">
        <v>35</v>
      </c>
      <c r="AI142" s="4">
        <v>30</v>
      </c>
      <c r="AJ142" s="4">
        <v>46</v>
      </c>
      <c r="AK142" s="4">
        <v>44</v>
      </c>
      <c r="AL142" s="4">
        <v>50</v>
      </c>
      <c r="AM142" s="4">
        <v>46</v>
      </c>
      <c r="AN142" s="4">
        <v>45</v>
      </c>
      <c r="AO142" s="4">
        <v>37</v>
      </c>
      <c r="AP142" s="4">
        <v>25</v>
      </c>
      <c r="AQ142" s="4">
        <v>30</v>
      </c>
    </row>
    <row r="143" spans="1:43">
      <c r="A143" s="5" t="s">
        <v>140</v>
      </c>
      <c r="B143" s="4">
        <v>39</v>
      </c>
      <c r="C143" s="4">
        <v>36</v>
      </c>
      <c r="D143" s="4">
        <v>35</v>
      </c>
      <c r="E143" s="4">
        <v>54</v>
      </c>
      <c r="F143" s="4">
        <v>59</v>
      </c>
      <c r="G143" s="4">
        <v>48</v>
      </c>
      <c r="H143" s="4">
        <v>43</v>
      </c>
      <c r="I143" s="4">
        <v>39</v>
      </c>
      <c r="J143" s="4">
        <v>35</v>
      </c>
      <c r="K143" s="4">
        <v>25</v>
      </c>
      <c r="L143" s="4">
        <v>29</v>
      </c>
      <c r="M143" s="4">
        <v>28</v>
      </c>
      <c r="N143" s="4">
        <v>29</v>
      </c>
      <c r="O143" s="4">
        <v>30</v>
      </c>
      <c r="P143" s="4">
        <v>31</v>
      </c>
      <c r="Q143" s="4">
        <v>30</v>
      </c>
      <c r="R143" s="4">
        <v>45</v>
      </c>
      <c r="S143" s="4">
        <v>39</v>
      </c>
      <c r="T143" s="4">
        <v>31</v>
      </c>
      <c r="U143" s="4">
        <v>32</v>
      </c>
      <c r="V143" s="4">
        <v>35</v>
      </c>
      <c r="W143" s="4">
        <v>21</v>
      </c>
      <c r="X143" s="4">
        <v>27</v>
      </c>
      <c r="Y143" s="4">
        <v>33</v>
      </c>
      <c r="Z143" s="4">
        <v>23</v>
      </c>
      <c r="AA143" s="4">
        <v>32</v>
      </c>
      <c r="AB143" s="4">
        <v>35</v>
      </c>
      <c r="AC143" s="4">
        <v>31</v>
      </c>
      <c r="AD143" s="4">
        <v>44</v>
      </c>
      <c r="AE143" s="4">
        <v>41</v>
      </c>
      <c r="AF143" s="4">
        <v>44</v>
      </c>
      <c r="AG143" s="4">
        <v>34</v>
      </c>
      <c r="AH143" s="4">
        <v>36</v>
      </c>
      <c r="AI143" s="4">
        <v>37</v>
      </c>
      <c r="AJ143" s="4">
        <v>39</v>
      </c>
      <c r="AK143" s="4">
        <v>34</v>
      </c>
      <c r="AL143" s="4">
        <v>38</v>
      </c>
      <c r="AM143" s="4">
        <v>30</v>
      </c>
      <c r="AN143" s="4">
        <v>30</v>
      </c>
      <c r="AO143" s="4">
        <v>39</v>
      </c>
      <c r="AP143" s="4">
        <v>46</v>
      </c>
      <c r="AQ143" s="4">
        <v>39</v>
      </c>
    </row>
    <row r="144" spans="1:43">
      <c r="A144" s="5" t="s">
        <v>141</v>
      </c>
      <c r="B144" s="4">
        <v>316</v>
      </c>
      <c r="C144" s="4">
        <v>340</v>
      </c>
      <c r="D144" s="4">
        <v>356</v>
      </c>
      <c r="E144" s="4">
        <v>296</v>
      </c>
      <c r="F144" s="4">
        <v>262</v>
      </c>
      <c r="G144" s="4">
        <v>310</v>
      </c>
      <c r="H144" s="4">
        <v>295</v>
      </c>
      <c r="I144" s="4">
        <v>319</v>
      </c>
      <c r="J144" s="4">
        <v>308</v>
      </c>
      <c r="K144" s="4">
        <v>271</v>
      </c>
      <c r="L144" s="4">
        <v>262</v>
      </c>
      <c r="M144" s="4">
        <v>271</v>
      </c>
      <c r="N144" s="4">
        <v>296</v>
      </c>
      <c r="O144" s="4">
        <v>277</v>
      </c>
      <c r="P144" s="4">
        <v>263</v>
      </c>
      <c r="Q144" s="4">
        <v>246</v>
      </c>
      <c r="R144" s="4">
        <v>242</v>
      </c>
      <c r="S144" s="4">
        <v>268</v>
      </c>
      <c r="T144" s="4">
        <v>280</v>
      </c>
      <c r="U144" s="4">
        <v>249</v>
      </c>
      <c r="V144" s="4">
        <v>233</v>
      </c>
      <c r="W144" s="4">
        <v>211</v>
      </c>
      <c r="X144" s="4">
        <v>221</v>
      </c>
      <c r="Y144" s="4">
        <v>214</v>
      </c>
      <c r="Z144" s="4">
        <v>242</v>
      </c>
      <c r="AA144" s="4">
        <v>241</v>
      </c>
      <c r="AB144" s="4">
        <v>248</v>
      </c>
      <c r="AC144" s="4">
        <v>220</v>
      </c>
      <c r="AD144" s="4">
        <v>185</v>
      </c>
      <c r="AE144" s="4">
        <v>260</v>
      </c>
      <c r="AF144" s="4">
        <v>261</v>
      </c>
      <c r="AG144" s="4">
        <v>225</v>
      </c>
      <c r="AH144" s="4">
        <v>186</v>
      </c>
      <c r="AI144" s="4">
        <v>158</v>
      </c>
      <c r="AJ144" s="4">
        <v>165</v>
      </c>
      <c r="AK144" s="4">
        <v>182</v>
      </c>
      <c r="AL144" s="4">
        <v>201</v>
      </c>
      <c r="AM144" s="4">
        <v>182</v>
      </c>
      <c r="AN144" s="4">
        <v>183</v>
      </c>
      <c r="AO144" s="4">
        <v>186</v>
      </c>
      <c r="AP144" s="4">
        <v>178</v>
      </c>
      <c r="AQ144" s="4">
        <v>228</v>
      </c>
    </row>
    <row r="145" spans="1:43">
      <c r="A145" s="5" t="s">
        <v>142</v>
      </c>
      <c r="B145" s="4">
        <v>1463</v>
      </c>
      <c r="C145" s="4">
        <v>1458</v>
      </c>
      <c r="D145" s="4">
        <v>1501</v>
      </c>
      <c r="E145" s="4">
        <v>1317</v>
      </c>
      <c r="F145" s="4">
        <v>1095</v>
      </c>
      <c r="G145" s="4">
        <v>1172</v>
      </c>
      <c r="H145" s="4">
        <v>1119</v>
      </c>
      <c r="I145" s="4">
        <v>1087</v>
      </c>
      <c r="J145" s="4">
        <v>1029</v>
      </c>
      <c r="K145" s="4">
        <v>938</v>
      </c>
      <c r="L145" s="4">
        <v>1021</v>
      </c>
      <c r="M145" s="4">
        <v>1058</v>
      </c>
      <c r="N145" s="4">
        <v>1258</v>
      </c>
      <c r="O145" s="4">
        <v>1206</v>
      </c>
      <c r="P145" s="4">
        <v>1191</v>
      </c>
      <c r="Q145" s="4">
        <v>1040</v>
      </c>
      <c r="R145" s="4">
        <v>897</v>
      </c>
      <c r="S145" s="4">
        <v>1019</v>
      </c>
      <c r="T145" s="4">
        <v>1004</v>
      </c>
      <c r="U145" s="4">
        <v>927</v>
      </c>
      <c r="V145" s="4">
        <v>889</v>
      </c>
      <c r="W145" s="4">
        <v>848</v>
      </c>
      <c r="X145" s="4">
        <v>853</v>
      </c>
      <c r="Y145" s="4">
        <v>872</v>
      </c>
      <c r="Z145" s="4">
        <v>997</v>
      </c>
      <c r="AA145" s="4">
        <v>994</v>
      </c>
      <c r="AB145" s="4">
        <v>961</v>
      </c>
      <c r="AC145" s="4">
        <v>854</v>
      </c>
      <c r="AD145" s="4">
        <v>781</v>
      </c>
      <c r="AE145" s="4">
        <v>965</v>
      </c>
      <c r="AF145" s="4">
        <v>963</v>
      </c>
      <c r="AG145" s="4">
        <v>886</v>
      </c>
      <c r="AH145" s="4">
        <v>818</v>
      </c>
      <c r="AI145" s="4">
        <v>759</v>
      </c>
      <c r="AJ145" s="4">
        <v>763</v>
      </c>
      <c r="AK145" s="4">
        <v>821</v>
      </c>
      <c r="AL145" s="4">
        <v>935</v>
      </c>
      <c r="AM145" s="4">
        <v>873</v>
      </c>
      <c r="AN145" s="4">
        <v>842</v>
      </c>
      <c r="AO145" s="4">
        <v>773</v>
      </c>
      <c r="AP145" s="4">
        <v>686</v>
      </c>
      <c r="AQ145" s="4">
        <v>860</v>
      </c>
    </row>
    <row r="146" spans="1:43">
      <c r="A146" s="5" t="s">
        <v>143</v>
      </c>
      <c r="B146" s="4">
        <v>58</v>
      </c>
      <c r="C146" s="4">
        <v>56</v>
      </c>
      <c r="D146" s="4">
        <v>65</v>
      </c>
      <c r="E146" s="4">
        <v>61</v>
      </c>
      <c r="F146" s="4">
        <v>49</v>
      </c>
      <c r="G146" s="4">
        <v>61</v>
      </c>
      <c r="H146" s="4">
        <v>56</v>
      </c>
      <c r="I146" s="4">
        <v>52</v>
      </c>
      <c r="J146" s="4">
        <v>45</v>
      </c>
      <c r="K146" s="4">
        <v>45</v>
      </c>
      <c r="L146" s="4">
        <v>44</v>
      </c>
      <c r="M146" s="4">
        <v>40</v>
      </c>
      <c r="N146" s="4">
        <v>48</v>
      </c>
      <c r="O146" s="4">
        <v>43</v>
      </c>
      <c r="P146" s="4">
        <v>36</v>
      </c>
      <c r="Q146" s="4">
        <v>41</v>
      </c>
      <c r="R146" s="4">
        <v>30</v>
      </c>
      <c r="S146" s="4">
        <v>43</v>
      </c>
      <c r="T146" s="4">
        <v>36</v>
      </c>
      <c r="U146" s="4">
        <v>39</v>
      </c>
      <c r="V146" s="4">
        <v>25</v>
      </c>
      <c r="W146" s="4">
        <v>23</v>
      </c>
      <c r="X146" s="4">
        <v>27</v>
      </c>
      <c r="Y146" s="4">
        <v>29</v>
      </c>
      <c r="Z146" s="4">
        <v>31</v>
      </c>
      <c r="AA146" s="4">
        <v>33</v>
      </c>
      <c r="AB146" s="4">
        <v>32</v>
      </c>
      <c r="AC146" s="4">
        <v>26</v>
      </c>
      <c r="AD146" s="4">
        <v>23</v>
      </c>
      <c r="AE146" s="4">
        <v>38</v>
      </c>
      <c r="AF146" s="4">
        <v>42</v>
      </c>
      <c r="AG146" s="4">
        <v>38</v>
      </c>
      <c r="AH146" s="4">
        <v>39</v>
      </c>
      <c r="AI146" s="4">
        <v>38</v>
      </c>
      <c r="AJ146" s="4">
        <v>43</v>
      </c>
      <c r="AK146" s="4">
        <v>33</v>
      </c>
      <c r="AL146" s="4">
        <v>40</v>
      </c>
      <c r="AM146" s="4">
        <v>41</v>
      </c>
      <c r="AN146" s="4">
        <v>34</v>
      </c>
      <c r="AO146" s="4">
        <v>36</v>
      </c>
      <c r="AP146" s="4">
        <v>28</v>
      </c>
      <c r="AQ146" s="4">
        <v>36</v>
      </c>
    </row>
    <row r="147" spans="1:43">
      <c r="A147" s="5" t="s">
        <v>144</v>
      </c>
      <c r="B147" s="4">
        <v>31</v>
      </c>
      <c r="C147" s="4">
        <v>32</v>
      </c>
      <c r="D147" s="4">
        <v>26</v>
      </c>
      <c r="E147" s="4">
        <v>27</v>
      </c>
      <c r="F147" s="4">
        <v>22</v>
      </c>
      <c r="G147" s="4">
        <v>19</v>
      </c>
      <c r="H147" s="4">
        <v>24</v>
      </c>
      <c r="I147" s="4">
        <v>24</v>
      </c>
      <c r="J147" s="4">
        <v>17</v>
      </c>
      <c r="K147" s="4">
        <v>15</v>
      </c>
      <c r="L147" s="4">
        <v>18</v>
      </c>
      <c r="M147" s="4">
        <v>18</v>
      </c>
      <c r="N147" s="4">
        <v>28</v>
      </c>
      <c r="O147" s="4">
        <v>31</v>
      </c>
      <c r="P147" s="4">
        <v>28</v>
      </c>
      <c r="Q147" s="4">
        <v>32</v>
      </c>
      <c r="R147" s="4">
        <v>24</v>
      </c>
      <c r="S147" s="4">
        <v>29</v>
      </c>
      <c r="T147" s="4">
        <v>33</v>
      </c>
      <c r="U147" s="4">
        <v>23</v>
      </c>
      <c r="V147" s="4">
        <v>23</v>
      </c>
      <c r="W147" s="4">
        <v>25</v>
      </c>
      <c r="X147" s="4">
        <v>15</v>
      </c>
      <c r="Y147" s="4">
        <v>17</v>
      </c>
      <c r="Z147" s="4">
        <v>17</v>
      </c>
      <c r="AA147" s="4">
        <v>22</v>
      </c>
      <c r="AB147" s="4">
        <v>21</v>
      </c>
      <c r="AC147" s="4">
        <v>25</v>
      </c>
      <c r="AD147" s="4">
        <v>21</v>
      </c>
      <c r="AE147" s="4">
        <v>18</v>
      </c>
      <c r="AF147" s="4">
        <v>17</v>
      </c>
      <c r="AG147" s="4">
        <v>15</v>
      </c>
      <c r="AH147" s="4">
        <v>27</v>
      </c>
      <c r="AI147" s="4">
        <v>28</v>
      </c>
      <c r="AJ147" s="4">
        <v>22</v>
      </c>
      <c r="AK147" s="4">
        <v>27</v>
      </c>
      <c r="AL147" s="4">
        <v>22</v>
      </c>
      <c r="AM147" s="4">
        <v>22</v>
      </c>
      <c r="AN147" s="4">
        <v>18</v>
      </c>
      <c r="AO147" s="4">
        <v>14</v>
      </c>
      <c r="AP147" s="4">
        <v>15</v>
      </c>
      <c r="AQ147" s="4">
        <v>19</v>
      </c>
    </row>
    <row r="148" spans="1:43">
      <c r="A148" s="5" t="s">
        <v>145</v>
      </c>
      <c r="B148" s="4">
        <v>540</v>
      </c>
      <c r="C148" s="4">
        <v>540</v>
      </c>
      <c r="D148" s="4">
        <v>562</v>
      </c>
      <c r="E148" s="4">
        <v>466</v>
      </c>
      <c r="F148" s="4">
        <v>398</v>
      </c>
      <c r="G148" s="4">
        <v>407</v>
      </c>
      <c r="H148" s="4">
        <v>432</v>
      </c>
      <c r="I148" s="4">
        <v>382</v>
      </c>
      <c r="J148" s="4">
        <v>353</v>
      </c>
      <c r="K148" s="4">
        <v>348</v>
      </c>
      <c r="L148" s="4">
        <v>402</v>
      </c>
      <c r="M148" s="4">
        <v>411</v>
      </c>
      <c r="N148" s="4">
        <v>480</v>
      </c>
      <c r="O148" s="4">
        <v>424</v>
      </c>
      <c r="P148" s="4">
        <v>440</v>
      </c>
      <c r="Q148" s="4">
        <v>376</v>
      </c>
      <c r="R148" s="4">
        <v>339</v>
      </c>
      <c r="S148" s="4">
        <v>376</v>
      </c>
      <c r="T148" s="4">
        <v>356</v>
      </c>
      <c r="U148" s="4">
        <v>335</v>
      </c>
      <c r="V148" s="4">
        <v>308</v>
      </c>
      <c r="W148" s="4">
        <v>295</v>
      </c>
      <c r="X148" s="4">
        <v>274</v>
      </c>
      <c r="Y148" s="4">
        <v>287</v>
      </c>
      <c r="Z148" s="4">
        <v>377</v>
      </c>
      <c r="AA148" s="4">
        <v>367</v>
      </c>
      <c r="AB148" s="4">
        <v>337</v>
      </c>
      <c r="AC148" s="4">
        <v>297</v>
      </c>
      <c r="AD148" s="4">
        <v>275</v>
      </c>
      <c r="AE148" s="4">
        <v>334</v>
      </c>
      <c r="AF148" s="4">
        <v>341</v>
      </c>
      <c r="AG148" s="4">
        <v>332</v>
      </c>
      <c r="AH148" s="4">
        <v>341</v>
      </c>
      <c r="AI148" s="4">
        <v>326</v>
      </c>
      <c r="AJ148" s="4">
        <v>285</v>
      </c>
      <c r="AK148" s="4">
        <v>292</v>
      </c>
      <c r="AL148" s="4">
        <v>362</v>
      </c>
      <c r="AM148" s="4">
        <v>329</v>
      </c>
      <c r="AN148" s="4">
        <v>322</v>
      </c>
      <c r="AO148" s="4">
        <v>306</v>
      </c>
      <c r="AP148" s="4">
        <v>276</v>
      </c>
      <c r="AQ148" s="4">
        <v>311</v>
      </c>
    </row>
    <row r="149" spans="1:43">
      <c r="A149" s="5" t="s">
        <v>146</v>
      </c>
      <c r="B149" s="4">
        <v>33</v>
      </c>
      <c r="C149" s="4">
        <v>27</v>
      </c>
      <c r="D149" s="4">
        <v>29</v>
      </c>
      <c r="E149" s="4">
        <v>25</v>
      </c>
      <c r="F149" s="4">
        <v>25</v>
      </c>
      <c r="G149" s="4">
        <v>25</v>
      </c>
      <c r="H149" s="4">
        <v>25</v>
      </c>
      <c r="I149" s="4">
        <v>28</v>
      </c>
      <c r="J149" s="4">
        <v>21</v>
      </c>
      <c r="K149" s="4">
        <v>26</v>
      </c>
      <c r="L149" s="4">
        <v>22</v>
      </c>
      <c r="M149" s="4">
        <v>21</v>
      </c>
      <c r="N149" s="4">
        <v>31</v>
      </c>
      <c r="O149" s="4">
        <v>30</v>
      </c>
      <c r="P149" s="4">
        <v>27</v>
      </c>
      <c r="Q149" s="4">
        <v>24</v>
      </c>
      <c r="R149" s="4">
        <v>26</v>
      </c>
      <c r="S149" s="4">
        <v>30</v>
      </c>
      <c r="T149" s="4">
        <v>30</v>
      </c>
      <c r="U149" s="4">
        <v>27</v>
      </c>
      <c r="V149" s="4">
        <v>21</v>
      </c>
      <c r="W149" s="4">
        <v>17</v>
      </c>
      <c r="X149" s="4">
        <v>20</v>
      </c>
      <c r="Y149" s="4">
        <v>20</v>
      </c>
      <c r="Z149" s="4">
        <v>24</v>
      </c>
      <c r="AA149" s="4">
        <v>26</v>
      </c>
      <c r="AB149" s="4">
        <v>21</v>
      </c>
      <c r="AC149" s="4">
        <v>21</v>
      </c>
      <c r="AD149" s="4">
        <v>22</v>
      </c>
      <c r="AE149" s="4">
        <v>33</v>
      </c>
      <c r="AF149" s="4">
        <v>35</v>
      </c>
      <c r="AG149" s="4">
        <v>27</v>
      </c>
      <c r="AH149" s="4">
        <v>22</v>
      </c>
      <c r="AI149" s="4">
        <v>20</v>
      </c>
      <c r="AJ149" s="4">
        <v>17</v>
      </c>
      <c r="AK149" s="4">
        <v>22</v>
      </c>
      <c r="AL149" s="4">
        <v>20</v>
      </c>
      <c r="AM149" s="4">
        <v>18</v>
      </c>
      <c r="AN149" s="4">
        <v>19</v>
      </c>
      <c r="AO149" s="4">
        <v>16</v>
      </c>
      <c r="AP149" s="4">
        <v>17</v>
      </c>
      <c r="AQ149" s="4">
        <v>23</v>
      </c>
    </row>
    <row r="150" spans="1:43">
      <c r="A150" s="5" t="s">
        <v>147</v>
      </c>
      <c r="B150" s="4">
        <v>67</v>
      </c>
      <c r="C150" s="4">
        <v>67</v>
      </c>
      <c r="D150" s="4">
        <v>64</v>
      </c>
      <c r="E150" s="4">
        <v>55</v>
      </c>
      <c r="F150" s="4">
        <v>55</v>
      </c>
      <c r="G150" s="4">
        <v>49</v>
      </c>
      <c r="H150" s="4">
        <v>43</v>
      </c>
      <c r="I150" s="4">
        <v>35</v>
      </c>
      <c r="J150" s="4">
        <v>28</v>
      </c>
      <c r="K150" s="4">
        <v>31</v>
      </c>
      <c r="L150" s="4">
        <v>52</v>
      </c>
      <c r="M150" s="4">
        <v>45</v>
      </c>
      <c r="N150" s="4">
        <v>56</v>
      </c>
      <c r="O150" s="4">
        <v>59</v>
      </c>
      <c r="P150" s="4">
        <v>59</v>
      </c>
      <c r="Q150" s="4">
        <v>59</v>
      </c>
      <c r="R150" s="4">
        <v>38</v>
      </c>
      <c r="S150" s="4">
        <v>37</v>
      </c>
      <c r="T150" s="4">
        <v>39</v>
      </c>
      <c r="U150" s="4">
        <v>37</v>
      </c>
      <c r="V150" s="4">
        <v>41</v>
      </c>
      <c r="W150" s="4">
        <v>34</v>
      </c>
      <c r="X150" s="4">
        <v>51</v>
      </c>
      <c r="Y150" s="4">
        <v>46</v>
      </c>
      <c r="Z150" s="4">
        <v>42</v>
      </c>
      <c r="AA150" s="4">
        <v>34</v>
      </c>
      <c r="AB150" s="4">
        <v>28</v>
      </c>
      <c r="AC150" s="4">
        <v>35</v>
      </c>
      <c r="AD150" s="4">
        <v>29</v>
      </c>
      <c r="AE150" s="4">
        <v>29</v>
      </c>
      <c r="AF150" s="4">
        <v>30</v>
      </c>
      <c r="AG150" s="4">
        <v>34</v>
      </c>
      <c r="AH150" s="4">
        <v>16</v>
      </c>
      <c r="AI150" s="4">
        <v>20</v>
      </c>
      <c r="AJ150" s="4">
        <v>25</v>
      </c>
      <c r="AK150" s="4">
        <v>22</v>
      </c>
      <c r="AL150" s="4">
        <v>39</v>
      </c>
      <c r="AM150" s="4">
        <v>43</v>
      </c>
      <c r="AN150" s="4">
        <v>34</v>
      </c>
      <c r="AO150" s="4">
        <v>25</v>
      </c>
      <c r="AP150" s="4">
        <v>28</v>
      </c>
      <c r="AQ150" s="4">
        <v>27</v>
      </c>
    </row>
    <row r="151" spans="1:43">
      <c r="A151" s="5" t="s">
        <v>148</v>
      </c>
      <c r="B151" s="4">
        <v>293</v>
      </c>
      <c r="C151" s="4">
        <v>288</v>
      </c>
      <c r="D151" s="4">
        <v>290</v>
      </c>
      <c r="E151" s="4">
        <v>269</v>
      </c>
      <c r="F151" s="4">
        <v>236</v>
      </c>
      <c r="G151" s="4">
        <v>255</v>
      </c>
      <c r="H151" s="4">
        <v>259</v>
      </c>
      <c r="I151" s="4">
        <v>236</v>
      </c>
      <c r="J151" s="4">
        <v>244</v>
      </c>
      <c r="K151" s="4">
        <v>217</v>
      </c>
      <c r="L151" s="4">
        <v>230</v>
      </c>
      <c r="M151" s="4">
        <v>210</v>
      </c>
      <c r="N151" s="4">
        <v>230</v>
      </c>
      <c r="O151" s="4">
        <v>222</v>
      </c>
      <c r="P151" s="4">
        <v>224</v>
      </c>
      <c r="Q151" s="4">
        <v>218</v>
      </c>
      <c r="R151" s="4">
        <v>204</v>
      </c>
      <c r="S151" s="4">
        <v>232</v>
      </c>
      <c r="T151" s="4">
        <v>245</v>
      </c>
      <c r="U151" s="4">
        <v>225</v>
      </c>
      <c r="V151" s="4">
        <v>244</v>
      </c>
      <c r="W151" s="4">
        <v>214</v>
      </c>
      <c r="X151" s="4">
        <v>218</v>
      </c>
      <c r="Y151" s="4">
        <v>200</v>
      </c>
      <c r="Z151" s="4">
        <v>203</v>
      </c>
      <c r="AA151" s="4">
        <v>191</v>
      </c>
      <c r="AB151" s="4">
        <v>189</v>
      </c>
      <c r="AC151" s="4">
        <v>197</v>
      </c>
      <c r="AD151" s="4">
        <v>206</v>
      </c>
      <c r="AE151" s="4">
        <v>237</v>
      </c>
      <c r="AF151" s="4">
        <v>238</v>
      </c>
      <c r="AG151" s="4">
        <v>219</v>
      </c>
      <c r="AH151" s="4">
        <v>191</v>
      </c>
      <c r="AI151" s="4">
        <v>189</v>
      </c>
      <c r="AJ151" s="4">
        <v>173</v>
      </c>
      <c r="AK151" s="4">
        <v>160</v>
      </c>
      <c r="AL151" s="4">
        <v>158</v>
      </c>
      <c r="AM151" s="4">
        <v>138</v>
      </c>
      <c r="AN151" s="4">
        <v>155</v>
      </c>
      <c r="AO151" s="4">
        <v>160</v>
      </c>
      <c r="AP151" s="4">
        <v>171</v>
      </c>
      <c r="AQ151" s="4">
        <v>205</v>
      </c>
    </row>
    <row r="152" spans="1:43">
      <c r="A152" s="5" t="s">
        <v>149</v>
      </c>
      <c r="B152" s="4">
        <v>45</v>
      </c>
      <c r="C152" s="4">
        <v>52</v>
      </c>
      <c r="D152" s="4">
        <v>49</v>
      </c>
      <c r="E152" s="4">
        <v>49</v>
      </c>
      <c r="F152" s="4">
        <v>39</v>
      </c>
      <c r="G152" s="4">
        <v>51</v>
      </c>
      <c r="H152" s="4">
        <v>52</v>
      </c>
      <c r="I152" s="4">
        <v>50</v>
      </c>
      <c r="J152" s="4">
        <v>34</v>
      </c>
      <c r="K152" s="4">
        <v>32</v>
      </c>
      <c r="L152" s="4">
        <v>43</v>
      </c>
      <c r="M152" s="4">
        <v>47</v>
      </c>
      <c r="N152" s="4">
        <v>55</v>
      </c>
      <c r="O152" s="4">
        <v>50</v>
      </c>
      <c r="P152" s="4">
        <v>51</v>
      </c>
      <c r="Q152" s="4">
        <v>42</v>
      </c>
      <c r="R152" s="4">
        <v>32</v>
      </c>
      <c r="S152" s="4">
        <v>53</v>
      </c>
      <c r="T152" s="4">
        <v>50</v>
      </c>
      <c r="U152" s="4">
        <v>49</v>
      </c>
      <c r="V152" s="4">
        <v>42</v>
      </c>
      <c r="W152" s="4">
        <v>32</v>
      </c>
      <c r="X152" s="4">
        <v>38</v>
      </c>
      <c r="Y152" s="4">
        <v>37</v>
      </c>
      <c r="Z152" s="4">
        <v>48</v>
      </c>
      <c r="AA152" s="4">
        <v>45</v>
      </c>
      <c r="AB152" s="4">
        <v>42</v>
      </c>
      <c r="AC152" s="4">
        <v>32</v>
      </c>
      <c r="AD152" s="4">
        <v>29</v>
      </c>
      <c r="AE152" s="4">
        <v>36</v>
      </c>
      <c r="AF152" s="4">
        <v>42</v>
      </c>
      <c r="AG152" s="4">
        <v>35</v>
      </c>
      <c r="AH152" s="4">
        <v>36</v>
      </c>
      <c r="AI152" s="4">
        <v>36</v>
      </c>
      <c r="AJ152" s="4">
        <v>27</v>
      </c>
      <c r="AK152" s="4">
        <v>40</v>
      </c>
      <c r="AL152" s="4">
        <v>45</v>
      </c>
      <c r="AM152" s="4">
        <v>32</v>
      </c>
      <c r="AN152" s="4">
        <v>29</v>
      </c>
      <c r="AO152" s="4">
        <v>33</v>
      </c>
      <c r="AP152" s="4">
        <v>29</v>
      </c>
      <c r="AQ152" s="4">
        <v>37</v>
      </c>
    </row>
    <row r="153" spans="1:43">
      <c r="A153" s="5" t="s">
        <v>150</v>
      </c>
      <c r="B153" s="4">
        <v>41</v>
      </c>
      <c r="C153" s="4">
        <v>43</v>
      </c>
      <c r="D153" s="4">
        <v>39</v>
      </c>
      <c r="E153" s="4">
        <v>41</v>
      </c>
      <c r="F153" s="4">
        <v>26</v>
      </c>
      <c r="G153" s="4">
        <v>34</v>
      </c>
      <c r="H153" s="4">
        <v>38</v>
      </c>
      <c r="I153" s="4">
        <v>42</v>
      </c>
      <c r="J153" s="4">
        <v>30</v>
      </c>
      <c r="K153" s="4">
        <v>31</v>
      </c>
      <c r="L153" s="4">
        <v>33</v>
      </c>
      <c r="M153" s="4">
        <v>34</v>
      </c>
      <c r="N153" s="4">
        <v>34</v>
      </c>
      <c r="O153" s="4">
        <v>31</v>
      </c>
      <c r="P153" s="4">
        <v>41</v>
      </c>
      <c r="Q153" s="4">
        <v>38</v>
      </c>
      <c r="R153" s="4">
        <v>29</v>
      </c>
      <c r="S153" s="4">
        <v>36</v>
      </c>
      <c r="T153" s="4">
        <v>33</v>
      </c>
      <c r="U153" s="4">
        <v>32</v>
      </c>
      <c r="V153" s="4">
        <v>27</v>
      </c>
      <c r="W153" s="4">
        <v>16</v>
      </c>
      <c r="X153" s="4">
        <v>16</v>
      </c>
      <c r="Y153" s="4">
        <v>20</v>
      </c>
      <c r="Z153" s="4">
        <v>22</v>
      </c>
      <c r="AA153" s="4">
        <v>23</v>
      </c>
      <c r="AB153" s="4">
        <v>19</v>
      </c>
      <c r="AC153" s="4">
        <v>21</v>
      </c>
      <c r="AD153" s="4">
        <v>17</v>
      </c>
      <c r="AE153" s="4">
        <v>10</v>
      </c>
      <c r="AF153" s="4">
        <v>15</v>
      </c>
      <c r="AG153" s="4">
        <v>14</v>
      </c>
      <c r="AH153" s="4">
        <v>17</v>
      </c>
      <c r="AI153" s="4">
        <v>23</v>
      </c>
      <c r="AJ153" s="4">
        <v>19</v>
      </c>
      <c r="AK153" s="4">
        <v>18</v>
      </c>
      <c r="AL153" s="4">
        <v>20</v>
      </c>
      <c r="AM153" s="4">
        <v>24</v>
      </c>
      <c r="AN153" s="4">
        <v>27</v>
      </c>
      <c r="AO153" s="4">
        <v>28</v>
      </c>
      <c r="AP153" s="4">
        <v>25</v>
      </c>
      <c r="AQ153" s="4">
        <v>33</v>
      </c>
    </row>
    <row r="154" spans="1:43">
      <c r="A154" s="5" t="s">
        <v>151</v>
      </c>
      <c r="B154" s="4">
        <v>286</v>
      </c>
      <c r="C154" s="4">
        <v>292</v>
      </c>
      <c r="D154" s="4">
        <v>308</v>
      </c>
      <c r="E154" s="4">
        <v>259</v>
      </c>
      <c r="F154" s="4">
        <v>212</v>
      </c>
      <c r="G154" s="4">
        <v>219</v>
      </c>
      <c r="H154" s="4">
        <v>231</v>
      </c>
      <c r="I154" s="4">
        <v>188</v>
      </c>
      <c r="J154" s="4">
        <v>197</v>
      </c>
      <c r="K154" s="4">
        <v>201</v>
      </c>
      <c r="L154" s="4">
        <v>242</v>
      </c>
      <c r="M154" s="4">
        <v>260</v>
      </c>
      <c r="N154" s="4">
        <v>263</v>
      </c>
      <c r="O154" s="4">
        <v>260</v>
      </c>
      <c r="P154" s="4">
        <v>272</v>
      </c>
      <c r="Q154" s="4">
        <v>274</v>
      </c>
      <c r="R154" s="4">
        <v>221</v>
      </c>
      <c r="S154" s="4">
        <v>207</v>
      </c>
      <c r="T154" s="4">
        <v>168</v>
      </c>
      <c r="U154" s="4">
        <v>151</v>
      </c>
      <c r="V154" s="4">
        <v>169</v>
      </c>
      <c r="W154" s="4">
        <v>159</v>
      </c>
      <c r="X154" s="4">
        <v>204</v>
      </c>
      <c r="Y154" s="4">
        <v>224</v>
      </c>
      <c r="Z154" s="4">
        <v>239</v>
      </c>
      <c r="AA154" s="4">
        <v>231</v>
      </c>
      <c r="AB154" s="4">
        <v>227</v>
      </c>
      <c r="AC154" s="4">
        <v>225</v>
      </c>
      <c r="AD154" s="4">
        <v>193</v>
      </c>
      <c r="AE154" s="4">
        <v>200</v>
      </c>
      <c r="AF154" s="4">
        <v>176</v>
      </c>
      <c r="AG154" s="4">
        <v>167</v>
      </c>
      <c r="AH154" s="4">
        <v>185</v>
      </c>
      <c r="AI154" s="4">
        <v>151</v>
      </c>
      <c r="AJ154" s="4">
        <v>167</v>
      </c>
      <c r="AK154" s="4">
        <v>178</v>
      </c>
      <c r="AL154" s="4">
        <v>189</v>
      </c>
      <c r="AM154" s="4">
        <v>180</v>
      </c>
      <c r="AN154" s="4">
        <v>187</v>
      </c>
      <c r="AO154" s="4">
        <v>181</v>
      </c>
      <c r="AP154" s="4">
        <v>139</v>
      </c>
      <c r="AQ154" s="4">
        <v>161</v>
      </c>
    </row>
    <row r="155" spans="1:43">
      <c r="A155" s="5" t="s">
        <v>152</v>
      </c>
      <c r="B155" s="4">
        <v>1747</v>
      </c>
      <c r="C155" s="4">
        <v>1770</v>
      </c>
      <c r="D155" s="4">
        <v>1839</v>
      </c>
      <c r="E155" s="4">
        <v>1718</v>
      </c>
      <c r="F155" s="4">
        <v>1396</v>
      </c>
      <c r="G155" s="4">
        <v>1401</v>
      </c>
      <c r="H155" s="4">
        <v>1329</v>
      </c>
      <c r="I155" s="4">
        <v>1211</v>
      </c>
      <c r="J155" s="4">
        <v>1207</v>
      </c>
      <c r="K155" s="4">
        <v>1086</v>
      </c>
      <c r="L155" s="4">
        <v>1375</v>
      </c>
      <c r="M155" s="4">
        <v>1450</v>
      </c>
      <c r="N155" s="4">
        <v>1620</v>
      </c>
      <c r="O155" s="4">
        <v>1569</v>
      </c>
      <c r="P155" s="4">
        <v>1621</v>
      </c>
      <c r="Q155" s="4">
        <v>1542</v>
      </c>
      <c r="R155" s="4">
        <v>1252</v>
      </c>
      <c r="S155" s="4">
        <v>1243</v>
      </c>
      <c r="T155" s="4">
        <v>1140</v>
      </c>
      <c r="U155" s="4">
        <v>1069</v>
      </c>
      <c r="V155" s="4">
        <v>1069</v>
      </c>
      <c r="W155" s="4">
        <v>1037</v>
      </c>
      <c r="X155" s="4">
        <v>1152</v>
      </c>
      <c r="Y155" s="4">
        <v>1209</v>
      </c>
      <c r="Z155" s="4">
        <v>1472</v>
      </c>
      <c r="AA155" s="4">
        <v>1404</v>
      </c>
      <c r="AB155" s="4">
        <v>1383</v>
      </c>
      <c r="AC155" s="4">
        <v>1337</v>
      </c>
      <c r="AD155" s="4">
        <v>1146</v>
      </c>
      <c r="AE155" s="4">
        <v>1157</v>
      </c>
      <c r="AF155" s="4">
        <v>1089</v>
      </c>
      <c r="AG155" s="4">
        <v>1044</v>
      </c>
      <c r="AH155" s="4">
        <v>995</v>
      </c>
      <c r="AI155" s="4">
        <v>945</v>
      </c>
      <c r="AJ155" s="4">
        <v>1027</v>
      </c>
      <c r="AK155" s="4">
        <v>1093</v>
      </c>
      <c r="AL155" s="4">
        <v>1277</v>
      </c>
      <c r="AM155" s="4">
        <v>1184</v>
      </c>
      <c r="AN155" s="4">
        <v>1163</v>
      </c>
      <c r="AO155" s="4">
        <v>1163</v>
      </c>
      <c r="AP155" s="4">
        <v>928</v>
      </c>
      <c r="AQ155" s="4">
        <v>1017</v>
      </c>
    </row>
    <row r="156" spans="1:43">
      <c r="A156" s="5" t="s">
        <v>153</v>
      </c>
      <c r="B156" s="4">
        <v>50</v>
      </c>
      <c r="C156" s="4">
        <v>51</v>
      </c>
      <c r="D156" s="4">
        <v>45</v>
      </c>
      <c r="E156" s="4">
        <v>59</v>
      </c>
      <c r="F156" s="4">
        <v>41</v>
      </c>
      <c r="G156" s="4">
        <v>45</v>
      </c>
      <c r="H156" s="4">
        <v>46</v>
      </c>
      <c r="I156" s="4">
        <v>45</v>
      </c>
      <c r="J156" s="4">
        <v>42</v>
      </c>
      <c r="K156" s="4">
        <v>31</v>
      </c>
      <c r="L156" s="4">
        <v>39</v>
      </c>
      <c r="M156" s="4">
        <v>34</v>
      </c>
      <c r="N156" s="4">
        <v>41</v>
      </c>
      <c r="O156" s="4">
        <v>38</v>
      </c>
      <c r="P156" s="4">
        <v>36</v>
      </c>
      <c r="Q156" s="4">
        <v>52</v>
      </c>
      <c r="R156" s="4">
        <v>49</v>
      </c>
      <c r="S156" s="4">
        <v>49</v>
      </c>
      <c r="T156" s="4">
        <v>41</v>
      </c>
      <c r="U156" s="4">
        <v>39</v>
      </c>
      <c r="V156" s="4">
        <v>56</v>
      </c>
      <c r="W156" s="4">
        <v>49</v>
      </c>
      <c r="X156" s="4">
        <v>45</v>
      </c>
      <c r="Y156" s="4">
        <v>32</v>
      </c>
      <c r="Z156" s="4">
        <v>38</v>
      </c>
      <c r="AA156" s="4">
        <v>40</v>
      </c>
      <c r="AB156" s="4">
        <v>39</v>
      </c>
      <c r="AC156" s="4">
        <v>51</v>
      </c>
      <c r="AD156" s="4">
        <v>61</v>
      </c>
      <c r="AE156" s="4">
        <v>38</v>
      </c>
      <c r="AF156" s="4">
        <v>34</v>
      </c>
      <c r="AG156" s="4">
        <v>36</v>
      </c>
      <c r="AH156" s="4">
        <v>26</v>
      </c>
      <c r="AI156" s="4">
        <v>23</v>
      </c>
      <c r="AJ156" s="4">
        <v>39</v>
      </c>
      <c r="AK156" s="4">
        <v>37</v>
      </c>
      <c r="AL156" s="4">
        <v>38</v>
      </c>
      <c r="AM156" s="4">
        <v>34</v>
      </c>
      <c r="AN156" s="4">
        <v>31</v>
      </c>
      <c r="AO156" s="4">
        <v>38</v>
      </c>
      <c r="AP156" s="4">
        <v>39</v>
      </c>
      <c r="AQ156" s="4">
        <v>42</v>
      </c>
    </row>
    <row r="157" spans="1:43">
      <c r="A157" s="5" t="s">
        <v>154</v>
      </c>
      <c r="B157" s="4">
        <v>10</v>
      </c>
      <c r="C157" s="4">
        <v>10</v>
      </c>
      <c r="D157" s="4">
        <v>10</v>
      </c>
      <c r="E157" s="4">
        <v>12</v>
      </c>
      <c r="F157" s="4">
        <v>13</v>
      </c>
      <c r="G157" s="4">
        <v>14</v>
      </c>
      <c r="H157" s="4">
        <v>11</v>
      </c>
      <c r="I157" s="4">
        <v>11</v>
      </c>
      <c r="J157" s="4">
        <v>12</v>
      </c>
      <c r="K157" s="4">
        <v>12</v>
      </c>
      <c r="L157" s="4">
        <v>11</v>
      </c>
      <c r="M157" s="4">
        <v>11</v>
      </c>
      <c r="N157" s="4">
        <v>8</v>
      </c>
      <c r="O157" s="4">
        <v>5</v>
      </c>
      <c r="P157" s="4">
        <v>4</v>
      </c>
      <c r="Q157" s="4">
        <v>5</v>
      </c>
      <c r="R157" s="4">
        <v>5</v>
      </c>
      <c r="S157" s="4">
        <v>9</v>
      </c>
      <c r="T157" s="4">
        <v>7</v>
      </c>
      <c r="U157" s="4">
        <v>6</v>
      </c>
      <c r="V157" s="4">
        <v>3</v>
      </c>
      <c r="W157" s="4">
        <v>2</v>
      </c>
      <c r="X157" s="4">
        <v>2</v>
      </c>
      <c r="Y157" s="4">
        <v>6</v>
      </c>
      <c r="Z157" s="4">
        <v>7</v>
      </c>
      <c r="AA157" s="4">
        <v>8</v>
      </c>
      <c r="AB157" s="4">
        <v>8</v>
      </c>
      <c r="AC157" s="4">
        <v>5</v>
      </c>
      <c r="AD157" s="4">
        <v>5</v>
      </c>
      <c r="AE157" s="4">
        <v>7</v>
      </c>
      <c r="AF157" s="4">
        <v>5</v>
      </c>
      <c r="AG157" s="4">
        <v>3</v>
      </c>
      <c r="AH157" s="4">
        <v>2</v>
      </c>
      <c r="AI157" s="4">
        <v>2</v>
      </c>
      <c r="AJ157" s="4">
        <v>2</v>
      </c>
      <c r="AK157" s="4">
        <v>2</v>
      </c>
      <c r="AL157" s="4">
        <v>6</v>
      </c>
      <c r="AM157" s="4">
        <v>5</v>
      </c>
      <c r="AN157" s="4">
        <v>5</v>
      </c>
      <c r="AO157" s="4">
        <v>2</v>
      </c>
      <c r="AP157" s="4">
        <v>2</v>
      </c>
      <c r="AQ157" s="4">
        <v>3</v>
      </c>
    </row>
    <row r="158" spans="1:43">
      <c r="A158" s="5" t="s">
        <v>155</v>
      </c>
      <c r="B158" s="4">
        <v>93</v>
      </c>
      <c r="C158" s="4">
        <v>88</v>
      </c>
      <c r="D158" s="4">
        <v>100</v>
      </c>
      <c r="E158" s="4">
        <v>77</v>
      </c>
      <c r="F158" s="4">
        <v>62</v>
      </c>
      <c r="G158" s="4">
        <v>64</v>
      </c>
      <c r="H158" s="4">
        <v>71</v>
      </c>
      <c r="I158" s="4">
        <v>64</v>
      </c>
      <c r="J158" s="4">
        <v>64</v>
      </c>
      <c r="K158" s="4">
        <v>49</v>
      </c>
      <c r="L158" s="4">
        <v>49</v>
      </c>
      <c r="M158" s="4">
        <v>62</v>
      </c>
      <c r="N158" s="4">
        <v>72</v>
      </c>
      <c r="O158" s="4">
        <v>77</v>
      </c>
      <c r="P158" s="4">
        <v>78</v>
      </c>
      <c r="Q158" s="4">
        <v>55</v>
      </c>
      <c r="R158" s="4">
        <v>53</v>
      </c>
      <c r="S158" s="4">
        <v>62</v>
      </c>
      <c r="T158" s="4">
        <v>50</v>
      </c>
      <c r="U158" s="4">
        <v>56</v>
      </c>
      <c r="V158" s="4">
        <v>50</v>
      </c>
      <c r="W158" s="4">
        <v>42</v>
      </c>
      <c r="X158" s="4">
        <v>48</v>
      </c>
      <c r="Y158" s="4">
        <v>62</v>
      </c>
      <c r="Z158" s="4">
        <v>73</v>
      </c>
      <c r="AA158" s="4">
        <v>57</v>
      </c>
      <c r="AB158" s="4">
        <v>57</v>
      </c>
      <c r="AC158" s="4">
        <v>50</v>
      </c>
      <c r="AD158" s="4">
        <v>41</v>
      </c>
      <c r="AE158" s="4">
        <v>52</v>
      </c>
      <c r="AF158" s="4">
        <v>45</v>
      </c>
      <c r="AG158" s="4">
        <v>42</v>
      </c>
      <c r="AH158" s="4">
        <v>33</v>
      </c>
      <c r="AI158" s="4">
        <v>31</v>
      </c>
      <c r="AJ158" s="4">
        <v>24</v>
      </c>
      <c r="AK158" s="4">
        <v>32</v>
      </c>
      <c r="AL158" s="4">
        <v>55</v>
      </c>
      <c r="AM158" s="4">
        <v>52</v>
      </c>
      <c r="AN158" s="4">
        <v>40</v>
      </c>
      <c r="AO158" s="4">
        <v>32</v>
      </c>
      <c r="AP158" s="4">
        <v>24</v>
      </c>
      <c r="AQ158" s="4">
        <v>37</v>
      </c>
    </row>
    <row r="159" spans="1:43">
      <c r="A159" s="5" t="s">
        <v>156</v>
      </c>
      <c r="B159" s="4">
        <v>8</v>
      </c>
      <c r="C159" s="4">
        <v>6</v>
      </c>
      <c r="D159" s="4">
        <v>7</v>
      </c>
      <c r="E159" s="4">
        <v>7</v>
      </c>
      <c r="F159" s="4">
        <v>7</v>
      </c>
      <c r="G159" s="4">
        <v>8</v>
      </c>
      <c r="H159" s="4">
        <v>6</v>
      </c>
      <c r="I159" s="4">
        <v>9</v>
      </c>
      <c r="J159" s="4">
        <v>6</v>
      </c>
      <c r="K159" s="4">
        <v>9</v>
      </c>
      <c r="L159" s="4">
        <v>8</v>
      </c>
      <c r="M159" s="4">
        <v>7</v>
      </c>
      <c r="N159" s="4">
        <v>8</v>
      </c>
      <c r="O159" s="4">
        <v>8</v>
      </c>
      <c r="P159" s="4">
        <v>8</v>
      </c>
      <c r="Q159" s="4">
        <v>8</v>
      </c>
      <c r="R159" s="4">
        <v>10</v>
      </c>
      <c r="S159" s="4">
        <v>12</v>
      </c>
      <c r="T159" s="4">
        <v>9</v>
      </c>
      <c r="U159" s="4">
        <v>11</v>
      </c>
      <c r="V159" s="4">
        <v>9</v>
      </c>
      <c r="W159" s="4">
        <v>6</v>
      </c>
      <c r="X159" s="4">
        <v>7</v>
      </c>
      <c r="Y159" s="4">
        <v>7</v>
      </c>
      <c r="Z159" s="4">
        <v>5</v>
      </c>
      <c r="AA159" s="4">
        <v>6</v>
      </c>
      <c r="AB159" s="4">
        <v>6</v>
      </c>
      <c r="AC159" s="4">
        <v>5</v>
      </c>
      <c r="AD159" s="4">
        <v>6</v>
      </c>
      <c r="AE159" s="4">
        <v>7</v>
      </c>
      <c r="AF159" s="4">
        <v>9</v>
      </c>
      <c r="AG159" s="4">
        <v>8</v>
      </c>
      <c r="AH159" s="4">
        <v>5</v>
      </c>
      <c r="AI159" s="4">
        <v>4</v>
      </c>
      <c r="AJ159" s="4">
        <v>4</v>
      </c>
      <c r="AK159" s="4">
        <v>4</v>
      </c>
      <c r="AL159" s="4">
        <v>5</v>
      </c>
      <c r="AM159" s="4">
        <v>4</v>
      </c>
      <c r="AN159" s="4">
        <v>4</v>
      </c>
      <c r="AO159" s="4">
        <v>4</v>
      </c>
      <c r="AP159" s="4">
        <v>5</v>
      </c>
      <c r="AQ159" s="4">
        <v>7</v>
      </c>
    </row>
    <row r="160" spans="1:43">
      <c r="A160" s="5" t="s">
        <v>157</v>
      </c>
      <c r="B160" s="4">
        <v>99</v>
      </c>
      <c r="C160" s="4">
        <v>96</v>
      </c>
      <c r="D160" s="4">
        <v>93</v>
      </c>
      <c r="E160" s="4">
        <v>85</v>
      </c>
      <c r="F160" s="4">
        <v>81</v>
      </c>
      <c r="G160" s="4">
        <v>80</v>
      </c>
      <c r="H160" s="4">
        <v>91</v>
      </c>
      <c r="I160" s="4">
        <v>85</v>
      </c>
      <c r="J160" s="4">
        <v>84</v>
      </c>
      <c r="K160" s="4">
        <v>67</v>
      </c>
      <c r="L160" s="4">
        <v>79</v>
      </c>
      <c r="M160" s="4">
        <v>85</v>
      </c>
      <c r="N160" s="4">
        <v>91</v>
      </c>
      <c r="O160" s="4">
        <v>87</v>
      </c>
      <c r="P160" s="4">
        <v>76</v>
      </c>
      <c r="Q160" s="4">
        <v>70</v>
      </c>
      <c r="R160" s="4">
        <v>57</v>
      </c>
      <c r="S160" s="4">
        <v>80</v>
      </c>
      <c r="T160" s="4">
        <v>61</v>
      </c>
      <c r="U160" s="4">
        <v>64</v>
      </c>
      <c r="V160" s="4">
        <v>56</v>
      </c>
      <c r="W160" s="4">
        <v>63</v>
      </c>
      <c r="X160" s="4">
        <v>66</v>
      </c>
      <c r="Y160" s="4">
        <v>73</v>
      </c>
      <c r="Z160" s="4">
        <v>74</v>
      </c>
      <c r="AA160" s="4">
        <v>69</v>
      </c>
      <c r="AB160" s="4">
        <v>65</v>
      </c>
      <c r="AC160" s="4">
        <v>53</v>
      </c>
      <c r="AD160" s="4">
        <v>46</v>
      </c>
      <c r="AE160" s="4">
        <v>55</v>
      </c>
      <c r="AF160" s="4">
        <v>58</v>
      </c>
      <c r="AG160" s="4">
        <v>49</v>
      </c>
      <c r="AH160" s="4">
        <v>53</v>
      </c>
      <c r="AI160" s="4">
        <v>43</v>
      </c>
      <c r="AJ160" s="4">
        <v>40</v>
      </c>
      <c r="AK160" s="4">
        <v>49</v>
      </c>
      <c r="AL160" s="4">
        <v>55</v>
      </c>
      <c r="AM160" s="4">
        <v>58</v>
      </c>
      <c r="AN160" s="4">
        <v>54</v>
      </c>
      <c r="AO160" s="4">
        <v>52</v>
      </c>
      <c r="AP160" s="4">
        <v>57</v>
      </c>
      <c r="AQ160" s="4">
        <v>59</v>
      </c>
    </row>
    <row r="161" spans="1:43">
      <c r="A161" s="5" t="s">
        <v>158</v>
      </c>
      <c r="B161" s="4">
        <v>61</v>
      </c>
      <c r="C161" s="4">
        <v>63</v>
      </c>
      <c r="D161" s="4">
        <v>63</v>
      </c>
      <c r="E161" s="4">
        <v>54</v>
      </c>
      <c r="F161" s="4">
        <v>50</v>
      </c>
      <c r="G161" s="4">
        <v>59</v>
      </c>
      <c r="H161" s="4">
        <v>62</v>
      </c>
      <c r="I161" s="4">
        <v>50</v>
      </c>
      <c r="J161" s="4">
        <v>58</v>
      </c>
      <c r="K161" s="4">
        <v>56</v>
      </c>
      <c r="L161" s="4">
        <v>69</v>
      </c>
      <c r="M161" s="4">
        <v>61</v>
      </c>
      <c r="N161" s="4">
        <v>54</v>
      </c>
      <c r="O161" s="4">
        <v>46</v>
      </c>
      <c r="P161" s="4">
        <v>42</v>
      </c>
      <c r="Q161" s="4">
        <v>46</v>
      </c>
      <c r="R161" s="4">
        <v>48</v>
      </c>
      <c r="S161" s="4">
        <v>54</v>
      </c>
      <c r="T161" s="4">
        <v>53</v>
      </c>
      <c r="U161" s="4">
        <v>43</v>
      </c>
      <c r="V161" s="4">
        <v>47</v>
      </c>
      <c r="W161" s="4">
        <v>41</v>
      </c>
      <c r="X161" s="4">
        <v>48</v>
      </c>
      <c r="Y161" s="4">
        <v>42</v>
      </c>
      <c r="Z161" s="4">
        <v>42</v>
      </c>
      <c r="AA161" s="4">
        <v>39</v>
      </c>
      <c r="AB161" s="4">
        <v>40</v>
      </c>
      <c r="AC161" s="4">
        <v>35</v>
      </c>
      <c r="AD161" s="4">
        <v>39</v>
      </c>
      <c r="AE161" s="4">
        <v>46</v>
      </c>
      <c r="AF161" s="4">
        <v>51</v>
      </c>
      <c r="AG161" s="4">
        <v>48</v>
      </c>
      <c r="AH161" s="4">
        <v>43</v>
      </c>
      <c r="AI161" s="4">
        <v>53</v>
      </c>
      <c r="AJ161" s="4">
        <v>50</v>
      </c>
      <c r="AK161" s="4">
        <v>45</v>
      </c>
      <c r="AL161" s="4">
        <v>42</v>
      </c>
      <c r="AM161" s="4">
        <v>38</v>
      </c>
      <c r="AN161" s="4">
        <v>43</v>
      </c>
      <c r="AO161" s="4">
        <v>44</v>
      </c>
      <c r="AP161" s="4">
        <v>45</v>
      </c>
      <c r="AQ161" s="4">
        <v>53</v>
      </c>
    </row>
    <row r="162" spans="1:43">
      <c r="A162" s="5" t="s">
        <v>159</v>
      </c>
      <c r="B162" s="4">
        <v>343</v>
      </c>
      <c r="C162" s="4">
        <v>353</v>
      </c>
      <c r="D162" s="4">
        <v>363</v>
      </c>
      <c r="E162" s="4">
        <v>310</v>
      </c>
      <c r="F162" s="4">
        <v>254</v>
      </c>
      <c r="G162" s="4">
        <v>273</v>
      </c>
      <c r="H162" s="4">
        <v>284</v>
      </c>
      <c r="I162" s="4">
        <v>236</v>
      </c>
      <c r="J162" s="4">
        <v>209</v>
      </c>
      <c r="K162" s="4">
        <v>242</v>
      </c>
      <c r="L162" s="4">
        <v>260</v>
      </c>
      <c r="M162" s="4">
        <v>292</v>
      </c>
      <c r="N162" s="4">
        <v>347</v>
      </c>
      <c r="O162" s="4">
        <v>341</v>
      </c>
      <c r="P162" s="4">
        <v>352</v>
      </c>
      <c r="Q162" s="4">
        <v>313</v>
      </c>
      <c r="R162" s="4">
        <v>265</v>
      </c>
      <c r="S162" s="4">
        <v>274</v>
      </c>
      <c r="T162" s="4">
        <v>248</v>
      </c>
      <c r="U162" s="4">
        <v>245</v>
      </c>
      <c r="V162" s="4">
        <v>267</v>
      </c>
      <c r="W162" s="4">
        <v>274</v>
      </c>
      <c r="X162" s="4">
        <v>241</v>
      </c>
      <c r="Y162" s="4">
        <v>267</v>
      </c>
      <c r="Z162" s="4">
        <v>313</v>
      </c>
      <c r="AA162" s="4">
        <v>317</v>
      </c>
      <c r="AB162" s="4">
        <v>331</v>
      </c>
      <c r="AC162" s="4">
        <v>276</v>
      </c>
      <c r="AD162" s="4">
        <v>249</v>
      </c>
      <c r="AE162" s="4">
        <v>266</v>
      </c>
      <c r="AF162" s="4">
        <v>266</v>
      </c>
      <c r="AG162" s="4">
        <v>264</v>
      </c>
      <c r="AH162" s="4">
        <v>258</v>
      </c>
      <c r="AI162" s="4">
        <v>213</v>
      </c>
      <c r="AJ162" s="4">
        <v>186</v>
      </c>
      <c r="AK162" s="4">
        <v>237</v>
      </c>
      <c r="AL162" s="4">
        <v>254</v>
      </c>
      <c r="AM162" s="4">
        <v>256</v>
      </c>
      <c r="AN162" s="4">
        <v>240</v>
      </c>
      <c r="AO162" s="4">
        <v>249</v>
      </c>
      <c r="AP162" s="4">
        <v>215</v>
      </c>
      <c r="AQ162" s="4">
        <v>236</v>
      </c>
    </row>
    <row r="163" spans="1:43">
      <c r="A163" s="5" t="s">
        <v>160</v>
      </c>
      <c r="B163" s="4">
        <v>95</v>
      </c>
      <c r="C163" s="4">
        <v>91</v>
      </c>
      <c r="D163" s="4">
        <v>92</v>
      </c>
      <c r="E163" s="4">
        <v>71</v>
      </c>
      <c r="F163" s="4">
        <v>70</v>
      </c>
      <c r="G163" s="4">
        <v>54</v>
      </c>
      <c r="H163" s="4">
        <v>45</v>
      </c>
      <c r="I163" s="4">
        <v>46</v>
      </c>
      <c r="J163" s="4">
        <v>53</v>
      </c>
      <c r="K163" s="4">
        <v>40</v>
      </c>
      <c r="L163" s="4">
        <v>55</v>
      </c>
      <c r="M163" s="4">
        <v>65</v>
      </c>
      <c r="N163" s="4">
        <v>64</v>
      </c>
      <c r="O163" s="4">
        <v>61</v>
      </c>
      <c r="P163" s="4">
        <v>65</v>
      </c>
      <c r="Q163" s="4">
        <v>49</v>
      </c>
      <c r="R163" s="4">
        <v>42</v>
      </c>
      <c r="S163" s="4">
        <v>44</v>
      </c>
      <c r="T163" s="4">
        <v>44</v>
      </c>
      <c r="U163" s="4">
        <v>39</v>
      </c>
      <c r="V163" s="4">
        <v>38</v>
      </c>
      <c r="W163" s="4">
        <v>34</v>
      </c>
      <c r="X163" s="4">
        <v>38</v>
      </c>
      <c r="Y163" s="4">
        <v>53</v>
      </c>
      <c r="Z163" s="4">
        <v>63</v>
      </c>
      <c r="AA163" s="4">
        <v>65</v>
      </c>
      <c r="AB163" s="4">
        <v>55</v>
      </c>
      <c r="AC163" s="4">
        <v>57</v>
      </c>
      <c r="AD163" s="4">
        <v>48</v>
      </c>
      <c r="AE163" s="4">
        <v>56</v>
      </c>
      <c r="AF163" s="4">
        <v>48</v>
      </c>
      <c r="AG163" s="4">
        <v>57</v>
      </c>
      <c r="AH163" s="4">
        <v>53</v>
      </c>
      <c r="AI163" s="4">
        <v>47</v>
      </c>
      <c r="AJ163" s="4">
        <v>37</v>
      </c>
      <c r="AK163" s="4">
        <v>73</v>
      </c>
      <c r="AL163" s="4">
        <v>70</v>
      </c>
      <c r="AM163" s="4">
        <v>65</v>
      </c>
      <c r="AN163" s="4">
        <v>52</v>
      </c>
      <c r="AO163" s="4">
        <v>48</v>
      </c>
      <c r="AP163" s="4">
        <v>33</v>
      </c>
      <c r="AQ163" s="4">
        <v>43</v>
      </c>
    </row>
    <row r="164" spans="1:43">
      <c r="A164" s="5" t="s">
        <v>161</v>
      </c>
      <c r="B164" s="4">
        <v>1561</v>
      </c>
      <c r="C164" s="4">
        <v>1608</v>
      </c>
      <c r="D164" s="4">
        <v>1639</v>
      </c>
      <c r="E164" s="4">
        <v>1427</v>
      </c>
      <c r="F164" s="4">
        <v>1167</v>
      </c>
      <c r="G164" s="4">
        <v>1178</v>
      </c>
      <c r="H164" s="4">
        <v>1144</v>
      </c>
      <c r="I164" s="4">
        <v>1048</v>
      </c>
      <c r="J164" s="4">
        <v>1038</v>
      </c>
      <c r="K164" s="4">
        <v>992</v>
      </c>
      <c r="L164" s="4">
        <v>1151</v>
      </c>
      <c r="M164" s="4">
        <v>1267</v>
      </c>
      <c r="N164" s="4">
        <v>1487</v>
      </c>
      <c r="O164" s="4">
        <v>1443</v>
      </c>
      <c r="P164" s="4">
        <v>1462</v>
      </c>
      <c r="Q164" s="4">
        <v>1325</v>
      </c>
      <c r="R164" s="4">
        <v>1063</v>
      </c>
      <c r="S164" s="4">
        <v>1104</v>
      </c>
      <c r="T164" s="4">
        <v>1041</v>
      </c>
      <c r="U164" s="4">
        <v>976</v>
      </c>
      <c r="V164" s="4">
        <v>1005</v>
      </c>
      <c r="W164" s="4">
        <v>989</v>
      </c>
      <c r="X164" s="4">
        <v>972</v>
      </c>
      <c r="Y164" s="4">
        <v>1059</v>
      </c>
      <c r="Z164" s="4">
        <v>1363</v>
      </c>
      <c r="AA164" s="4">
        <v>1353</v>
      </c>
      <c r="AB164" s="4">
        <v>1313</v>
      </c>
      <c r="AC164" s="4">
        <v>1161</v>
      </c>
      <c r="AD164" s="4">
        <v>967</v>
      </c>
      <c r="AE164" s="4">
        <v>1040</v>
      </c>
      <c r="AF164" s="4">
        <v>968</v>
      </c>
      <c r="AG164" s="4">
        <v>929</v>
      </c>
      <c r="AH164" s="4">
        <v>919</v>
      </c>
      <c r="AI164" s="4">
        <v>846</v>
      </c>
      <c r="AJ164" s="4">
        <v>875</v>
      </c>
      <c r="AK164" s="4">
        <v>1001</v>
      </c>
      <c r="AL164" s="4">
        <v>1151</v>
      </c>
      <c r="AM164" s="4">
        <v>1123</v>
      </c>
      <c r="AN164" s="4">
        <v>1054</v>
      </c>
      <c r="AO164" s="4">
        <v>1013</v>
      </c>
      <c r="AP164" s="4">
        <v>823</v>
      </c>
      <c r="AQ164" s="4">
        <v>920</v>
      </c>
    </row>
    <row r="165" spans="1:43">
      <c r="A165" s="5" t="s">
        <v>162</v>
      </c>
      <c r="B165" s="4">
        <v>42</v>
      </c>
      <c r="C165" s="4">
        <v>45</v>
      </c>
      <c r="D165" s="4">
        <v>42</v>
      </c>
      <c r="E165" s="4">
        <v>37</v>
      </c>
      <c r="F165" s="4">
        <v>18</v>
      </c>
      <c r="G165" s="4">
        <v>20</v>
      </c>
      <c r="H165" s="4">
        <v>24</v>
      </c>
      <c r="I165" s="4">
        <v>34</v>
      </c>
      <c r="J165" s="4">
        <v>29</v>
      </c>
      <c r="K165" s="4">
        <v>25</v>
      </c>
      <c r="L165" s="4">
        <v>33</v>
      </c>
      <c r="M165" s="4">
        <v>34</v>
      </c>
      <c r="N165" s="4">
        <v>41</v>
      </c>
      <c r="O165" s="4">
        <v>39</v>
      </c>
      <c r="P165" s="4">
        <v>38</v>
      </c>
      <c r="Q165" s="4">
        <v>29</v>
      </c>
      <c r="R165" s="4">
        <v>21</v>
      </c>
      <c r="S165" s="4">
        <v>23</v>
      </c>
      <c r="T165" s="4">
        <v>19</v>
      </c>
      <c r="U165" s="4">
        <v>20</v>
      </c>
      <c r="V165" s="4">
        <v>29</v>
      </c>
      <c r="W165" s="4">
        <v>23</v>
      </c>
      <c r="X165" s="4">
        <v>36</v>
      </c>
      <c r="Y165" s="4">
        <v>32</v>
      </c>
      <c r="Z165" s="4">
        <v>39</v>
      </c>
      <c r="AA165" s="4">
        <v>39</v>
      </c>
      <c r="AB165" s="4">
        <v>34</v>
      </c>
      <c r="AC165" s="4">
        <v>33</v>
      </c>
      <c r="AD165" s="4">
        <v>28</v>
      </c>
      <c r="AE165" s="4">
        <v>19</v>
      </c>
      <c r="AF165" s="4">
        <v>20</v>
      </c>
      <c r="AG165" s="4">
        <v>17</v>
      </c>
      <c r="AH165" s="4">
        <v>16</v>
      </c>
      <c r="AI165" s="4">
        <v>17</v>
      </c>
      <c r="AJ165" s="4">
        <v>25</v>
      </c>
      <c r="AK165" s="4">
        <v>27</v>
      </c>
      <c r="AL165" s="4">
        <v>43</v>
      </c>
      <c r="AM165" s="4">
        <v>33</v>
      </c>
      <c r="AN165" s="4">
        <v>32</v>
      </c>
      <c r="AO165" s="4">
        <v>31</v>
      </c>
      <c r="AP165" s="4">
        <v>19</v>
      </c>
      <c r="AQ165" s="4">
        <v>20</v>
      </c>
    </row>
    <row r="166" spans="1:43">
      <c r="A166" s="5" t="s">
        <v>163</v>
      </c>
      <c r="B166" s="4">
        <v>299</v>
      </c>
      <c r="C166" s="4">
        <v>256</v>
      </c>
      <c r="D166" s="4">
        <v>267</v>
      </c>
      <c r="E166" s="4">
        <v>257</v>
      </c>
      <c r="F166" s="4">
        <v>231</v>
      </c>
      <c r="G166" s="4">
        <v>243</v>
      </c>
      <c r="H166" s="4">
        <v>235</v>
      </c>
      <c r="I166" s="4">
        <v>228</v>
      </c>
      <c r="J166" s="4">
        <v>201</v>
      </c>
      <c r="K166" s="4">
        <v>196</v>
      </c>
      <c r="L166" s="4">
        <v>205</v>
      </c>
      <c r="M166" s="4">
        <v>198</v>
      </c>
      <c r="N166" s="4">
        <v>295</v>
      </c>
      <c r="O166" s="4">
        <v>232</v>
      </c>
      <c r="P166" s="4">
        <v>232</v>
      </c>
      <c r="Q166" s="4">
        <v>217</v>
      </c>
      <c r="R166" s="4">
        <v>190</v>
      </c>
      <c r="S166" s="4">
        <v>237</v>
      </c>
      <c r="T166" s="4">
        <v>234</v>
      </c>
      <c r="U166" s="4">
        <v>199</v>
      </c>
      <c r="V166" s="4">
        <v>192</v>
      </c>
      <c r="W166" s="4">
        <v>163</v>
      </c>
      <c r="X166" s="4">
        <v>159</v>
      </c>
      <c r="Y166" s="4">
        <v>160</v>
      </c>
      <c r="Z166" s="4">
        <v>232</v>
      </c>
      <c r="AA166" s="4">
        <v>197</v>
      </c>
      <c r="AB166" s="4">
        <v>201</v>
      </c>
      <c r="AC166" s="4">
        <v>163</v>
      </c>
      <c r="AD166" s="4">
        <v>162</v>
      </c>
      <c r="AE166" s="4">
        <v>213</v>
      </c>
      <c r="AF166" s="4">
        <v>224</v>
      </c>
      <c r="AG166" s="4">
        <v>165</v>
      </c>
      <c r="AH166" s="4">
        <v>143</v>
      </c>
      <c r="AI166" s="4">
        <v>134</v>
      </c>
      <c r="AJ166" s="4">
        <v>129</v>
      </c>
      <c r="AK166" s="4">
        <v>150</v>
      </c>
      <c r="AL166" s="4">
        <v>188</v>
      </c>
      <c r="AM166" s="4">
        <v>149</v>
      </c>
      <c r="AN166" s="4">
        <v>184</v>
      </c>
      <c r="AO166" s="4">
        <v>155</v>
      </c>
      <c r="AP166" s="4">
        <v>203</v>
      </c>
      <c r="AQ166" s="4">
        <v>201</v>
      </c>
    </row>
    <row r="167" spans="1:43">
      <c r="A167" s="5" t="s">
        <v>164</v>
      </c>
      <c r="B167" s="4">
        <v>7</v>
      </c>
      <c r="C167" s="4">
        <v>8</v>
      </c>
      <c r="D167" s="4">
        <v>10</v>
      </c>
      <c r="E167" s="4">
        <v>13</v>
      </c>
      <c r="F167" s="4">
        <v>6</v>
      </c>
      <c r="G167" s="4">
        <v>7</v>
      </c>
      <c r="H167" s="4">
        <v>9</v>
      </c>
      <c r="I167" s="4">
        <v>8</v>
      </c>
      <c r="J167" s="4">
        <v>10</v>
      </c>
      <c r="K167" s="4">
        <v>6</v>
      </c>
      <c r="L167" s="4">
        <v>5</v>
      </c>
      <c r="M167" s="4">
        <v>8</v>
      </c>
      <c r="N167" s="4">
        <v>7</v>
      </c>
      <c r="O167" s="4">
        <v>13</v>
      </c>
      <c r="P167" s="4">
        <v>13</v>
      </c>
      <c r="Q167" s="4">
        <v>5</v>
      </c>
      <c r="R167" s="4">
        <v>4</v>
      </c>
      <c r="S167" s="4">
        <v>4</v>
      </c>
      <c r="T167" s="4">
        <v>5</v>
      </c>
      <c r="U167" s="4">
        <v>9</v>
      </c>
      <c r="V167" s="4">
        <v>6</v>
      </c>
      <c r="W167" s="4">
        <v>5</v>
      </c>
      <c r="X167" s="4">
        <v>7</v>
      </c>
      <c r="Y167" s="4">
        <v>9</v>
      </c>
      <c r="Z167" s="4">
        <v>10</v>
      </c>
      <c r="AA167" s="4">
        <v>11</v>
      </c>
      <c r="AB167" s="4">
        <v>8</v>
      </c>
      <c r="AC167" s="4">
        <v>7</v>
      </c>
      <c r="AD167" s="4">
        <v>7</v>
      </c>
      <c r="AE167" s="4">
        <v>7</v>
      </c>
      <c r="AF167" s="4">
        <v>9</v>
      </c>
      <c r="AG167" s="4">
        <v>8</v>
      </c>
      <c r="AH167" s="4">
        <v>9</v>
      </c>
      <c r="AI167" s="4">
        <v>8</v>
      </c>
      <c r="AJ167" s="4">
        <v>14</v>
      </c>
      <c r="AK167" s="4">
        <v>13</v>
      </c>
      <c r="AL167" s="4">
        <v>11</v>
      </c>
      <c r="AM167" s="4">
        <v>8</v>
      </c>
      <c r="AN167" s="4">
        <v>5</v>
      </c>
      <c r="AO167" s="4">
        <v>10</v>
      </c>
      <c r="AP167" s="4">
        <v>7</v>
      </c>
      <c r="AQ167" s="4">
        <v>6</v>
      </c>
    </row>
    <row r="168" spans="1:43">
      <c r="A168" s="5" t="s">
        <v>165</v>
      </c>
      <c r="B168" s="4">
        <v>79</v>
      </c>
      <c r="C168" s="4">
        <v>74</v>
      </c>
      <c r="D168" s="4">
        <v>72</v>
      </c>
      <c r="E168" s="4">
        <v>70</v>
      </c>
      <c r="F168" s="4">
        <v>63</v>
      </c>
      <c r="G168" s="4">
        <v>79</v>
      </c>
      <c r="H168" s="4">
        <v>69</v>
      </c>
      <c r="I168" s="4">
        <v>59</v>
      </c>
      <c r="J168" s="4">
        <v>73</v>
      </c>
      <c r="K168" s="4">
        <v>70</v>
      </c>
      <c r="L168" s="4">
        <v>71</v>
      </c>
      <c r="M168" s="4">
        <v>65</v>
      </c>
      <c r="N168" s="4">
        <v>56</v>
      </c>
      <c r="O168" s="4">
        <v>62</v>
      </c>
      <c r="P168" s="4">
        <v>53</v>
      </c>
      <c r="Q168" s="4">
        <v>56</v>
      </c>
      <c r="R168" s="4">
        <v>48</v>
      </c>
      <c r="S168" s="4">
        <v>55</v>
      </c>
      <c r="T168" s="4">
        <v>53</v>
      </c>
      <c r="U168" s="4">
        <v>49</v>
      </c>
      <c r="V168" s="4">
        <v>57</v>
      </c>
      <c r="W168" s="4">
        <v>58</v>
      </c>
      <c r="X168" s="4">
        <v>45</v>
      </c>
      <c r="Y168" s="4">
        <v>41</v>
      </c>
      <c r="Z168" s="4">
        <v>43</v>
      </c>
      <c r="AA168" s="4">
        <v>45</v>
      </c>
      <c r="AB168" s="4">
        <v>42</v>
      </c>
      <c r="AC168" s="4">
        <v>40</v>
      </c>
      <c r="AD168" s="4">
        <v>37</v>
      </c>
      <c r="AE168" s="4">
        <v>54</v>
      </c>
      <c r="AF168" s="4">
        <v>50</v>
      </c>
      <c r="AG168" s="4">
        <v>51</v>
      </c>
      <c r="AH168" s="4">
        <v>50</v>
      </c>
      <c r="AI168" s="4">
        <v>45</v>
      </c>
      <c r="AJ168" s="4">
        <v>40</v>
      </c>
      <c r="AK168" s="4">
        <v>48</v>
      </c>
      <c r="AL168" s="4">
        <v>48</v>
      </c>
      <c r="AM168" s="4">
        <v>42</v>
      </c>
      <c r="AN168" s="4">
        <v>42</v>
      </c>
      <c r="AO168" s="4">
        <v>35</v>
      </c>
      <c r="AP168" s="4">
        <v>42</v>
      </c>
      <c r="AQ168" s="4">
        <v>47</v>
      </c>
    </row>
    <row r="169" spans="1:43">
      <c r="A169" s="5" t="s">
        <v>166</v>
      </c>
      <c r="B169" s="4">
        <v>1310</v>
      </c>
      <c r="C169" s="4">
        <v>1309</v>
      </c>
      <c r="D169" s="4">
        <v>1310</v>
      </c>
      <c r="E169" s="4">
        <v>1086</v>
      </c>
      <c r="F169" s="4">
        <v>925</v>
      </c>
      <c r="G169" s="4">
        <v>995</v>
      </c>
      <c r="H169" s="4">
        <v>979</v>
      </c>
      <c r="I169" s="4">
        <v>914</v>
      </c>
      <c r="J169" s="4">
        <v>902</v>
      </c>
      <c r="K169" s="4">
        <v>828</v>
      </c>
      <c r="L169" s="4">
        <v>942</v>
      </c>
      <c r="M169" s="4">
        <v>996</v>
      </c>
      <c r="N169" s="4">
        <v>1224</v>
      </c>
      <c r="O169" s="4">
        <v>1179</v>
      </c>
      <c r="P169" s="4">
        <v>1129</v>
      </c>
      <c r="Q169" s="4">
        <v>1017</v>
      </c>
      <c r="R169" s="4">
        <v>845</v>
      </c>
      <c r="S169" s="4">
        <v>876</v>
      </c>
      <c r="T169" s="4">
        <v>851</v>
      </c>
      <c r="U169" s="4">
        <v>803</v>
      </c>
      <c r="V169" s="4">
        <v>764</v>
      </c>
      <c r="W169" s="4">
        <v>772</v>
      </c>
      <c r="X169" s="4">
        <v>726</v>
      </c>
      <c r="Y169" s="4">
        <v>788</v>
      </c>
      <c r="Z169" s="4">
        <v>1001</v>
      </c>
      <c r="AA169" s="4">
        <v>980</v>
      </c>
      <c r="AB169" s="4">
        <v>918</v>
      </c>
      <c r="AC169" s="4">
        <v>760</v>
      </c>
      <c r="AD169" s="4">
        <v>669</v>
      </c>
      <c r="AE169" s="4">
        <v>802</v>
      </c>
      <c r="AF169" s="4">
        <v>787</v>
      </c>
      <c r="AG169" s="4">
        <v>743</v>
      </c>
      <c r="AH169" s="4">
        <v>691</v>
      </c>
      <c r="AI169" s="4">
        <v>676</v>
      </c>
      <c r="AJ169" s="4">
        <v>668</v>
      </c>
      <c r="AK169" s="4">
        <v>733</v>
      </c>
      <c r="AL169" s="4">
        <v>909</v>
      </c>
      <c r="AM169" s="4">
        <v>805</v>
      </c>
      <c r="AN169" s="4">
        <v>751</v>
      </c>
      <c r="AO169" s="4">
        <v>698</v>
      </c>
      <c r="AP169" s="4">
        <v>572</v>
      </c>
      <c r="AQ169" s="4">
        <v>675</v>
      </c>
    </row>
    <row r="170" spans="1:43">
      <c r="A170" s="5" t="s">
        <v>167</v>
      </c>
      <c r="B170" s="4">
        <v>56</v>
      </c>
      <c r="C170" s="4">
        <v>48</v>
      </c>
      <c r="D170" s="4">
        <v>51</v>
      </c>
      <c r="E170" s="4">
        <v>38</v>
      </c>
      <c r="F170" s="4">
        <v>32</v>
      </c>
      <c r="G170" s="4">
        <v>32</v>
      </c>
      <c r="H170" s="4">
        <v>26</v>
      </c>
      <c r="I170" s="4">
        <v>23</v>
      </c>
      <c r="J170" s="4">
        <v>22</v>
      </c>
      <c r="K170" s="4">
        <v>20</v>
      </c>
      <c r="L170" s="4">
        <v>20</v>
      </c>
      <c r="M170" s="4">
        <v>27</v>
      </c>
      <c r="N170" s="4">
        <v>43</v>
      </c>
      <c r="O170" s="4">
        <v>45</v>
      </c>
      <c r="P170" s="4">
        <v>43</v>
      </c>
      <c r="Q170" s="4">
        <v>35</v>
      </c>
      <c r="R170" s="4">
        <v>33</v>
      </c>
      <c r="S170" s="4">
        <v>29</v>
      </c>
      <c r="T170" s="4">
        <v>25</v>
      </c>
      <c r="U170" s="4">
        <v>25</v>
      </c>
      <c r="V170" s="4">
        <v>29</v>
      </c>
      <c r="W170" s="4">
        <v>28</v>
      </c>
      <c r="X170" s="4">
        <v>23</v>
      </c>
      <c r="Y170" s="4">
        <v>19</v>
      </c>
      <c r="Z170" s="4">
        <v>36</v>
      </c>
      <c r="AA170" s="4">
        <v>27</v>
      </c>
      <c r="AB170" s="4">
        <v>22</v>
      </c>
      <c r="AC170" s="4">
        <v>23</v>
      </c>
      <c r="AD170" s="4">
        <v>22</v>
      </c>
      <c r="AE170" s="4">
        <v>25</v>
      </c>
      <c r="AF170" s="4">
        <v>28</v>
      </c>
      <c r="AG170" s="4">
        <v>24</v>
      </c>
      <c r="AH170" s="4">
        <v>21</v>
      </c>
      <c r="AI170" s="4">
        <v>12</v>
      </c>
      <c r="AJ170" s="4">
        <v>12</v>
      </c>
      <c r="AK170" s="4">
        <v>23</v>
      </c>
      <c r="AL170" s="4">
        <v>29</v>
      </c>
      <c r="AM170" s="4">
        <v>26</v>
      </c>
      <c r="AN170" s="4">
        <v>25</v>
      </c>
      <c r="AO170" s="4">
        <v>38</v>
      </c>
      <c r="AP170" s="4">
        <v>25</v>
      </c>
      <c r="AQ170" s="4">
        <v>19</v>
      </c>
    </row>
    <row r="171" spans="1:43">
      <c r="A171" s="5" t="s">
        <v>168</v>
      </c>
      <c r="B171" s="4">
        <v>1662</v>
      </c>
      <c r="C171" s="4">
        <v>1707</v>
      </c>
      <c r="D171" s="4">
        <v>1747</v>
      </c>
      <c r="E171" s="4">
        <v>1513</v>
      </c>
      <c r="F171" s="4">
        <v>1234</v>
      </c>
      <c r="G171" s="4">
        <v>1234</v>
      </c>
      <c r="H171" s="4">
        <v>1202</v>
      </c>
      <c r="I171" s="4">
        <v>1113</v>
      </c>
      <c r="J171" s="4">
        <v>1078</v>
      </c>
      <c r="K171" s="4">
        <v>1028</v>
      </c>
      <c r="L171" s="4">
        <v>1206</v>
      </c>
      <c r="M171" s="4">
        <v>1357</v>
      </c>
      <c r="N171" s="4">
        <v>1588</v>
      </c>
      <c r="O171" s="4">
        <v>1542</v>
      </c>
      <c r="P171" s="4">
        <v>1567</v>
      </c>
      <c r="Q171" s="4">
        <v>1388</v>
      </c>
      <c r="R171" s="4">
        <v>1107</v>
      </c>
      <c r="S171" s="4">
        <v>1140</v>
      </c>
      <c r="T171" s="4">
        <v>1095</v>
      </c>
      <c r="U171" s="4">
        <v>1043</v>
      </c>
      <c r="V171" s="4">
        <v>1047</v>
      </c>
      <c r="W171" s="4">
        <v>1043</v>
      </c>
      <c r="X171" s="4">
        <v>1017</v>
      </c>
      <c r="Y171" s="4">
        <v>1116</v>
      </c>
      <c r="Z171" s="4">
        <v>1441</v>
      </c>
      <c r="AA171" s="4">
        <v>1421</v>
      </c>
      <c r="AB171" s="4">
        <v>1374</v>
      </c>
      <c r="AC171" s="4">
        <v>1219</v>
      </c>
      <c r="AD171" s="4">
        <v>993</v>
      </c>
      <c r="AE171" s="4">
        <v>1066</v>
      </c>
      <c r="AF171" s="4">
        <v>1007</v>
      </c>
      <c r="AG171" s="4">
        <v>966</v>
      </c>
      <c r="AH171" s="4">
        <v>968</v>
      </c>
      <c r="AI171" s="4">
        <v>885</v>
      </c>
      <c r="AJ171" s="4">
        <v>921</v>
      </c>
      <c r="AK171" s="4">
        <v>1037</v>
      </c>
      <c r="AL171" s="4">
        <v>1218</v>
      </c>
      <c r="AM171" s="4">
        <v>1173</v>
      </c>
      <c r="AN171" s="4">
        <v>1118</v>
      </c>
      <c r="AO171" s="4">
        <v>1051</v>
      </c>
      <c r="AP171" s="4">
        <v>857</v>
      </c>
      <c r="AQ171" s="4">
        <v>953</v>
      </c>
    </row>
    <row r="172" spans="1:43">
      <c r="A172" s="5" t="s">
        <v>169</v>
      </c>
      <c r="B172" s="4">
        <v>44</v>
      </c>
      <c r="C172" s="4">
        <v>50</v>
      </c>
      <c r="D172" s="4">
        <v>51</v>
      </c>
      <c r="E172" s="4">
        <v>58</v>
      </c>
      <c r="F172" s="4">
        <v>56</v>
      </c>
      <c r="G172" s="4">
        <v>61</v>
      </c>
      <c r="H172" s="4">
        <v>59</v>
      </c>
      <c r="I172" s="4">
        <v>47</v>
      </c>
      <c r="J172" s="4">
        <v>43</v>
      </c>
      <c r="K172" s="4">
        <v>34</v>
      </c>
      <c r="L172" s="4">
        <v>39</v>
      </c>
      <c r="M172" s="4">
        <v>39</v>
      </c>
      <c r="N172" s="4">
        <v>41</v>
      </c>
      <c r="O172" s="4">
        <v>35</v>
      </c>
      <c r="P172" s="4">
        <v>43</v>
      </c>
      <c r="Q172" s="4">
        <v>45</v>
      </c>
      <c r="R172" s="4">
        <v>40</v>
      </c>
      <c r="S172" s="4">
        <v>37</v>
      </c>
      <c r="T172" s="4">
        <v>29</v>
      </c>
      <c r="U172" s="4">
        <v>29</v>
      </c>
      <c r="V172" s="4">
        <v>21</v>
      </c>
      <c r="W172" s="4">
        <v>22</v>
      </c>
      <c r="X172" s="4">
        <v>25</v>
      </c>
      <c r="Y172" s="4">
        <v>26</v>
      </c>
      <c r="Z172" s="4">
        <v>36</v>
      </c>
      <c r="AA172" s="4">
        <v>28</v>
      </c>
      <c r="AB172" s="4">
        <v>26</v>
      </c>
      <c r="AC172" s="4">
        <v>20</v>
      </c>
      <c r="AD172" s="4">
        <v>22</v>
      </c>
      <c r="AE172" s="4">
        <v>27</v>
      </c>
      <c r="AF172" s="4">
        <v>33</v>
      </c>
      <c r="AG172" s="4">
        <v>31</v>
      </c>
      <c r="AH172" s="4">
        <v>31</v>
      </c>
      <c r="AI172" s="4">
        <v>18</v>
      </c>
      <c r="AJ172" s="4">
        <v>19</v>
      </c>
      <c r="AK172" s="4">
        <v>27</v>
      </c>
      <c r="AL172" s="4">
        <v>34</v>
      </c>
      <c r="AM172" s="4">
        <v>31</v>
      </c>
      <c r="AN172" s="4">
        <v>26</v>
      </c>
      <c r="AO172" s="4">
        <v>24</v>
      </c>
      <c r="AP172" s="4">
        <v>22</v>
      </c>
      <c r="AQ172" s="4">
        <v>35</v>
      </c>
    </row>
    <row r="173" spans="1:43">
      <c r="A173" s="5" t="s">
        <v>170</v>
      </c>
      <c r="B173" s="4">
        <v>28</v>
      </c>
      <c r="C173" s="4">
        <v>25</v>
      </c>
      <c r="D173" s="4">
        <v>27</v>
      </c>
      <c r="E173" s="4">
        <v>26</v>
      </c>
      <c r="F173" s="4">
        <v>17</v>
      </c>
      <c r="G173" s="4">
        <v>17</v>
      </c>
      <c r="H173" s="4">
        <v>16</v>
      </c>
      <c r="I173" s="4">
        <v>20</v>
      </c>
      <c r="J173" s="4">
        <v>12</v>
      </c>
      <c r="K173" s="4">
        <v>12</v>
      </c>
      <c r="L173" s="4">
        <v>24</v>
      </c>
      <c r="M173" s="4">
        <v>20</v>
      </c>
      <c r="N173" s="4">
        <v>14</v>
      </c>
      <c r="O173" s="4">
        <v>15</v>
      </c>
      <c r="P173" s="4">
        <v>14</v>
      </c>
      <c r="Q173" s="4">
        <v>11</v>
      </c>
      <c r="R173" s="4">
        <v>11</v>
      </c>
      <c r="S173" s="4">
        <v>9</v>
      </c>
      <c r="T173" s="4">
        <v>10</v>
      </c>
      <c r="U173" s="4">
        <v>10</v>
      </c>
      <c r="V173" s="4">
        <v>6</v>
      </c>
      <c r="W173" s="4">
        <v>6</v>
      </c>
      <c r="X173" s="4">
        <v>10</v>
      </c>
      <c r="Y173" s="4">
        <v>10</v>
      </c>
      <c r="Z173" s="4">
        <v>12</v>
      </c>
      <c r="AA173" s="4">
        <v>11</v>
      </c>
      <c r="AB173" s="4">
        <v>9</v>
      </c>
      <c r="AC173" s="4">
        <v>8</v>
      </c>
      <c r="AD173" s="4">
        <v>8</v>
      </c>
      <c r="AE173" s="4">
        <v>23</v>
      </c>
      <c r="AF173" s="4">
        <v>13</v>
      </c>
      <c r="AG173" s="4">
        <v>17</v>
      </c>
      <c r="AH173" s="4">
        <v>14</v>
      </c>
      <c r="AI173" s="4">
        <v>15</v>
      </c>
      <c r="AJ173" s="4">
        <v>19</v>
      </c>
      <c r="AK173" s="4">
        <v>17</v>
      </c>
      <c r="AL173" s="4">
        <v>19</v>
      </c>
      <c r="AM173" s="4">
        <v>13</v>
      </c>
      <c r="AN173" s="4">
        <v>13</v>
      </c>
      <c r="AO173" s="4">
        <v>13</v>
      </c>
      <c r="AP173" s="4">
        <v>12</v>
      </c>
      <c r="AQ173" s="4">
        <v>8</v>
      </c>
    </row>
    <row r="174" spans="1:43">
      <c r="A174" s="5" t="s">
        <v>171</v>
      </c>
      <c r="B174" s="4">
        <v>66</v>
      </c>
      <c r="C174" s="4">
        <v>74</v>
      </c>
      <c r="D174" s="4">
        <v>84</v>
      </c>
      <c r="E174" s="4">
        <v>71</v>
      </c>
      <c r="F174" s="4">
        <v>48</v>
      </c>
      <c r="G174" s="4">
        <v>46</v>
      </c>
      <c r="H174" s="4">
        <v>34</v>
      </c>
      <c r="I174" s="4">
        <v>35</v>
      </c>
      <c r="J174" s="4">
        <v>51</v>
      </c>
      <c r="K174" s="4">
        <v>34</v>
      </c>
      <c r="L174" s="4">
        <v>47</v>
      </c>
      <c r="M174" s="4">
        <v>46</v>
      </c>
      <c r="N174" s="4">
        <v>63</v>
      </c>
      <c r="O174" s="4">
        <v>66</v>
      </c>
      <c r="P174" s="4">
        <v>77</v>
      </c>
      <c r="Q174" s="4">
        <v>49</v>
      </c>
      <c r="R174" s="4">
        <v>41</v>
      </c>
      <c r="S174" s="4">
        <v>40</v>
      </c>
      <c r="T174" s="4">
        <v>48</v>
      </c>
      <c r="U174" s="4">
        <v>41</v>
      </c>
      <c r="V174" s="4">
        <v>43</v>
      </c>
      <c r="W174" s="4">
        <v>43</v>
      </c>
      <c r="X174" s="4">
        <v>49</v>
      </c>
      <c r="Y174" s="4">
        <v>49</v>
      </c>
      <c r="Z174" s="4">
        <v>47</v>
      </c>
      <c r="AA174" s="4">
        <v>54</v>
      </c>
      <c r="AB174" s="4">
        <v>55</v>
      </c>
      <c r="AC174" s="4">
        <v>31</v>
      </c>
      <c r="AD174" s="4">
        <v>31</v>
      </c>
      <c r="AE174" s="4">
        <v>37</v>
      </c>
      <c r="AF174" s="4">
        <v>37</v>
      </c>
      <c r="AG174" s="4">
        <v>39</v>
      </c>
      <c r="AH174" s="4">
        <v>44</v>
      </c>
      <c r="AI174" s="4">
        <v>30</v>
      </c>
      <c r="AJ174" s="4">
        <v>36</v>
      </c>
      <c r="AK174" s="4">
        <v>40</v>
      </c>
      <c r="AL174" s="4">
        <v>47</v>
      </c>
      <c r="AM174" s="4">
        <v>44</v>
      </c>
      <c r="AN174" s="4">
        <v>41</v>
      </c>
      <c r="AO174" s="4">
        <v>30</v>
      </c>
      <c r="AP174" s="4">
        <v>28</v>
      </c>
      <c r="AQ174" s="4">
        <v>29</v>
      </c>
    </row>
    <row r="175" spans="1:43">
      <c r="A175" s="5" t="s">
        <v>172</v>
      </c>
      <c r="B175" s="4">
        <v>17</v>
      </c>
      <c r="C175" s="4">
        <v>15</v>
      </c>
      <c r="D175" s="4">
        <v>17</v>
      </c>
      <c r="E175" s="4">
        <v>15</v>
      </c>
      <c r="F175" s="4">
        <v>16</v>
      </c>
      <c r="G175" s="4">
        <v>18</v>
      </c>
      <c r="H175" s="4">
        <v>15</v>
      </c>
      <c r="I175" s="4">
        <v>13</v>
      </c>
      <c r="J175" s="4">
        <v>19</v>
      </c>
      <c r="K175" s="4">
        <v>15</v>
      </c>
      <c r="L175" s="4">
        <v>12</v>
      </c>
      <c r="M175" s="4">
        <v>11</v>
      </c>
      <c r="N175" s="4">
        <v>15</v>
      </c>
      <c r="O175" s="4">
        <v>12</v>
      </c>
      <c r="P175" s="4">
        <v>10</v>
      </c>
      <c r="Q175" s="4">
        <v>11</v>
      </c>
      <c r="R175" s="4">
        <v>9</v>
      </c>
      <c r="S175" s="4">
        <v>14</v>
      </c>
      <c r="T175" s="4">
        <v>14</v>
      </c>
      <c r="U175" s="4">
        <v>15</v>
      </c>
      <c r="V175" s="4">
        <v>11</v>
      </c>
      <c r="W175" s="4">
        <v>8</v>
      </c>
      <c r="X175" s="4">
        <v>8</v>
      </c>
      <c r="Y175" s="4">
        <v>10</v>
      </c>
      <c r="Z175" s="4">
        <v>10</v>
      </c>
      <c r="AA175" s="4">
        <v>14</v>
      </c>
      <c r="AB175" s="4">
        <v>14</v>
      </c>
      <c r="AC175" s="4">
        <v>12</v>
      </c>
      <c r="AD175" s="4">
        <v>12</v>
      </c>
      <c r="AE175" s="4">
        <v>18</v>
      </c>
      <c r="AF175" s="4">
        <v>19</v>
      </c>
      <c r="AG175" s="4">
        <v>17</v>
      </c>
      <c r="AH175" s="4">
        <v>9</v>
      </c>
      <c r="AI175" s="4">
        <v>12</v>
      </c>
      <c r="AJ175" s="4">
        <v>13</v>
      </c>
      <c r="AK175" s="4">
        <v>14</v>
      </c>
      <c r="AL175" s="4">
        <v>9</v>
      </c>
      <c r="AM175" s="4">
        <v>11</v>
      </c>
      <c r="AN175" s="4">
        <v>10</v>
      </c>
      <c r="AO175" s="4">
        <v>9</v>
      </c>
      <c r="AP175" s="4">
        <v>11</v>
      </c>
      <c r="AQ175" s="4">
        <v>11</v>
      </c>
    </row>
    <row r="176" spans="1:43">
      <c r="A176" s="5" t="s">
        <v>173</v>
      </c>
      <c r="B176" s="4">
        <v>10</v>
      </c>
      <c r="C176" s="4">
        <v>11</v>
      </c>
      <c r="D176" s="4">
        <v>14</v>
      </c>
      <c r="E176" s="4">
        <v>37</v>
      </c>
      <c r="F176" s="4">
        <v>33</v>
      </c>
      <c r="G176" s="4">
        <v>20</v>
      </c>
      <c r="H176" s="4">
        <v>23</v>
      </c>
      <c r="I176" s="4">
        <v>15</v>
      </c>
      <c r="J176" s="4">
        <v>18</v>
      </c>
      <c r="K176" s="4">
        <v>14</v>
      </c>
      <c r="L176" s="4">
        <v>17</v>
      </c>
      <c r="M176" s="4">
        <v>14</v>
      </c>
      <c r="N176" s="4">
        <v>15</v>
      </c>
      <c r="O176" s="4">
        <v>12</v>
      </c>
      <c r="P176" s="4">
        <v>8</v>
      </c>
      <c r="Q176" s="4">
        <v>27</v>
      </c>
      <c r="R176" s="4">
        <v>27</v>
      </c>
      <c r="S176" s="4">
        <v>21</v>
      </c>
      <c r="T176" s="4">
        <v>15</v>
      </c>
      <c r="U176" s="4">
        <v>13</v>
      </c>
      <c r="V176" s="4">
        <v>10</v>
      </c>
      <c r="W176" s="4">
        <v>12</v>
      </c>
      <c r="X176" s="4">
        <v>13</v>
      </c>
      <c r="Y176" s="4">
        <v>6</v>
      </c>
      <c r="Z176" s="4">
        <v>5</v>
      </c>
      <c r="AA176" s="4">
        <v>10</v>
      </c>
      <c r="AB176" s="4">
        <v>9</v>
      </c>
      <c r="AC176" s="4">
        <v>25</v>
      </c>
      <c r="AD176" s="4">
        <v>23</v>
      </c>
      <c r="AE176" s="4">
        <v>17</v>
      </c>
      <c r="AF176" s="4">
        <v>14</v>
      </c>
      <c r="AG176" s="4">
        <v>9</v>
      </c>
      <c r="AH176" s="4">
        <v>4</v>
      </c>
      <c r="AI176" s="4">
        <v>9</v>
      </c>
      <c r="AJ176" s="4">
        <v>10</v>
      </c>
      <c r="AK176" s="4">
        <v>7</v>
      </c>
      <c r="AL176" s="4">
        <v>6</v>
      </c>
      <c r="AM176" s="4">
        <v>10</v>
      </c>
      <c r="AN176" s="4">
        <v>12</v>
      </c>
      <c r="AO176" s="4">
        <v>25</v>
      </c>
      <c r="AP176" s="4">
        <v>19</v>
      </c>
      <c r="AQ176" s="4">
        <v>14</v>
      </c>
    </row>
    <row r="177" spans="1:43">
      <c r="A177" s="5" t="s">
        <v>174</v>
      </c>
      <c r="B177" s="4">
        <v>67</v>
      </c>
      <c r="C177" s="4">
        <v>69</v>
      </c>
      <c r="D177" s="4">
        <v>58</v>
      </c>
      <c r="E177" s="4">
        <v>73</v>
      </c>
      <c r="F177" s="4">
        <v>77</v>
      </c>
      <c r="G177" s="4">
        <v>64</v>
      </c>
      <c r="H177" s="4">
        <v>52</v>
      </c>
      <c r="I177" s="4">
        <v>49</v>
      </c>
      <c r="J177" s="4">
        <v>58</v>
      </c>
      <c r="K177" s="4">
        <v>45</v>
      </c>
      <c r="L177" s="4">
        <v>57</v>
      </c>
      <c r="M177" s="4">
        <v>49</v>
      </c>
      <c r="N177" s="4">
        <v>45</v>
      </c>
      <c r="O177" s="4">
        <v>44</v>
      </c>
      <c r="P177" s="4">
        <v>42</v>
      </c>
      <c r="Q177" s="4">
        <v>47</v>
      </c>
      <c r="R177" s="4">
        <v>68</v>
      </c>
      <c r="S177" s="4">
        <v>62</v>
      </c>
      <c r="T177" s="4">
        <v>31</v>
      </c>
      <c r="U177" s="4">
        <v>37</v>
      </c>
      <c r="V177" s="4">
        <v>67</v>
      </c>
      <c r="W177" s="4">
        <v>33</v>
      </c>
      <c r="X177" s="4">
        <v>29</v>
      </c>
      <c r="Y177" s="4">
        <v>18</v>
      </c>
      <c r="Z177" s="4">
        <v>26</v>
      </c>
      <c r="AA177" s="4">
        <v>28</v>
      </c>
      <c r="AB177" s="4">
        <v>32</v>
      </c>
      <c r="AC177" s="4">
        <v>44</v>
      </c>
      <c r="AD177" s="4">
        <v>54</v>
      </c>
      <c r="AE177" s="4">
        <v>36</v>
      </c>
      <c r="AF177" s="4">
        <v>31</v>
      </c>
      <c r="AG177" s="4">
        <v>27</v>
      </c>
      <c r="AH177" s="4">
        <v>22</v>
      </c>
      <c r="AI177" s="4">
        <v>23</v>
      </c>
      <c r="AJ177" s="4">
        <v>25</v>
      </c>
      <c r="AK177" s="4">
        <v>22</v>
      </c>
      <c r="AL177" s="4">
        <v>23</v>
      </c>
      <c r="AM177" s="4">
        <v>27</v>
      </c>
      <c r="AN177" s="4">
        <v>24</v>
      </c>
      <c r="AO177" s="4">
        <v>34</v>
      </c>
      <c r="AP177" s="4">
        <v>41</v>
      </c>
      <c r="AQ177" s="4">
        <v>32</v>
      </c>
    </row>
    <row r="178" spans="1:43">
      <c r="A178" s="5" t="s">
        <v>175</v>
      </c>
      <c r="B178" s="4">
        <v>119</v>
      </c>
      <c r="C178" s="4">
        <v>111</v>
      </c>
      <c r="D178" s="4">
        <v>114</v>
      </c>
      <c r="E178" s="4">
        <v>88</v>
      </c>
      <c r="F178" s="4">
        <v>102</v>
      </c>
      <c r="G178" s="4">
        <v>89</v>
      </c>
      <c r="H178" s="4">
        <v>82</v>
      </c>
      <c r="I178" s="4">
        <v>90</v>
      </c>
      <c r="J178" s="4">
        <v>87</v>
      </c>
      <c r="K178" s="4">
        <v>83</v>
      </c>
      <c r="L178" s="4">
        <v>85</v>
      </c>
      <c r="M178" s="4">
        <v>84</v>
      </c>
      <c r="N178" s="4">
        <v>109</v>
      </c>
      <c r="O178" s="4">
        <v>113</v>
      </c>
      <c r="P178" s="4">
        <v>101</v>
      </c>
      <c r="Q178" s="4">
        <v>103</v>
      </c>
      <c r="R178" s="4">
        <v>87</v>
      </c>
      <c r="S178" s="4">
        <v>94</v>
      </c>
      <c r="T178" s="4">
        <v>76</v>
      </c>
      <c r="U178" s="4">
        <v>74</v>
      </c>
      <c r="V178" s="4">
        <v>64</v>
      </c>
      <c r="W178" s="4">
        <v>60</v>
      </c>
      <c r="X178" s="4">
        <v>76</v>
      </c>
      <c r="Y178" s="4">
        <v>74</v>
      </c>
      <c r="Z178" s="4">
        <v>68</v>
      </c>
      <c r="AA178" s="4">
        <v>78</v>
      </c>
      <c r="AB178" s="4">
        <v>77</v>
      </c>
      <c r="AC178" s="4">
        <v>68</v>
      </c>
      <c r="AD178" s="4">
        <v>66</v>
      </c>
      <c r="AE178" s="4">
        <v>79</v>
      </c>
      <c r="AF178" s="4">
        <v>77</v>
      </c>
      <c r="AG178" s="4">
        <v>74</v>
      </c>
      <c r="AH178" s="4">
        <v>81</v>
      </c>
      <c r="AI178" s="4">
        <v>87</v>
      </c>
      <c r="AJ178" s="4">
        <v>74</v>
      </c>
      <c r="AK178" s="4">
        <v>74</v>
      </c>
      <c r="AL178" s="4">
        <v>61</v>
      </c>
      <c r="AM178" s="4">
        <v>58</v>
      </c>
      <c r="AN178" s="4">
        <v>50</v>
      </c>
      <c r="AO178" s="4">
        <v>55</v>
      </c>
      <c r="AP178" s="4">
        <v>69</v>
      </c>
      <c r="AQ178" s="4">
        <v>76</v>
      </c>
    </row>
    <row r="179" spans="1:43">
      <c r="A179" s="5" t="s">
        <v>176</v>
      </c>
      <c r="B179" s="4">
        <v>93</v>
      </c>
      <c r="C179" s="4">
        <v>92</v>
      </c>
      <c r="D179" s="4">
        <v>86</v>
      </c>
      <c r="E179" s="4">
        <v>66</v>
      </c>
      <c r="F179" s="4">
        <v>55</v>
      </c>
      <c r="G179" s="4">
        <v>70</v>
      </c>
      <c r="H179" s="4">
        <v>59</v>
      </c>
      <c r="I179" s="4">
        <v>48</v>
      </c>
      <c r="J179" s="4">
        <v>62</v>
      </c>
      <c r="K179" s="4">
        <v>58</v>
      </c>
      <c r="L179" s="4">
        <v>67</v>
      </c>
      <c r="M179" s="4">
        <v>66</v>
      </c>
      <c r="N179" s="4">
        <v>82</v>
      </c>
      <c r="O179" s="4">
        <v>65</v>
      </c>
      <c r="P179" s="4">
        <v>60</v>
      </c>
      <c r="Q179" s="4">
        <v>67</v>
      </c>
      <c r="R179" s="4">
        <v>50</v>
      </c>
      <c r="S179" s="4">
        <v>67</v>
      </c>
      <c r="T179" s="4">
        <v>45</v>
      </c>
      <c r="U179" s="4">
        <v>32</v>
      </c>
      <c r="V179" s="4">
        <v>44</v>
      </c>
      <c r="W179" s="4">
        <v>45</v>
      </c>
      <c r="X179" s="4">
        <v>41</v>
      </c>
      <c r="Y179" s="4">
        <v>41</v>
      </c>
      <c r="Z179" s="4">
        <v>59</v>
      </c>
      <c r="AA179" s="4">
        <v>60</v>
      </c>
      <c r="AB179" s="4">
        <v>51</v>
      </c>
      <c r="AC179" s="4">
        <v>47</v>
      </c>
      <c r="AD179" s="4">
        <v>34</v>
      </c>
      <c r="AE179" s="4">
        <v>44</v>
      </c>
      <c r="AF179" s="4">
        <v>42</v>
      </c>
      <c r="AG179" s="4">
        <v>50</v>
      </c>
      <c r="AH179" s="4">
        <v>38</v>
      </c>
      <c r="AI179" s="4">
        <v>53</v>
      </c>
      <c r="AJ179" s="4">
        <v>55</v>
      </c>
      <c r="AK179" s="4">
        <v>52</v>
      </c>
      <c r="AL179" s="4">
        <v>70</v>
      </c>
      <c r="AM179" s="4">
        <v>56</v>
      </c>
      <c r="AN179" s="4">
        <v>47</v>
      </c>
      <c r="AO179" s="4">
        <v>49</v>
      </c>
      <c r="AP179" s="4">
        <v>43</v>
      </c>
      <c r="AQ179" s="4">
        <v>55</v>
      </c>
    </row>
    <row r="180" spans="1:43">
      <c r="A180" s="5" t="s">
        <v>177</v>
      </c>
      <c r="B180" s="4">
        <v>19</v>
      </c>
      <c r="C180" s="4">
        <v>21</v>
      </c>
      <c r="D180" s="4">
        <v>21</v>
      </c>
      <c r="E180" s="4">
        <v>34</v>
      </c>
      <c r="F180" s="4">
        <v>34</v>
      </c>
      <c r="G180" s="4">
        <v>23</v>
      </c>
      <c r="H180" s="4">
        <v>14</v>
      </c>
      <c r="I180" s="4">
        <v>10</v>
      </c>
      <c r="J180" s="4">
        <v>9</v>
      </c>
      <c r="K180" s="4">
        <v>13</v>
      </c>
      <c r="L180" s="4">
        <v>33</v>
      </c>
      <c r="M180" s="4">
        <v>20</v>
      </c>
      <c r="N180" s="4">
        <v>20</v>
      </c>
      <c r="O180" s="4">
        <v>22</v>
      </c>
      <c r="P180" s="4">
        <v>22</v>
      </c>
      <c r="Q180" s="4">
        <v>31</v>
      </c>
      <c r="R180" s="4">
        <v>27</v>
      </c>
      <c r="S180" s="4">
        <v>15</v>
      </c>
      <c r="T180" s="4">
        <v>14</v>
      </c>
      <c r="U180" s="4">
        <v>16</v>
      </c>
      <c r="V180" s="4">
        <v>21</v>
      </c>
      <c r="W180" s="4">
        <v>23</v>
      </c>
      <c r="X180" s="4">
        <v>35</v>
      </c>
      <c r="Y180" s="4">
        <v>19</v>
      </c>
      <c r="Z180" s="4">
        <v>18</v>
      </c>
      <c r="AA180" s="4">
        <v>20</v>
      </c>
      <c r="AB180" s="4">
        <v>21</v>
      </c>
      <c r="AC180" s="4">
        <v>26</v>
      </c>
      <c r="AD180" s="4">
        <v>29</v>
      </c>
      <c r="AE180" s="4">
        <v>21</v>
      </c>
      <c r="AF180" s="4">
        <v>17</v>
      </c>
      <c r="AG180" s="4">
        <v>12</v>
      </c>
      <c r="AH180" s="4">
        <v>17</v>
      </c>
      <c r="AI180" s="4">
        <v>13</v>
      </c>
      <c r="AJ180" s="4">
        <v>26</v>
      </c>
      <c r="AK180" s="4">
        <v>27</v>
      </c>
      <c r="AL180" s="4">
        <v>18</v>
      </c>
      <c r="AM180" s="4">
        <v>16</v>
      </c>
      <c r="AN180" s="4">
        <v>16</v>
      </c>
      <c r="AO180" s="4">
        <v>21</v>
      </c>
      <c r="AP180" s="4">
        <v>22</v>
      </c>
      <c r="AQ180" s="4">
        <v>14</v>
      </c>
    </row>
    <row r="181" spans="1:43">
      <c r="A181" s="5" t="s">
        <v>178</v>
      </c>
      <c r="B181" s="4">
        <v>19</v>
      </c>
      <c r="C181" s="4">
        <v>20</v>
      </c>
      <c r="D181" s="4">
        <v>20</v>
      </c>
      <c r="E181" s="4">
        <v>19</v>
      </c>
      <c r="F181" s="4">
        <v>17</v>
      </c>
      <c r="G181" s="4">
        <v>19</v>
      </c>
      <c r="H181" s="4">
        <v>18</v>
      </c>
      <c r="I181" s="4">
        <v>19</v>
      </c>
      <c r="J181" s="4">
        <v>19</v>
      </c>
      <c r="K181" s="4">
        <v>22</v>
      </c>
      <c r="L181" s="4">
        <v>22</v>
      </c>
      <c r="M181" s="4">
        <v>23</v>
      </c>
      <c r="N181" s="4">
        <v>19</v>
      </c>
      <c r="O181" s="4">
        <v>17</v>
      </c>
      <c r="P181" s="4">
        <v>16</v>
      </c>
      <c r="Q181" s="4">
        <v>13</v>
      </c>
      <c r="R181" s="4">
        <v>13</v>
      </c>
      <c r="S181" s="4">
        <v>15</v>
      </c>
      <c r="T181" s="4">
        <v>16</v>
      </c>
      <c r="U181" s="4">
        <v>20</v>
      </c>
      <c r="V181" s="4">
        <v>21</v>
      </c>
      <c r="W181" s="4">
        <v>23</v>
      </c>
      <c r="X181" s="4">
        <v>23</v>
      </c>
      <c r="Y181" s="4">
        <v>18</v>
      </c>
      <c r="Z181" s="4">
        <v>20</v>
      </c>
      <c r="AA181" s="4">
        <v>20</v>
      </c>
      <c r="AB181" s="4">
        <v>18</v>
      </c>
      <c r="AC181" s="4">
        <v>14</v>
      </c>
      <c r="AD181" s="4">
        <v>17</v>
      </c>
      <c r="AE181" s="4">
        <v>15</v>
      </c>
      <c r="AF181" s="4">
        <v>18</v>
      </c>
      <c r="AG181" s="4">
        <v>16</v>
      </c>
      <c r="AH181" s="4">
        <v>13</v>
      </c>
      <c r="AI181" s="4">
        <v>13</v>
      </c>
      <c r="AJ181" s="4">
        <v>12</v>
      </c>
      <c r="AK181" s="4">
        <v>15</v>
      </c>
      <c r="AL181" s="4">
        <v>14</v>
      </c>
      <c r="AM181" s="4">
        <v>14</v>
      </c>
      <c r="AN181" s="4">
        <v>14</v>
      </c>
      <c r="AO181" s="4">
        <v>13</v>
      </c>
      <c r="AP181" s="4">
        <v>14</v>
      </c>
      <c r="AQ181" s="4">
        <v>17</v>
      </c>
    </row>
    <row r="182" spans="1:43">
      <c r="A182" s="5" t="s">
        <v>179</v>
      </c>
      <c r="B182" s="4">
        <v>149</v>
      </c>
      <c r="C182" s="4">
        <v>154</v>
      </c>
      <c r="D182" s="4">
        <v>155</v>
      </c>
      <c r="E182" s="4">
        <v>122</v>
      </c>
      <c r="F182" s="4">
        <v>106</v>
      </c>
      <c r="G182" s="4">
        <v>141</v>
      </c>
      <c r="H182" s="4">
        <v>138</v>
      </c>
      <c r="I182" s="4">
        <v>160</v>
      </c>
      <c r="J182" s="4">
        <v>131</v>
      </c>
      <c r="K182" s="4">
        <v>143</v>
      </c>
      <c r="L182" s="4">
        <v>134</v>
      </c>
      <c r="M182" s="4">
        <v>140</v>
      </c>
      <c r="N182" s="4">
        <v>175</v>
      </c>
      <c r="O182" s="4">
        <v>173</v>
      </c>
      <c r="P182" s="4">
        <v>145</v>
      </c>
      <c r="Q182" s="4">
        <v>118</v>
      </c>
      <c r="R182" s="4">
        <v>103</v>
      </c>
      <c r="S182" s="4">
        <v>133</v>
      </c>
      <c r="T182" s="4">
        <v>131</v>
      </c>
      <c r="U182" s="4">
        <v>147</v>
      </c>
      <c r="V182" s="4">
        <v>128</v>
      </c>
      <c r="W182" s="4">
        <v>102</v>
      </c>
      <c r="X182" s="4">
        <v>103</v>
      </c>
      <c r="Y182" s="4">
        <v>97</v>
      </c>
      <c r="Z182" s="4">
        <v>135</v>
      </c>
      <c r="AA182" s="4">
        <v>126</v>
      </c>
      <c r="AB182" s="4">
        <v>113</v>
      </c>
      <c r="AC182" s="4">
        <v>96</v>
      </c>
      <c r="AD182" s="4">
        <v>90</v>
      </c>
      <c r="AE182" s="4">
        <v>146</v>
      </c>
      <c r="AF182" s="4">
        <v>138</v>
      </c>
      <c r="AG182" s="4">
        <v>139</v>
      </c>
      <c r="AH182" s="4">
        <v>113</v>
      </c>
      <c r="AI182" s="4">
        <v>101</v>
      </c>
      <c r="AJ182" s="4">
        <v>112</v>
      </c>
      <c r="AK182" s="4">
        <v>103</v>
      </c>
      <c r="AL182" s="4">
        <v>114</v>
      </c>
      <c r="AM182" s="4">
        <v>108</v>
      </c>
      <c r="AN182" s="4">
        <v>94</v>
      </c>
      <c r="AO182" s="4">
        <v>98</v>
      </c>
      <c r="AP182" s="4">
        <v>85</v>
      </c>
      <c r="AQ182" s="4">
        <v>121</v>
      </c>
    </row>
    <row r="183" spans="1:43">
      <c r="A183" s="5" t="s">
        <v>180</v>
      </c>
      <c r="B183" s="4">
        <v>136</v>
      </c>
      <c r="C183" s="4">
        <v>149</v>
      </c>
      <c r="D183" s="4">
        <v>145</v>
      </c>
      <c r="E183" s="4">
        <v>130</v>
      </c>
      <c r="F183" s="4">
        <v>106</v>
      </c>
      <c r="G183" s="4">
        <v>110</v>
      </c>
      <c r="H183" s="4">
        <v>107</v>
      </c>
      <c r="I183" s="4">
        <v>97</v>
      </c>
      <c r="J183" s="4">
        <v>98</v>
      </c>
      <c r="K183" s="4">
        <v>105</v>
      </c>
      <c r="L183" s="4">
        <v>115</v>
      </c>
      <c r="M183" s="4">
        <v>127</v>
      </c>
      <c r="N183" s="4">
        <v>142</v>
      </c>
      <c r="O183" s="4">
        <v>124</v>
      </c>
      <c r="P183" s="4">
        <v>135</v>
      </c>
      <c r="Q183" s="4">
        <v>126</v>
      </c>
      <c r="R183" s="4">
        <v>128</v>
      </c>
      <c r="S183" s="4">
        <v>141</v>
      </c>
      <c r="T183" s="4">
        <v>133</v>
      </c>
      <c r="U183" s="4">
        <v>127</v>
      </c>
      <c r="V183" s="4">
        <v>128</v>
      </c>
      <c r="W183" s="4">
        <v>129</v>
      </c>
      <c r="X183" s="4">
        <v>114</v>
      </c>
      <c r="Y183" s="4">
        <v>124</v>
      </c>
      <c r="Z183" s="4">
        <v>137</v>
      </c>
      <c r="AA183" s="4">
        <v>150</v>
      </c>
      <c r="AB183" s="4">
        <v>149</v>
      </c>
      <c r="AC183" s="4">
        <v>131</v>
      </c>
      <c r="AD183" s="4">
        <v>122</v>
      </c>
      <c r="AE183" s="4">
        <v>123</v>
      </c>
      <c r="AF183" s="4">
        <v>117</v>
      </c>
      <c r="AG183" s="4">
        <v>109</v>
      </c>
      <c r="AH183" s="4">
        <v>96</v>
      </c>
      <c r="AI183" s="4">
        <v>112</v>
      </c>
      <c r="AJ183" s="4">
        <v>113</v>
      </c>
      <c r="AK183" s="4">
        <v>132</v>
      </c>
      <c r="AL183" s="4">
        <v>131</v>
      </c>
      <c r="AM183" s="4">
        <v>109</v>
      </c>
      <c r="AN183" s="4">
        <v>108</v>
      </c>
      <c r="AO183" s="4">
        <v>104</v>
      </c>
      <c r="AP183" s="4">
        <v>99</v>
      </c>
      <c r="AQ183" s="4">
        <v>113</v>
      </c>
    </row>
    <row r="184" spans="1:43">
      <c r="A184" s="5" t="s">
        <v>181</v>
      </c>
      <c r="B184" s="4">
        <v>78</v>
      </c>
      <c r="C184" s="4">
        <v>74</v>
      </c>
      <c r="D184" s="4">
        <v>78</v>
      </c>
      <c r="E184" s="4">
        <v>79</v>
      </c>
      <c r="F184" s="4">
        <v>64</v>
      </c>
      <c r="G184" s="4">
        <v>62</v>
      </c>
      <c r="H184" s="4">
        <v>62</v>
      </c>
      <c r="I184" s="4">
        <v>55</v>
      </c>
      <c r="J184" s="4">
        <v>66</v>
      </c>
      <c r="K184" s="4">
        <v>60</v>
      </c>
      <c r="L184" s="4">
        <v>78</v>
      </c>
      <c r="M184" s="4">
        <v>83</v>
      </c>
      <c r="N184" s="4">
        <v>75</v>
      </c>
      <c r="O184" s="4">
        <v>75</v>
      </c>
      <c r="P184" s="4">
        <v>73</v>
      </c>
      <c r="Q184" s="4">
        <v>69</v>
      </c>
      <c r="R184" s="4">
        <v>56</v>
      </c>
      <c r="S184" s="4">
        <v>54</v>
      </c>
      <c r="T184" s="4">
        <v>48</v>
      </c>
      <c r="U184" s="4">
        <v>51</v>
      </c>
      <c r="V184" s="4">
        <v>59</v>
      </c>
      <c r="W184" s="4">
        <v>65</v>
      </c>
      <c r="X184" s="4">
        <v>84</v>
      </c>
      <c r="Y184" s="4">
        <v>65</v>
      </c>
      <c r="Z184" s="4">
        <v>67</v>
      </c>
      <c r="AA184" s="4">
        <v>61</v>
      </c>
      <c r="AB184" s="4">
        <v>65</v>
      </c>
      <c r="AC184" s="4">
        <v>51</v>
      </c>
      <c r="AD184" s="4">
        <v>57</v>
      </c>
      <c r="AE184" s="4">
        <v>71</v>
      </c>
      <c r="AF184" s="4">
        <v>67</v>
      </c>
      <c r="AG184" s="4">
        <v>65</v>
      </c>
      <c r="AH184" s="4">
        <v>76</v>
      </c>
      <c r="AI184" s="4">
        <v>76</v>
      </c>
      <c r="AJ184" s="4">
        <v>62</v>
      </c>
      <c r="AK184" s="4">
        <v>76</v>
      </c>
      <c r="AL184" s="4">
        <v>75</v>
      </c>
      <c r="AM184" s="4">
        <v>52</v>
      </c>
      <c r="AN184" s="4">
        <v>45</v>
      </c>
      <c r="AO184" s="4">
        <v>54</v>
      </c>
      <c r="AP184" s="4">
        <v>45</v>
      </c>
      <c r="AQ184" s="4">
        <v>57</v>
      </c>
    </row>
    <row r="185" spans="1:43">
      <c r="A185" s="5" t="s">
        <v>182</v>
      </c>
      <c r="B185" s="4">
        <v>130</v>
      </c>
      <c r="C185" s="4">
        <v>129</v>
      </c>
      <c r="D185" s="4">
        <v>130</v>
      </c>
      <c r="E185" s="4">
        <v>120</v>
      </c>
      <c r="F185" s="4">
        <v>107</v>
      </c>
      <c r="G185" s="4">
        <v>136</v>
      </c>
      <c r="H185" s="4">
        <v>118</v>
      </c>
      <c r="I185" s="4">
        <v>130</v>
      </c>
      <c r="J185" s="4">
        <v>100</v>
      </c>
      <c r="K185" s="4">
        <v>93</v>
      </c>
      <c r="L185" s="4">
        <v>88</v>
      </c>
      <c r="M185" s="4">
        <v>90</v>
      </c>
      <c r="N185" s="4">
        <v>115</v>
      </c>
      <c r="O185" s="4">
        <v>108</v>
      </c>
      <c r="P185" s="4">
        <v>101</v>
      </c>
      <c r="Q185" s="4">
        <v>83</v>
      </c>
      <c r="R185" s="4">
        <v>73</v>
      </c>
      <c r="S185" s="4">
        <v>107</v>
      </c>
      <c r="T185" s="4">
        <v>94</v>
      </c>
      <c r="U185" s="4">
        <v>111</v>
      </c>
      <c r="V185" s="4">
        <v>72</v>
      </c>
      <c r="W185" s="4">
        <v>77</v>
      </c>
      <c r="X185" s="4">
        <v>67</v>
      </c>
      <c r="Y185" s="4">
        <v>80</v>
      </c>
      <c r="Z185" s="4">
        <v>92</v>
      </c>
      <c r="AA185" s="4">
        <v>94</v>
      </c>
      <c r="AB185" s="4">
        <v>95</v>
      </c>
      <c r="AC185" s="4">
        <v>69</v>
      </c>
      <c r="AD185" s="4">
        <v>66</v>
      </c>
      <c r="AE185" s="4">
        <v>102</v>
      </c>
      <c r="AF185" s="4">
        <v>93</v>
      </c>
      <c r="AG185" s="4">
        <v>104</v>
      </c>
      <c r="AH185" s="4">
        <v>88</v>
      </c>
      <c r="AI185" s="4">
        <v>72</v>
      </c>
      <c r="AJ185" s="4">
        <v>69</v>
      </c>
      <c r="AK185" s="4">
        <v>76</v>
      </c>
      <c r="AL185" s="4">
        <v>86</v>
      </c>
      <c r="AM185" s="4">
        <v>83</v>
      </c>
      <c r="AN185" s="4">
        <v>73</v>
      </c>
      <c r="AO185" s="4">
        <v>61</v>
      </c>
      <c r="AP185" s="4">
        <v>59</v>
      </c>
      <c r="AQ185" s="4">
        <v>83</v>
      </c>
    </row>
    <row r="186" spans="1:43">
      <c r="A186" s="5" t="s">
        <v>183</v>
      </c>
      <c r="B186" s="4">
        <v>214</v>
      </c>
      <c r="C186" s="4">
        <v>201</v>
      </c>
      <c r="D186" s="4">
        <v>201</v>
      </c>
      <c r="E186" s="4">
        <v>182</v>
      </c>
      <c r="F186" s="4">
        <v>165</v>
      </c>
      <c r="G186" s="4">
        <v>175</v>
      </c>
      <c r="H186" s="4">
        <v>172</v>
      </c>
      <c r="I186" s="4">
        <v>169</v>
      </c>
      <c r="J186" s="4">
        <v>161</v>
      </c>
      <c r="K186" s="4">
        <v>160</v>
      </c>
      <c r="L186" s="4">
        <v>163</v>
      </c>
      <c r="M186" s="4">
        <v>166</v>
      </c>
      <c r="N186" s="4">
        <v>189</v>
      </c>
      <c r="O186" s="4">
        <v>176</v>
      </c>
      <c r="P186" s="4">
        <v>173</v>
      </c>
      <c r="Q186" s="4">
        <v>171</v>
      </c>
      <c r="R186" s="4">
        <v>156</v>
      </c>
      <c r="S186" s="4">
        <v>170</v>
      </c>
      <c r="T186" s="4">
        <v>172</v>
      </c>
      <c r="U186" s="4">
        <v>145</v>
      </c>
      <c r="V186" s="4">
        <v>139</v>
      </c>
      <c r="W186" s="4">
        <v>143</v>
      </c>
      <c r="X186" s="4">
        <v>132</v>
      </c>
      <c r="Y186" s="4">
        <v>142</v>
      </c>
      <c r="Z186" s="4">
        <v>138</v>
      </c>
      <c r="AA186" s="4">
        <v>173</v>
      </c>
      <c r="AB186" s="4">
        <v>169</v>
      </c>
      <c r="AC186" s="4">
        <v>126</v>
      </c>
      <c r="AD186" s="4">
        <v>114</v>
      </c>
      <c r="AE186" s="4">
        <v>149</v>
      </c>
      <c r="AF186" s="4">
        <v>136</v>
      </c>
      <c r="AG186" s="4">
        <v>130</v>
      </c>
      <c r="AH186" s="4">
        <v>121</v>
      </c>
      <c r="AI186" s="4">
        <v>124</v>
      </c>
      <c r="AJ186" s="4">
        <v>121</v>
      </c>
      <c r="AK186" s="4">
        <v>117</v>
      </c>
      <c r="AL186" s="4">
        <v>137</v>
      </c>
      <c r="AM186" s="4">
        <v>132</v>
      </c>
      <c r="AN186" s="4">
        <v>126</v>
      </c>
      <c r="AO186" s="4">
        <v>113</v>
      </c>
      <c r="AP186" s="4">
        <v>96</v>
      </c>
      <c r="AQ186" s="4">
        <v>113</v>
      </c>
    </row>
    <row r="187" spans="1:43">
      <c r="A187" s="5" t="s">
        <v>184</v>
      </c>
      <c r="B187" s="4">
        <v>764</v>
      </c>
      <c r="C187" s="4">
        <v>756</v>
      </c>
      <c r="D187" s="4">
        <v>777</v>
      </c>
      <c r="E187" s="4">
        <v>738</v>
      </c>
      <c r="F187" s="4">
        <v>656</v>
      </c>
      <c r="G187" s="4">
        <v>670</v>
      </c>
      <c r="H187" s="4">
        <v>619</v>
      </c>
      <c r="I187" s="4">
        <v>563</v>
      </c>
      <c r="J187" s="4">
        <v>560</v>
      </c>
      <c r="K187" s="4">
        <v>531</v>
      </c>
      <c r="L187" s="4">
        <v>599</v>
      </c>
      <c r="M187" s="4">
        <v>567</v>
      </c>
      <c r="N187" s="4">
        <v>657</v>
      </c>
      <c r="O187" s="4">
        <v>635</v>
      </c>
      <c r="P187" s="4">
        <v>631</v>
      </c>
      <c r="Q187" s="4">
        <v>620</v>
      </c>
      <c r="R187" s="4">
        <v>607</v>
      </c>
      <c r="S187" s="4">
        <v>564</v>
      </c>
      <c r="T187" s="4">
        <v>568</v>
      </c>
      <c r="U187" s="4">
        <v>479</v>
      </c>
      <c r="V187" s="4">
        <v>535</v>
      </c>
      <c r="W187" s="4">
        <v>493</v>
      </c>
      <c r="X187" s="4">
        <v>447</v>
      </c>
      <c r="Y187" s="4">
        <v>452</v>
      </c>
      <c r="Z187" s="4">
        <v>527</v>
      </c>
      <c r="AA187" s="4">
        <v>541</v>
      </c>
      <c r="AB187" s="4">
        <v>505</v>
      </c>
      <c r="AC187" s="4">
        <v>466</v>
      </c>
      <c r="AD187" s="4">
        <v>440</v>
      </c>
      <c r="AE187" s="4">
        <v>475</v>
      </c>
      <c r="AF187" s="4">
        <v>472</v>
      </c>
      <c r="AG187" s="4">
        <v>436</v>
      </c>
      <c r="AH187" s="4">
        <v>421</v>
      </c>
      <c r="AI187" s="4">
        <v>413</v>
      </c>
      <c r="AJ187" s="4">
        <v>414</v>
      </c>
      <c r="AK187" s="4">
        <v>404</v>
      </c>
      <c r="AL187" s="4">
        <v>474</v>
      </c>
      <c r="AM187" s="4">
        <v>438</v>
      </c>
      <c r="AN187" s="4">
        <v>428</v>
      </c>
      <c r="AO187" s="4">
        <v>415</v>
      </c>
      <c r="AP187" s="4">
        <v>374</v>
      </c>
      <c r="AQ187" s="4">
        <v>435</v>
      </c>
    </row>
    <row r="188" spans="1:43">
      <c r="A188" s="5" t="s">
        <v>185</v>
      </c>
      <c r="B188" s="4">
        <v>27</v>
      </c>
      <c r="C188" s="4">
        <v>29</v>
      </c>
      <c r="D188" s="4">
        <v>33</v>
      </c>
      <c r="E188" s="4">
        <v>27</v>
      </c>
      <c r="F188" s="4">
        <v>24</v>
      </c>
      <c r="G188" s="4">
        <v>21</v>
      </c>
      <c r="H188" s="4">
        <v>11</v>
      </c>
      <c r="I188" s="4">
        <v>12</v>
      </c>
      <c r="J188" s="4">
        <v>17</v>
      </c>
      <c r="K188" s="4">
        <v>17</v>
      </c>
      <c r="L188" s="4">
        <v>21</v>
      </c>
      <c r="M188" s="4">
        <v>20</v>
      </c>
      <c r="N188" s="4">
        <v>18</v>
      </c>
      <c r="O188" s="4">
        <v>22</v>
      </c>
      <c r="P188" s="4">
        <v>23</v>
      </c>
      <c r="Q188" s="4">
        <v>18</v>
      </c>
      <c r="R188" s="4">
        <v>10</v>
      </c>
      <c r="S188" s="4">
        <v>17</v>
      </c>
      <c r="T188" s="4">
        <v>15</v>
      </c>
      <c r="U188" s="4">
        <v>17</v>
      </c>
      <c r="V188" s="4">
        <v>17</v>
      </c>
      <c r="W188" s="4">
        <v>14</v>
      </c>
      <c r="X188" s="4">
        <v>17</v>
      </c>
      <c r="Y188" s="4">
        <v>15</v>
      </c>
      <c r="Z188" s="4">
        <v>15</v>
      </c>
      <c r="AA188" s="4">
        <v>16</v>
      </c>
      <c r="AB188" s="4">
        <v>20</v>
      </c>
      <c r="AC188" s="4">
        <v>13</v>
      </c>
      <c r="AD188" s="4">
        <v>11</v>
      </c>
      <c r="AE188" s="4">
        <v>13</v>
      </c>
      <c r="AF188" s="4">
        <v>13</v>
      </c>
      <c r="AG188" s="4">
        <v>10</v>
      </c>
      <c r="AH188" s="4">
        <v>10</v>
      </c>
      <c r="AI188" s="4">
        <v>14</v>
      </c>
      <c r="AJ188" s="4">
        <v>14</v>
      </c>
      <c r="AK188" s="4">
        <v>18</v>
      </c>
      <c r="AL188" s="4">
        <v>14</v>
      </c>
      <c r="AM188" s="4">
        <v>7</v>
      </c>
      <c r="AN188" s="4">
        <v>12</v>
      </c>
      <c r="AO188" s="4">
        <v>22</v>
      </c>
      <c r="AP188" s="4">
        <v>15</v>
      </c>
      <c r="AQ188" s="4">
        <v>21</v>
      </c>
    </row>
    <row r="189" spans="1:43">
      <c r="A189" s="5" t="s">
        <v>186</v>
      </c>
      <c r="B189" s="4">
        <v>31</v>
      </c>
      <c r="C189" s="4">
        <v>34</v>
      </c>
      <c r="D189" s="4">
        <v>35</v>
      </c>
      <c r="E189" s="4">
        <v>33</v>
      </c>
      <c r="F189" s="4">
        <v>26</v>
      </c>
      <c r="G189" s="4">
        <v>27</v>
      </c>
      <c r="H189" s="4">
        <v>31</v>
      </c>
      <c r="I189" s="4">
        <v>27</v>
      </c>
      <c r="J189" s="4">
        <v>24</v>
      </c>
      <c r="K189" s="4">
        <v>21</v>
      </c>
      <c r="L189" s="4">
        <v>23</v>
      </c>
      <c r="M189" s="4">
        <v>17</v>
      </c>
      <c r="N189" s="4">
        <v>24</v>
      </c>
      <c r="O189" s="4">
        <v>20</v>
      </c>
      <c r="P189" s="4">
        <v>22</v>
      </c>
      <c r="Q189" s="4">
        <v>27</v>
      </c>
      <c r="R189" s="4">
        <v>26</v>
      </c>
      <c r="S189" s="4">
        <v>25</v>
      </c>
      <c r="T189" s="4">
        <v>21</v>
      </c>
      <c r="U189" s="4">
        <v>24</v>
      </c>
      <c r="V189" s="4">
        <v>27</v>
      </c>
      <c r="W189" s="4">
        <v>24</v>
      </c>
      <c r="X189" s="4">
        <v>24</v>
      </c>
      <c r="Y189" s="4">
        <v>23</v>
      </c>
      <c r="Z189" s="4">
        <v>24</v>
      </c>
      <c r="AA189" s="4">
        <v>23</v>
      </c>
      <c r="AB189" s="4">
        <v>11</v>
      </c>
      <c r="AC189" s="4">
        <v>18</v>
      </c>
      <c r="AD189" s="4">
        <v>13</v>
      </c>
      <c r="AE189" s="4">
        <v>15</v>
      </c>
      <c r="AF189" s="4">
        <v>23</v>
      </c>
      <c r="AG189" s="4">
        <v>27</v>
      </c>
      <c r="AH189" s="4">
        <v>24</v>
      </c>
      <c r="AI189" s="4">
        <v>21</v>
      </c>
      <c r="AJ189" s="4">
        <v>22</v>
      </c>
      <c r="AK189" s="4">
        <v>21</v>
      </c>
      <c r="AL189" s="4">
        <v>26</v>
      </c>
      <c r="AM189" s="4">
        <v>18</v>
      </c>
      <c r="AN189" s="4">
        <v>13</v>
      </c>
      <c r="AO189" s="4">
        <v>20</v>
      </c>
      <c r="AP189" s="4">
        <v>18</v>
      </c>
      <c r="AQ189" s="4">
        <v>26</v>
      </c>
    </row>
    <row r="190" spans="1:43">
      <c r="A190" s="5" t="s">
        <v>187</v>
      </c>
      <c r="B190" s="4">
        <v>151</v>
      </c>
      <c r="C190" s="4">
        <v>137</v>
      </c>
      <c r="D190" s="4">
        <v>145</v>
      </c>
      <c r="E190" s="4">
        <v>127</v>
      </c>
      <c r="F190" s="4">
        <v>90</v>
      </c>
      <c r="G190" s="4">
        <v>83</v>
      </c>
      <c r="H190" s="4">
        <v>77</v>
      </c>
      <c r="I190" s="4">
        <v>86</v>
      </c>
      <c r="J190" s="4">
        <v>110</v>
      </c>
      <c r="K190" s="4">
        <v>105</v>
      </c>
      <c r="L190" s="4">
        <v>135</v>
      </c>
      <c r="M190" s="4">
        <v>156</v>
      </c>
      <c r="N190" s="4">
        <v>149</v>
      </c>
      <c r="O190" s="4">
        <v>147</v>
      </c>
      <c r="P190" s="4">
        <v>146</v>
      </c>
      <c r="Q190" s="4">
        <v>132</v>
      </c>
      <c r="R190" s="4">
        <v>93</v>
      </c>
      <c r="S190" s="4">
        <v>95</v>
      </c>
      <c r="T190" s="4">
        <v>91</v>
      </c>
      <c r="U190" s="4">
        <v>83</v>
      </c>
      <c r="V190" s="4">
        <v>92</v>
      </c>
      <c r="W190" s="4">
        <v>84</v>
      </c>
      <c r="X190" s="4">
        <v>97</v>
      </c>
      <c r="Y190" s="4">
        <v>110</v>
      </c>
      <c r="Z190" s="4">
        <v>104</v>
      </c>
      <c r="AA190" s="4">
        <v>105</v>
      </c>
      <c r="AB190" s="4">
        <v>102</v>
      </c>
      <c r="AC190" s="4">
        <v>103</v>
      </c>
      <c r="AD190" s="4">
        <v>76</v>
      </c>
      <c r="AE190" s="4">
        <v>80</v>
      </c>
      <c r="AF190" s="4">
        <v>70</v>
      </c>
      <c r="AG190" s="4">
        <v>63</v>
      </c>
      <c r="AH190" s="4">
        <v>67</v>
      </c>
      <c r="AI190" s="4">
        <v>81</v>
      </c>
      <c r="AJ190" s="4">
        <v>97</v>
      </c>
      <c r="AK190" s="4">
        <v>95</v>
      </c>
      <c r="AL190" s="4">
        <v>104</v>
      </c>
      <c r="AM190" s="4">
        <v>83</v>
      </c>
      <c r="AN190" s="4">
        <v>75</v>
      </c>
      <c r="AO190" s="4">
        <v>66</v>
      </c>
      <c r="AP190" s="4">
        <v>58</v>
      </c>
      <c r="AQ190" s="4">
        <v>69</v>
      </c>
    </row>
    <row r="191" spans="1:43">
      <c r="A191" s="5" t="s">
        <v>188</v>
      </c>
      <c r="B191" s="4">
        <v>177</v>
      </c>
      <c r="C191" s="4">
        <v>174</v>
      </c>
      <c r="D191" s="4">
        <v>190</v>
      </c>
      <c r="E191" s="4">
        <v>172</v>
      </c>
      <c r="F191" s="4">
        <v>144</v>
      </c>
      <c r="G191" s="4">
        <v>151</v>
      </c>
      <c r="H191" s="4">
        <v>139</v>
      </c>
      <c r="I191" s="4">
        <v>134</v>
      </c>
      <c r="J191" s="4">
        <v>127</v>
      </c>
      <c r="K191" s="4">
        <v>99</v>
      </c>
      <c r="L191" s="4">
        <v>127</v>
      </c>
      <c r="M191" s="4">
        <v>131</v>
      </c>
      <c r="N191" s="4">
        <v>156</v>
      </c>
      <c r="O191" s="4">
        <v>142</v>
      </c>
      <c r="P191" s="4">
        <v>140</v>
      </c>
      <c r="Q191" s="4">
        <v>134</v>
      </c>
      <c r="R191" s="4">
        <v>127</v>
      </c>
      <c r="S191" s="4">
        <v>129</v>
      </c>
      <c r="T191" s="4">
        <v>100</v>
      </c>
      <c r="U191" s="4">
        <v>102</v>
      </c>
      <c r="V191" s="4">
        <v>79</v>
      </c>
      <c r="W191" s="4">
        <v>89</v>
      </c>
      <c r="X191" s="4">
        <v>92</v>
      </c>
      <c r="Y191" s="4">
        <v>73</v>
      </c>
      <c r="Z191" s="4">
        <v>105</v>
      </c>
      <c r="AA191" s="4">
        <v>115</v>
      </c>
      <c r="AB191" s="4">
        <v>101</v>
      </c>
      <c r="AC191" s="4">
        <v>110</v>
      </c>
      <c r="AD191" s="4">
        <v>107</v>
      </c>
      <c r="AE191" s="4">
        <v>125</v>
      </c>
      <c r="AF191" s="4">
        <v>116</v>
      </c>
      <c r="AG191" s="4">
        <v>94</v>
      </c>
      <c r="AH191" s="4">
        <v>93</v>
      </c>
      <c r="AI191" s="4">
        <v>85</v>
      </c>
      <c r="AJ191" s="4">
        <v>80</v>
      </c>
      <c r="AK191" s="4">
        <v>90</v>
      </c>
      <c r="AL191" s="4">
        <v>103</v>
      </c>
      <c r="AM191" s="4">
        <v>96</v>
      </c>
      <c r="AN191" s="4">
        <v>91</v>
      </c>
      <c r="AO191" s="4">
        <v>89</v>
      </c>
      <c r="AP191" s="4">
        <v>88</v>
      </c>
      <c r="AQ191" s="4">
        <v>103</v>
      </c>
    </row>
    <row r="192" spans="1:43">
      <c r="A192" s="5" t="s">
        <v>189</v>
      </c>
      <c r="B192" s="4">
        <v>26</v>
      </c>
      <c r="C192" s="4">
        <v>28</v>
      </c>
      <c r="D192" s="4">
        <v>24</v>
      </c>
      <c r="E192" s="4">
        <v>19</v>
      </c>
      <c r="F192" s="4">
        <v>11</v>
      </c>
      <c r="G192" s="4">
        <v>14</v>
      </c>
      <c r="H192" s="4">
        <v>18</v>
      </c>
      <c r="I192" s="4">
        <v>19</v>
      </c>
      <c r="J192" s="4">
        <v>12</v>
      </c>
      <c r="K192" s="4">
        <v>9</v>
      </c>
      <c r="L192" s="4">
        <v>9</v>
      </c>
      <c r="M192" s="4">
        <v>19</v>
      </c>
      <c r="N192" s="4">
        <v>27</v>
      </c>
      <c r="O192" s="4">
        <v>24</v>
      </c>
      <c r="P192" s="4">
        <v>24</v>
      </c>
      <c r="Q192" s="4">
        <v>18</v>
      </c>
      <c r="R192" s="4">
        <v>12</v>
      </c>
      <c r="S192" s="4">
        <v>13</v>
      </c>
      <c r="T192" s="4">
        <v>14</v>
      </c>
      <c r="U192" s="4">
        <v>13</v>
      </c>
      <c r="V192" s="4">
        <v>11</v>
      </c>
      <c r="W192" s="4">
        <v>7</v>
      </c>
      <c r="X192" s="4">
        <v>7</v>
      </c>
      <c r="Y192" s="4">
        <v>14</v>
      </c>
      <c r="Z192" s="4">
        <v>17</v>
      </c>
      <c r="AA192" s="4">
        <v>14</v>
      </c>
      <c r="AB192" s="4">
        <v>17</v>
      </c>
      <c r="AC192" s="4">
        <v>14</v>
      </c>
      <c r="AD192" s="4">
        <v>12</v>
      </c>
      <c r="AE192" s="4">
        <v>14</v>
      </c>
      <c r="AF192" s="4">
        <v>16</v>
      </c>
      <c r="AG192" s="4">
        <v>14</v>
      </c>
      <c r="AH192" s="4">
        <v>5</v>
      </c>
      <c r="AI192" s="4">
        <v>9</v>
      </c>
      <c r="AJ192" s="4">
        <v>9</v>
      </c>
      <c r="AK192" s="4">
        <v>9</v>
      </c>
      <c r="AL192" s="4">
        <v>12</v>
      </c>
      <c r="AM192" s="4">
        <v>11</v>
      </c>
      <c r="AN192" s="4">
        <v>10</v>
      </c>
      <c r="AO192" s="4">
        <v>11</v>
      </c>
      <c r="AP192" s="4">
        <v>14</v>
      </c>
      <c r="AQ192" s="4">
        <v>21</v>
      </c>
    </row>
    <row r="193" spans="1:43">
      <c r="A193" s="5" t="s">
        <v>190</v>
      </c>
      <c r="B193" s="4">
        <v>46</v>
      </c>
      <c r="C193" s="4">
        <v>48</v>
      </c>
      <c r="D193" s="4">
        <v>55</v>
      </c>
      <c r="E193" s="4">
        <v>54</v>
      </c>
      <c r="F193" s="4">
        <v>50</v>
      </c>
      <c r="G193" s="4">
        <v>41</v>
      </c>
      <c r="H193" s="4">
        <v>47</v>
      </c>
      <c r="I193" s="4">
        <v>41</v>
      </c>
      <c r="J193" s="4">
        <v>46</v>
      </c>
      <c r="K193" s="4">
        <v>34</v>
      </c>
      <c r="L193" s="4">
        <v>51</v>
      </c>
      <c r="M193" s="4">
        <v>42</v>
      </c>
      <c r="N193" s="4">
        <v>43</v>
      </c>
      <c r="O193" s="4">
        <v>51</v>
      </c>
      <c r="P193" s="4">
        <v>50</v>
      </c>
      <c r="Q193" s="4">
        <v>58</v>
      </c>
      <c r="R193" s="4">
        <v>48</v>
      </c>
      <c r="S193" s="4">
        <v>41</v>
      </c>
      <c r="T193" s="4">
        <v>42</v>
      </c>
      <c r="U193" s="4">
        <v>45</v>
      </c>
      <c r="V193" s="4">
        <v>43</v>
      </c>
      <c r="W193" s="4">
        <v>33</v>
      </c>
      <c r="X193" s="4">
        <v>27</v>
      </c>
      <c r="Y193" s="4">
        <v>22</v>
      </c>
      <c r="Z193" s="4">
        <v>27</v>
      </c>
      <c r="AA193" s="4">
        <v>29</v>
      </c>
      <c r="AB193" s="4">
        <v>25</v>
      </c>
      <c r="AC193" s="4">
        <v>38</v>
      </c>
      <c r="AD193" s="4">
        <v>34</v>
      </c>
      <c r="AE193" s="4">
        <v>26</v>
      </c>
      <c r="AF193" s="4">
        <v>29</v>
      </c>
      <c r="AG193" s="4">
        <v>29</v>
      </c>
      <c r="AH193" s="4">
        <v>33</v>
      </c>
      <c r="AI193" s="4">
        <v>34</v>
      </c>
      <c r="AJ193" s="4">
        <v>26</v>
      </c>
      <c r="AK193" s="4">
        <v>33</v>
      </c>
      <c r="AL193" s="4">
        <v>30</v>
      </c>
      <c r="AM193" s="4">
        <v>22</v>
      </c>
      <c r="AN193" s="4">
        <v>23</v>
      </c>
      <c r="AO193" s="4">
        <v>30</v>
      </c>
      <c r="AP193" s="4">
        <v>32</v>
      </c>
      <c r="AQ193" s="4">
        <v>30</v>
      </c>
    </row>
    <row r="194" spans="1:43">
      <c r="A194" s="5" t="s">
        <v>191</v>
      </c>
      <c r="B194" s="4">
        <v>246</v>
      </c>
      <c r="C194" s="4">
        <v>237</v>
      </c>
      <c r="D194" s="4">
        <v>231</v>
      </c>
      <c r="E194" s="4">
        <v>201</v>
      </c>
      <c r="F194" s="4">
        <v>159</v>
      </c>
      <c r="G194" s="4">
        <v>202</v>
      </c>
      <c r="H194" s="4">
        <v>185</v>
      </c>
      <c r="I194" s="4">
        <v>169</v>
      </c>
      <c r="J194" s="4">
        <v>172</v>
      </c>
      <c r="K194" s="4">
        <v>158</v>
      </c>
      <c r="L194" s="4">
        <v>171</v>
      </c>
      <c r="M194" s="4">
        <v>176</v>
      </c>
      <c r="N194" s="4">
        <v>221</v>
      </c>
      <c r="O194" s="4">
        <v>202</v>
      </c>
      <c r="P194" s="4">
        <v>202</v>
      </c>
      <c r="Q194" s="4">
        <v>168</v>
      </c>
      <c r="R194" s="4">
        <v>143</v>
      </c>
      <c r="S194" s="4">
        <v>170</v>
      </c>
      <c r="T194" s="4">
        <v>165</v>
      </c>
      <c r="U194" s="4">
        <v>158</v>
      </c>
      <c r="V194" s="4">
        <v>168</v>
      </c>
      <c r="W194" s="4">
        <v>135</v>
      </c>
      <c r="X194" s="4">
        <v>136</v>
      </c>
      <c r="Y194" s="4">
        <v>149</v>
      </c>
      <c r="Z194" s="4">
        <v>171</v>
      </c>
      <c r="AA194" s="4">
        <v>166</v>
      </c>
      <c r="AB194" s="4">
        <v>171</v>
      </c>
      <c r="AC194" s="4">
        <v>152</v>
      </c>
      <c r="AD194" s="4">
        <v>128</v>
      </c>
      <c r="AE194" s="4">
        <v>156</v>
      </c>
      <c r="AF194" s="4">
        <v>154</v>
      </c>
      <c r="AG194" s="4">
        <v>153</v>
      </c>
      <c r="AH194" s="4">
        <v>164</v>
      </c>
      <c r="AI194" s="4">
        <v>133</v>
      </c>
      <c r="AJ194" s="4">
        <v>126</v>
      </c>
      <c r="AK194" s="4">
        <v>154</v>
      </c>
      <c r="AL194" s="4">
        <v>160</v>
      </c>
      <c r="AM194" s="4">
        <v>145</v>
      </c>
      <c r="AN194" s="4">
        <v>151</v>
      </c>
      <c r="AO194" s="4">
        <v>121</v>
      </c>
      <c r="AP194" s="4">
        <v>104</v>
      </c>
      <c r="AQ194" s="4">
        <v>125</v>
      </c>
    </row>
    <row r="195" spans="1:43">
      <c r="A195" s="5" t="s">
        <v>192</v>
      </c>
      <c r="B195" s="4">
        <v>41</v>
      </c>
      <c r="C195" s="4">
        <v>27</v>
      </c>
      <c r="D195" s="4">
        <v>30</v>
      </c>
      <c r="E195" s="4">
        <v>31</v>
      </c>
      <c r="F195" s="4">
        <v>29</v>
      </c>
      <c r="G195" s="4">
        <v>32</v>
      </c>
      <c r="H195" s="4">
        <v>46</v>
      </c>
      <c r="I195" s="4">
        <v>41</v>
      </c>
      <c r="J195" s="4">
        <v>29</v>
      </c>
      <c r="K195" s="4">
        <v>33</v>
      </c>
      <c r="L195" s="4">
        <v>34</v>
      </c>
      <c r="M195" s="4">
        <v>32</v>
      </c>
      <c r="N195" s="4">
        <v>44</v>
      </c>
      <c r="O195" s="4">
        <v>26</v>
      </c>
      <c r="P195" s="4">
        <v>22</v>
      </c>
      <c r="Q195" s="4">
        <v>24</v>
      </c>
      <c r="R195" s="4">
        <v>15</v>
      </c>
      <c r="S195" s="4">
        <v>17</v>
      </c>
      <c r="T195" s="4">
        <v>24</v>
      </c>
      <c r="U195" s="4">
        <v>23</v>
      </c>
      <c r="V195" s="4">
        <v>12</v>
      </c>
      <c r="W195" s="4">
        <v>17</v>
      </c>
      <c r="X195" s="4">
        <v>17</v>
      </c>
      <c r="Y195" s="4">
        <v>20</v>
      </c>
      <c r="Z195" s="4">
        <v>40</v>
      </c>
      <c r="AA195" s="4">
        <v>18</v>
      </c>
      <c r="AB195" s="4">
        <v>27</v>
      </c>
      <c r="AC195" s="4">
        <v>14</v>
      </c>
      <c r="AD195" s="4">
        <v>15</v>
      </c>
      <c r="AE195" s="4">
        <v>23</v>
      </c>
      <c r="AF195" s="4">
        <v>21</v>
      </c>
      <c r="AG195" s="4">
        <v>21</v>
      </c>
      <c r="AH195" s="4">
        <v>28</v>
      </c>
      <c r="AI195" s="4">
        <v>18</v>
      </c>
      <c r="AJ195" s="4">
        <v>25</v>
      </c>
      <c r="AK195" s="4">
        <v>20</v>
      </c>
      <c r="AL195" s="4">
        <v>25</v>
      </c>
      <c r="AM195" s="4">
        <v>20</v>
      </c>
      <c r="AN195" s="4">
        <v>28</v>
      </c>
      <c r="AO195" s="4">
        <v>28</v>
      </c>
      <c r="AP195" s="4">
        <v>20</v>
      </c>
      <c r="AQ195" s="4">
        <v>22</v>
      </c>
    </row>
    <row r="196" spans="1:43">
      <c r="A196" s="5" t="s">
        <v>193</v>
      </c>
      <c r="B196" s="4">
        <v>98</v>
      </c>
      <c r="C196" s="4">
        <v>96</v>
      </c>
      <c r="D196" s="4">
        <v>107</v>
      </c>
      <c r="E196" s="4">
        <v>98</v>
      </c>
      <c r="F196" s="4">
        <v>86</v>
      </c>
      <c r="G196" s="4">
        <v>88</v>
      </c>
      <c r="H196" s="4">
        <v>100</v>
      </c>
      <c r="I196" s="4">
        <v>81</v>
      </c>
      <c r="J196" s="4">
        <v>82</v>
      </c>
      <c r="K196" s="4">
        <v>71</v>
      </c>
      <c r="L196" s="4">
        <v>83</v>
      </c>
      <c r="M196" s="4">
        <v>83</v>
      </c>
      <c r="N196" s="4">
        <v>96</v>
      </c>
      <c r="O196" s="4">
        <v>101</v>
      </c>
      <c r="P196" s="4">
        <v>100</v>
      </c>
      <c r="Q196" s="4">
        <v>82</v>
      </c>
      <c r="R196" s="4">
        <v>75</v>
      </c>
      <c r="S196" s="4">
        <v>69</v>
      </c>
      <c r="T196" s="4">
        <v>84</v>
      </c>
      <c r="U196" s="4">
        <v>71</v>
      </c>
      <c r="V196" s="4">
        <v>82</v>
      </c>
      <c r="W196" s="4">
        <v>82</v>
      </c>
      <c r="X196" s="4">
        <v>75</v>
      </c>
      <c r="Y196" s="4">
        <v>71</v>
      </c>
      <c r="Z196" s="4">
        <v>84</v>
      </c>
      <c r="AA196" s="4">
        <v>76</v>
      </c>
      <c r="AB196" s="4">
        <v>67</v>
      </c>
      <c r="AC196" s="4">
        <v>62</v>
      </c>
      <c r="AD196" s="4">
        <v>53</v>
      </c>
      <c r="AE196" s="4">
        <v>69</v>
      </c>
      <c r="AF196" s="4">
        <v>67</v>
      </c>
      <c r="AG196" s="4">
        <v>69</v>
      </c>
      <c r="AH196" s="4">
        <v>56</v>
      </c>
      <c r="AI196" s="4">
        <v>56</v>
      </c>
      <c r="AJ196" s="4">
        <v>52</v>
      </c>
      <c r="AK196" s="4">
        <v>60</v>
      </c>
      <c r="AL196" s="4">
        <v>60</v>
      </c>
      <c r="AM196" s="4">
        <v>61</v>
      </c>
      <c r="AN196" s="4">
        <v>60</v>
      </c>
      <c r="AO196" s="4">
        <v>57</v>
      </c>
      <c r="AP196" s="4">
        <v>44</v>
      </c>
      <c r="AQ196" s="4">
        <v>59</v>
      </c>
    </row>
    <row r="197" spans="1:43">
      <c r="A197" s="5" t="s">
        <v>194</v>
      </c>
      <c r="B197" s="4">
        <v>30</v>
      </c>
      <c r="C197" s="4">
        <v>28</v>
      </c>
      <c r="D197" s="4">
        <v>29</v>
      </c>
      <c r="E197" s="4">
        <v>26</v>
      </c>
      <c r="F197" s="4">
        <v>20</v>
      </c>
      <c r="G197" s="4">
        <v>21</v>
      </c>
      <c r="H197" s="4">
        <v>26</v>
      </c>
      <c r="I197" s="4">
        <v>19</v>
      </c>
      <c r="J197" s="4">
        <v>18</v>
      </c>
      <c r="K197" s="4">
        <v>13</v>
      </c>
      <c r="L197" s="4">
        <v>19</v>
      </c>
      <c r="M197" s="4">
        <v>13</v>
      </c>
      <c r="N197" s="4">
        <v>17</v>
      </c>
      <c r="O197" s="4">
        <v>14</v>
      </c>
      <c r="P197" s="4">
        <v>12</v>
      </c>
      <c r="Q197" s="4">
        <v>11</v>
      </c>
      <c r="R197" s="4">
        <v>11</v>
      </c>
      <c r="S197" s="4">
        <v>12</v>
      </c>
      <c r="T197" s="4">
        <v>12</v>
      </c>
      <c r="U197" s="4">
        <v>15</v>
      </c>
      <c r="V197" s="4">
        <v>11</v>
      </c>
      <c r="W197" s="4">
        <v>14</v>
      </c>
      <c r="X197" s="4">
        <v>14</v>
      </c>
      <c r="Y197" s="4">
        <v>14</v>
      </c>
      <c r="Z197" s="4">
        <v>14</v>
      </c>
      <c r="AA197" s="4">
        <v>13</v>
      </c>
      <c r="AB197" s="4">
        <v>12</v>
      </c>
      <c r="AC197" s="4">
        <v>13</v>
      </c>
      <c r="AD197" s="4">
        <v>10</v>
      </c>
      <c r="AE197" s="4">
        <v>12</v>
      </c>
      <c r="AF197" s="4">
        <v>10</v>
      </c>
      <c r="AG197" s="4">
        <v>10</v>
      </c>
      <c r="AH197" s="4">
        <v>9</v>
      </c>
      <c r="AI197" s="4">
        <v>15</v>
      </c>
      <c r="AJ197" s="4">
        <v>14</v>
      </c>
      <c r="AK197" s="4">
        <v>12</v>
      </c>
      <c r="AL197" s="4">
        <v>13</v>
      </c>
      <c r="AM197" s="4">
        <v>11</v>
      </c>
      <c r="AN197" s="4">
        <v>11</v>
      </c>
      <c r="AO197" s="4">
        <v>8</v>
      </c>
      <c r="AP197" s="4">
        <v>10</v>
      </c>
      <c r="AQ197" s="4">
        <v>14</v>
      </c>
    </row>
    <row r="198" spans="1:43">
      <c r="A198" s="5" t="s">
        <v>195</v>
      </c>
      <c r="B198" s="4">
        <v>821</v>
      </c>
      <c r="C198" s="4">
        <v>848</v>
      </c>
      <c r="D198" s="4">
        <v>853</v>
      </c>
      <c r="E198" s="4">
        <v>921</v>
      </c>
      <c r="F198" s="4">
        <v>875</v>
      </c>
      <c r="G198" s="4">
        <v>883</v>
      </c>
      <c r="H198" s="4">
        <v>846</v>
      </c>
      <c r="I198" s="4">
        <v>748</v>
      </c>
      <c r="J198" s="4">
        <v>733</v>
      </c>
      <c r="K198" s="4">
        <v>646</v>
      </c>
      <c r="L198" s="4">
        <v>705</v>
      </c>
      <c r="M198" s="4">
        <v>671</v>
      </c>
      <c r="N198" s="4">
        <v>688</v>
      </c>
      <c r="O198" s="4">
        <v>642</v>
      </c>
      <c r="P198" s="4">
        <v>660</v>
      </c>
      <c r="Q198" s="4">
        <v>701</v>
      </c>
      <c r="R198" s="4">
        <v>679</v>
      </c>
      <c r="S198" s="4">
        <v>718</v>
      </c>
      <c r="T198" s="4">
        <v>658</v>
      </c>
      <c r="U198" s="4">
        <v>623</v>
      </c>
      <c r="V198" s="4">
        <v>691</v>
      </c>
      <c r="W198" s="4">
        <v>610</v>
      </c>
      <c r="X198" s="4">
        <v>518</v>
      </c>
      <c r="Y198" s="4">
        <v>557</v>
      </c>
      <c r="Z198" s="4">
        <v>585</v>
      </c>
      <c r="AA198" s="4">
        <v>585</v>
      </c>
      <c r="AB198" s="4">
        <v>574</v>
      </c>
      <c r="AC198" s="4">
        <v>639</v>
      </c>
      <c r="AD198" s="4">
        <v>658</v>
      </c>
      <c r="AE198" s="4">
        <v>702</v>
      </c>
      <c r="AF198" s="4">
        <v>690</v>
      </c>
      <c r="AG198" s="4">
        <v>674</v>
      </c>
      <c r="AH198" s="4">
        <v>670</v>
      </c>
      <c r="AI198" s="4">
        <v>576</v>
      </c>
      <c r="AJ198" s="4">
        <v>591</v>
      </c>
      <c r="AK198" s="4">
        <v>546</v>
      </c>
      <c r="AL198" s="4">
        <v>539</v>
      </c>
      <c r="AM198" s="4">
        <v>489</v>
      </c>
      <c r="AN198" s="4">
        <v>485</v>
      </c>
      <c r="AO198" s="4">
        <v>524</v>
      </c>
      <c r="AP198" s="4">
        <v>574</v>
      </c>
      <c r="AQ198" s="4">
        <v>613</v>
      </c>
    </row>
    <row r="199" spans="1:43">
      <c r="A199" s="5" t="s">
        <v>196</v>
      </c>
      <c r="B199" s="4">
        <v>2886</v>
      </c>
      <c r="C199" s="4">
        <v>2888</v>
      </c>
      <c r="D199" s="4">
        <v>2923</v>
      </c>
      <c r="E199" s="4">
        <v>2889</v>
      </c>
      <c r="F199" s="4">
        <v>2665</v>
      </c>
      <c r="G199" s="4">
        <v>2729</v>
      </c>
      <c r="H199" s="4">
        <v>2546</v>
      </c>
      <c r="I199" s="4">
        <v>2429</v>
      </c>
      <c r="J199" s="4">
        <v>2433</v>
      </c>
      <c r="K199" s="4">
        <v>2225</v>
      </c>
      <c r="L199" s="4">
        <v>2429</v>
      </c>
      <c r="M199" s="4">
        <v>2380</v>
      </c>
      <c r="N199" s="4">
        <v>2664</v>
      </c>
      <c r="O199" s="4">
        <v>2522</v>
      </c>
      <c r="P199" s="4">
        <v>2495</v>
      </c>
      <c r="Q199" s="4">
        <v>2457</v>
      </c>
      <c r="R199" s="4">
        <v>2371</v>
      </c>
      <c r="S199" s="4">
        <v>2477</v>
      </c>
      <c r="T199" s="4">
        <v>2313</v>
      </c>
      <c r="U199" s="4">
        <v>2167</v>
      </c>
      <c r="V199" s="4">
        <v>2355</v>
      </c>
      <c r="W199" s="4">
        <v>2047</v>
      </c>
      <c r="X199" s="4">
        <v>1953</v>
      </c>
      <c r="Y199" s="4">
        <v>1927</v>
      </c>
      <c r="Z199" s="4">
        <v>2172</v>
      </c>
      <c r="AA199" s="4">
        <v>2151</v>
      </c>
      <c r="AB199" s="4">
        <v>2036</v>
      </c>
      <c r="AC199" s="4">
        <v>2073</v>
      </c>
      <c r="AD199" s="4">
        <v>2118</v>
      </c>
      <c r="AE199" s="4">
        <v>2219</v>
      </c>
      <c r="AF199" s="4">
        <v>2215</v>
      </c>
      <c r="AG199" s="4">
        <v>2138</v>
      </c>
      <c r="AH199" s="4">
        <v>2086</v>
      </c>
      <c r="AI199" s="4">
        <v>1956</v>
      </c>
      <c r="AJ199" s="4">
        <v>1940</v>
      </c>
      <c r="AK199" s="4">
        <v>1932</v>
      </c>
      <c r="AL199" s="4">
        <v>1990</v>
      </c>
      <c r="AM199" s="4">
        <v>1820</v>
      </c>
      <c r="AN199" s="4">
        <v>1740</v>
      </c>
      <c r="AO199" s="4">
        <v>1851</v>
      </c>
      <c r="AP199" s="4">
        <v>1794</v>
      </c>
      <c r="AQ199" s="4">
        <v>1992</v>
      </c>
    </row>
    <row r="200" spans="1:43">
      <c r="A200" s="5" t="s">
        <v>197</v>
      </c>
      <c r="B200" s="4">
        <v>78</v>
      </c>
      <c r="C200" s="4">
        <v>68</v>
      </c>
      <c r="D200" s="4">
        <v>69</v>
      </c>
      <c r="E200" s="4">
        <v>67</v>
      </c>
      <c r="F200" s="4">
        <v>65</v>
      </c>
      <c r="G200" s="4">
        <v>68</v>
      </c>
      <c r="H200" s="4">
        <v>53</v>
      </c>
      <c r="I200" s="4">
        <v>59</v>
      </c>
      <c r="J200" s="4">
        <v>54</v>
      </c>
      <c r="K200" s="4">
        <v>55</v>
      </c>
      <c r="L200" s="4">
        <v>57</v>
      </c>
      <c r="M200" s="4">
        <v>62</v>
      </c>
      <c r="N200" s="4">
        <v>64</v>
      </c>
      <c r="O200" s="4">
        <v>56</v>
      </c>
      <c r="P200" s="4">
        <v>59</v>
      </c>
      <c r="Q200" s="4">
        <v>60</v>
      </c>
      <c r="R200" s="4">
        <v>64</v>
      </c>
      <c r="S200" s="4">
        <v>64</v>
      </c>
      <c r="T200" s="4">
        <v>62</v>
      </c>
      <c r="U200" s="4">
        <v>66</v>
      </c>
      <c r="V200" s="4">
        <v>53</v>
      </c>
      <c r="W200" s="4">
        <v>55</v>
      </c>
      <c r="X200" s="4">
        <v>53</v>
      </c>
      <c r="Y200" s="4">
        <v>56</v>
      </c>
      <c r="Z200" s="4">
        <v>56</v>
      </c>
      <c r="AA200" s="4">
        <v>56</v>
      </c>
      <c r="AB200" s="4">
        <v>52</v>
      </c>
      <c r="AC200" s="4">
        <v>50</v>
      </c>
      <c r="AD200" s="4">
        <v>49</v>
      </c>
      <c r="AE200" s="4">
        <v>64</v>
      </c>
      <c r="AF200" s="4">
        <v>65</v>
      </c>
      <c r="AG200" s="4">
        <v>55</v>
      </c>
      <c r="AH200" s="4">
        <v>49</v>
      </c>
      <c r="AI200" s="4">
        <v>50</v>
      </c>
      <c r="AJ200" s="4">
        <v>43</v>
      </c>
      <c r="AK200" s="4">
        <v>50</v>
      </c>
      <c r="AL200" s="4">
        <v>49</v>
      </c>
      <c r="AM200" s="4">
        <v>37</v>
      </c>
      <c r="AN200" s="4">
        <v>44</v>
      </c>
      <c r="AO200" s="4">
        <v>46</v>
      </c>
      <c r="AP200" s="4">
        <v>50</v>
      </c>
      <c r="AQ200" s="4">
        <v>65</v>
      </c>
    </row>
    <row r="201" spans="1:43">
      <c r="A201" s="5" t="s">
        <v>198</v>
      </c>
      <c r="B201" s="4">
        <v>2165</v>
      </c>
      <c r="C201" s="4">
        <v>2175</v>
      </c>
      <c r="D201" s="4">
        <v>2203</v>
      </c>
      <c r="E201" s="4">
        <v>2249</v>
      </c>
      <c r="F201" s="4">
        <v>2115</v>
      </c>
      <c r="G201" s="4">
        <v>2142</v>
      </c>
      <c r="H201" s="4">
        <v>2029</v>
      </c>
      <c r="I201" s="4">
        <v>1899</v>
      </c>
      <c r="J201" s="4">
        <v>1881</v>
      </c>
      <c r="K201" s="4">
        <v>1725</v>
      </c>
      <c r="L201" s="4">
        <v>1883</v>
      </c>
      <c r="M201" s="4">
        <v>1845</v>
      </c>
      <c r="N201" s="4">
        <v>1988</v>
      </c>
      <c r="O201" s="4">
        <v>1879</v>
      </c>
      <c r="P201" s="4">
        <v>1868</v>
      </c>
      <c r="Q201" s="4">
        <v>1883</v>
      </c>
      <c r="R201" s="4">
        <v>1857</v>
      </c>
      <c r="S201" s="4">
        <v>1891</v>
      </c>
      <c r="T201" s="4">
        <v>1761</v>
      </c>
      <c r="U201" s="4">
        <v>1641</v>
      </c>
      <c r="V201" s="4">
        <v>1781</v>
      </c>
      <c r="W201" s="4">
        <v>1566</v>
      </c>
      <c r="X201" s="4">
        <v>1502</v>
      </c>
      <c r="Y201" s="4">
        <v>1478</v>
      </c>
      <c r="Z201" s="4">
        <v>1661</v>
      </c>
      <c r="AA201" s="4">
        <v>1635</v>
      </c>
      <c r="AB201" s="4">
        <v>1554</v>
      </c>
      <c r="AC201" s="4">
        <v>1630</v>
      </c>
      <c r="AD201" s="4">
        <v>1662</v>
      </c>
      <c r="AE201" s="4">
        <v>1730</v>
      </c>
      <c r="AF201" s="4">
        <v>1717</v>
      </c>
      <c r="AG201" s="4">
        <v>1657</v>
      </c>
      <c r="AH201" s="4">
        <v>1620</v>
      </c>
      <c r="AI201" s="4">
        <v>1536</v>
      </c>
      <c r="AJ201" s="4">
        <v>1500</v>
      </c>
      <c r="AK201" s="4">
        <v>1503</v>
      </c>
      <c r="AL201" s="4">
        <v>1525</v>
      </c>
      <c r="AM201" s="4">
        <v>1353</v>
      </c>
      <c r="AN201" s="4">
        <v>1298</v>
      </c>
      <c r="AO201" s="4">
        <v>1404</v>
      </c>
      <c r="AP201" s="4">
        <v>1406</v>
      </c>
      <c r="AQ201" s="4">
        <v>1558</v>
      </c>
    </row>
    <row r="202" spans="1:43">
      <c r="A202" s="5" t="s">
        <v>199</v>
      </c>
      <c r="B202" s="4">
        <v>71</v>
      </c>
      <c r="C202" s="4">
        <v>69</v>
      </c>
      <c r="D202" s="4">
        <v>63</v>
      </c>
      <c r="E202" s="4">
        <v>54</v>
      </c>
      <c r="F202" s="4">
        <v>47</v>
      </c>
      <c r="G202" s="4">
        <v>39</v>
      </c>
      <c r="H202" s="4">
        <v>38</v>
      </c>
      <c r="I202" s="4">
        <v>34</v>
      </c>
      <c r="J202" s="4">
        <v>36</v>
      </c>
      <c r="K202" s="4">
        <v>38</v>
      </c>
      <c r="L202" s="4">
        <v>48</v>
      </c>
      <c r="M202" s="4">
        <v>48</v>
      </c>
      <c r="N202" s="4">
        <v>65</v>
      </c>
      <c r="O202" s="4">
        <v>61</v>
      </c>
      <c r="P202" s="4">
        <v>50</v>
      </c>
      <c r="Q202" s="4">
        <v>34</v>
      </c>
      <c r="R202" s="4">
        <v>32</v>
      </c>
      <c r="S202" s="4">
        <v>32</v>
      </c>
      <c r="T202" s="4">
        <v>32</v>
      </c>
      <c r="U202" s="4">
        <v>21</v>
      </c>
      <c r="V202" s="4">
        <v>31</v>
      </c>
      <c r="W202" s="4">
        <v>33</v>
      </c>
      <c r="X202" s="4">
        <v>36</v>
      </c>
      <c r="Y202" s="4">
        <v>42</v>
      </c>
      <c r="Z202" s="4">
        <v>56</v>
      </c>
      <c r="AA202" s="4">
        <v>53</v>
      </c>
      <c r="AB202" s="4">
        <v>41</v>
      </c>
      <c r="AC202" s="4">
        <v>30</v>
      </c>
      <c r="AD202" s="4">
        <v>20</v>
      </c>
      <c r="AE202" s="4">
        <v>28</v>
      </c>
      <c r="AF202" s="4">
        <v>28</v>
      </c>
      <c r="AG202" s="4">
        <v>25</v>
      </c>
      <c r="AH202" s="4">
        <v>20</v>
      </c>
      <c r="AI202" s="4">
        <v>17</v>
      </c>
      <c r="AJ202" s="4">
        <v>37</v>
      </c>
      <c r="AK202" s="4">
        <v>45</v>
      </c>
      <c r="AL202" s="4">
        <v>44</v>
      </c>
      <c r="AM202" s="4">
        <v>46</v>
      </c>
      <c r="AN202" s="4">
        <v>46</v>
      </c>
      <c r="AO202" s="4">
        <v>41</v>
      </c>
      <c r="AP202" s="4">
        <v>30</v>
      </c>
      <c r="AQ202" s="4">
        <v>22</v>
      </c>
    </row>
    <row r="203" spans="1:43">
      <c r="A203" s="5" t="s">
        <v>200</v>
      </c>
      <c r="B203" s="4">
        <v>60</v>
      </c>
      <c r="C203" s="4">
        <v>65</v>
      </c>
      <c r="D203" s="4">
        <v>66</v>
      </c>
      <c r="E203" s="4">
        <v>56</v>
      </c>
      <c r="F203" s="4">
        <v>34</v>
      </c>
      <c r="G203" s="4">
        <v>44</v>
      </c>
      <c r="H203" s="4">
        <v>30</v>
      </c>
      <c r="I203" s="4">
        <v>26</v>
      </c>
      <c r="J203" s="4">
        <v>33</v>
      </c>
      <c r="K203" s="4">
        <v>40</v>
      </c>
      <c r="L203" s="4">
        <v>40</v>
      </c>
      <c r="M203" s="4">
        <v>40</v>
      </c>
      <c r="N203" s="4">
        <v>60</v>
      </c>
      <c r="O203" s="4">
        <v>57</v>
      </c>
      <c r="P203" s="4">
        <v>52</v>
      </c>
      <c r="Q203" s="4">
        <v>45</v>
      </c>
      <c r="R203" s="4">
        <v>36</v>
      </c>
      <c r="S203" s="4">
        <v>34</v>
      </c>
      <c r="T203" s="4">
        <v>36</v>
      </c>
      <c r="U203" s="4">
        <v>29</v>
      </c>
      <c r="V203" s="4">
        <v>28</v>
      </c>
      <c r="W203" s="4">
        <v>33</v>
      </c>
      <c r="X203" s="4">
        <v>29</v>
      </c>
      <c r="Y203" s="4">
        <v>25</v>
      </c>
      <c r="Z203" s="4">
        <v>37</v>
      </c>
      <c r="AA203" s="4">
        <v>32</v>
      </c>
      <c r="AB203" s="4">
        <v>37</v>
      </c>
      <c r="AC203" s="4">
        <v>31</v>
      </c>
      <c r="AD203" s="4">
        <v>29</v>
      </c>
      <c r="AE203" s="4">
        <v>38</v>
      </c>
      <c r="AF203" s="4">
        <v>34</v>
      </c>
      <c r="AG203" s="4">
        <v>35</v>
      </c>
      <c r="AH203" s="4">
        <v>29</v>
      </c>
      <c r="AI203" s="4">
        <v>27</v>
      </c>
      <c r="AJ203" s="4">
        <v>33</v>
      </c>
      <c r="AK203" s="4">
        <v>43</v>
      </c>
      <c r="AL203" s="4">
        <v>46</v>
      </c>
      <c r="AM203" s="4">
        <v>38</v>
      </c>
      <c r="AN203" s="4">
        <v>37</v>
      </c>
      <c r="AO203" s="4">
        <v>27</v>
      </c>
      <c r="AP203" s="4">
        <v>29</v>
      </c>
      <c r="AQ203" s="4">
        <v>38</v>
      </c>
    </row>
    <row r="204" spans="1:43">
      <c r="A204" s="5" t="s">
        <v>201</v>
      </c>
      <c r="B204" s="4">
        <v>22</v>
      </c>
      <c r="C204" s="4">
        <v>21</v>
      </c>
      <c r="D204" s="4">
        <v>22</v>
      </c>
      <c r="E204" s="4">
        <v>20</v>
      </c>
      <c r="F204" s="4">
        <v>11</v>
      </c>
      <c r="G204" s="4">
        <v>15</v>
      </c>
      <c r="H204" s="4">
        <v>20</v>
      </c>
      <c r="I204" s="4">
        <v>21</v>
      </c>
      <c r="J204" s="4">
        <v>18</v>
      </c>
      <c r="K204" s="4">
        <v>7</v>
      </c>
      <c r="L204" s="4">
        <v>11</v>
      </c>
      <c r="M204" s="4">
        <v>8</v>
      </c>
      <c r="N204" s="4">
        <v>11</v>
      </c>
      <c r="O204" s="4">
        <v>10</v>
      </c>
      <c r="P204" s="4">
        <v>9</v>
      </c>
      <c r="Q204" s="4">
        <v>14</v>
      </c>
      <c r="R204" s="4">
        <v>8</v>
      </c>
      <c r="S204" s="4">
        <v>10</v>
      </c>
      <c r="T204" s="4">
        <v>8</v>
      </c>
      <c r="U204" s="4">
        <v>7</v>
      </c>
      <c r="V204" s="4">
        <v>7</v>
      </c>
      <c r="W204" s="4">
        <v>17</v>
      </c>
      <c r="X204" s="4">
        <v>14</v>
      </c>
      <c r="Y204" s="4">
        <v>13</v>
      </c>
      <c r="Z204" s="4">
        <v>8</v>
      </c>
      <c r="AA204" s="4">
        <v>6</v>
      </c>
      <c r="AB204" s="4">
        <v>6</v>
      </c>
      <c r="AC204" s="4">
        <v>4</v>
      </c>
      <c r="AD204" s="4">
        <v>6</v>
      </c>
      <c r="AE204" s="4">
        <v>10</v>
      </c>
      <c r="AF204" s="4">
        <v>8</v>
      </c>
      <c r="AG204" s="4">
        <v>6</v>
      </c>
      <c r="AH204" s="4">
        <v>7</v>
      </c>
      <c r="AI204" s="4">
        <v>9</v>
      </c>
      <c r="AJ204" s="4">
        <v>8</v>
      </c>
      <c r="AK204" s="4">
        <v>14</v>
      </c>
      <c r="AL204" s="4">
        <v>10</v>
      </c>
      <c r="AM204" s="4">
        <v>7</v>
      </c>
      <c r="AN204" s="4">
        <v>6</v>
      </c>
      <c r="AO204" s="4">
        <v>10</v>
      </c>
      <c r="AP204" s="4">
        <v>8</v>
      </c>
      <c r="AQ204" s="4">
        <v>14</v>
      </c>
    </row>
    <row r="205" spans="1:43">
      <c r="A205" s="5" t="s">
        <v>202</v>
      </c>
      <c r="B205" s="4">
        <v>5</v>
      </c>
      <c r="C205" s="4">
        <v>7</v>
      </c>
      <c r="D205" s="4">
        <v>10</v>
      </c>
      <c r="E205" s="4">
        <v>5</v>
      </c>
      <c r="F205" s="4">
        <v>3</v>
      </c>
      <c r="G205" s="4">
        <v>2</v>
      </c>
      <c r="H205" s="4">
        <v>1</v>
      </c>
      <c r="I205" s="4">
        <v>2</v>
      </c>
      <c r="J205" s="4">
        <v>1</v>
      </c>
      <c r="K205" s="4">
        <v>3</v>
      </c>
      <c r="L205" s="4">
        <v>4</v>
      </c>
      <c r="M205" s="4">
        <v>3</v>
      </c>
      <c r="N205" s="4">
        <v>3</v>
      </c>
      <c r="O205" s="4">
        <v>3</v>
      </c>
      <c r="P205" s="4">
        <v>3</v>
      </c>
      <c r="Q205" s="4">
        <v>1</v>
      </c>
      <c r="R205" s="4">
        <v>1</v>
      </c>
      <c r="S205" s="4">
        <v>2</v>
      </c>
      <c r="T205" s="4">
        <v>6</v>
      </c>
      <c r="U205" s="4">
        <v>5</v>
      </c>
      <c r="V205" s="4">
        <v>1</v>
      </c>
      <c r="W205" s="4">
        <v>1</v>
      </c>
      <c r="X205" s="4">
        <v>3</v>
      </c>
      <c r="Y205" s="4">
        <v>3</v>
      </c>
      <c r="Z205" s="4">
        <v>3</v>
      </c>
      <c r="AA205" s="4">
        <v>4</v>
      </c>
      <c r="AB205" s="4">
        <v>4</v>
      </c>
      <c r="AC205" s="4">
        <v>1</v>
      </c>
      <c r="AD205" s="4">
        <v>1</v>
      </c>
      <c r="AE205" s="4">
        <v>2</v>
      </c>
      <c r="AF205" s="4">
        <v>4</v>
      </c>
      <c r="AG205" s="4">
        <v>3</v>
      </c>
      <c r="AH205" s="4">
        <v>4</v>
      </c>
      <c r="AI205" s="4">
        <v>7</v>
      </c>
      <c r="AJ205" s="4">
        <v>6</v>
      </c>
      <c r="AK205" s="4">
        <v>5</v>
      </c>
      <c r="AL205" s="4">
        <v>4</v>
      </c>
      <c r="AM205" s="4">
        <v>4</v>
      </c>
      <c r="AN205" s="4">
        <v>4</v>
      </c>
      <c r="AO205" s="4">
        <v>3</v>
      </c>
      <c r="AP205" s="4">
        <v>1</v>
      </c>
      <c r="AQ205" s="4">
        <v>1</v>
      </c>
    </row>
    <row r="206" spans="1:43">
      <c r="A206" s="5" t="s">
        <v>203</v>
      </c>
      <c r="B206" s="4">
        <v>128</v>
      </c>
      <c r="C206" s="4">
        <v>124</v>
      </c>
      <c r="D206" s="4">
        <v>115</v>
      </c>
      <c r="E206" s="4">
        <v>128</v>
      </c>
      <c r="F206" s="4">
        <v>111</v>
      </c>
      <c r="G206" s="4">
        <v>105</v>
      </c>
      <c r="H206" s="4">
        <v>101</v>
      </c>
      <c r="I206" s="4">
        <v>106</v>
      </c>
      <c r="J206" s="4">
        <v>112</v>
      </c>
      <c r="K206" s="4">
        <v>111</v>
      </c>
      <c r="L206" s="4">
        <v>104</v>
      </c>
      <c r="M206" s="4">
        <v>95</v>
      </c>
      <c r="N206" s="4">
        <v>107</v>
      </c>
      <c r="O206" s="4">
        <v>101</v>
      </c>
      <c r="P206" s="4">
        <v>119</v>
      </c>
      <c r="Q206" s="4">
        <v>93</v>
      </c>
      <c r="R206" s="4">
        <v>81</v>
      </c>
      <c r="S206" s="4">
        <v>92</v>
      </c>
      <c r="T206" s="4">
        <v>96</v>
      </c>
      <c r="U206" s="4">
        <v>85</v>
      </c>
      <c r="V206" s="4">
        <v>100</v>
      </c>
      <c r="W206" s="4">
        <v>104</v>
      </c>
      <c r="X206" s="4">
        <v>91</v>
      </c>
      <c r="Y206" s="4">
        <v>87</v>
      </c>
      <c r="Z206" s="4">
        <v>114</v>
      </c>
      <c r="AA206" s="4">
        <v>100</v>
      </c>
      <c r="AB206" s="4">
        <v>84</v>
      </c>
      <c r="AC206" s="4">
        <v>76</v>
      </c>
      <c r="AD206" s="4">
        <v>75</v>
      </c>
      <c r="AE206" s="4">
        <v>93</v>
      </c>
      <c r="AF206" s="4">
        <v>87</v>
      </c>
      <c r="AG206" s="4">
        <v>77</v>
      </c>
      <c r="AH206" s="4">
        <v>54</v>
      </c>
      <c r="AI206" s="4">
        <v>43</v>
      </c>
      <c r="AJ206" s="4">
        <v>61</v>
      </c>
      <c r="AK206" s="4">
        <v>68</v>
      </c>
      <c r="AL206" s="4">
        <v>84</v>
      </c>
      <c r="AM206" s="4">
        <v>66</v>
      </c>
      <c r="AN206" s="4">
        <v>67</v>
      </c>
      <c r="AO206" s="4">
        <v>67</v>
      </c>
      <c r="AP206" s="4">
        <v>80</v>
      </c>
      <c r="AQ206" s="4">
        <v>91</v>
      </c>
    </row>
    <row r="207" spans="1:43">
      <c r="A207" s="5" t="s">
        <v>204</v>
      </c>
      <c r="B207" s="4">
        <v>54</v>
      </c>
      <c r="C207" s="4">
        <v>54</v>
      </c>
      <c r="D207" s="4">
        <v>56</v>
      </c>
      <c r="E207" s="4">
        <v>51</v>
      </c>
      <c r="F207" s="4">
        <v>48</v>
      </c>
      <c r="G207" s="4">
        <v>55</v>
      </c>
      <c r="H207" s="4">
        <v>48</v>
      </c>
      <c r="I207" s="4">
        <v>39</v>
      </c>
      <c r="J207" s="4">
        <v>39</v>
      </c>
      <c r="K207" s="4">
        <v>34</v>
      </c>
      <c r="L207" s="4">
        <v>38</v>
      </c>
      <c r="M207" s="4">
        <v>34</v>
      </c>
      <c r="N207" s="4">
        <v>37</v>
      </c>
      <c r="O207" s="4">
        <v>32</v>
      </c>
      <c r="P207" s="4">
        <v>29</v>
      </c>
      <c r="Q207" s="4">
        <v>39</v>
      </c>
      <c r="R207" s="4">
        <v>33</v>
      </c>
      <c r="S207" s="4">
        <v>40</v>
      </c>
      <c r="T207" s="4">
        <v>38</v>
      </c>
      <c r="U207" s="4">
        <v>35</v>
      </c>
      <c r="V207" s="4">
        <v>34</v>
      </c>
      <c r="W207" s="4">
        <v>32</v>
      </c>
      <c r="X207" s="4">
        <v>29</v>
      </c>
      <c r="Y207" s="4">
        <v>28</v>
      </c>
      <c r="Z207" s="4">
        <v>29</v>
      </c>
      <c r="AA207" s="4">
        <v>27</v>
      </c>
      <c r="AB207" s="4">
        <v>28</v>
      </c>
      <c r="AC207" s="4">
        <v>27</v>
      </c>
      <c r="AD207" s="4">
        <v>26</v>
      </c>
      <c r="AE207" s="4">
        <v>32</v>
      </c>
      <c r="AF207" s="4">
        <v>30</v>
      </c>
      <c r="AG207" s="4">
        <v>24</v>
      </c>
      <c r="AH207" s="4">
        <v>27</v>
      </c>
      <c r="AI207" s="4">
        <v>25</v>
      </c>
      <c r="AJ207" s="4">
        <v>23</v>
      </c>
      <c r="AK207" s="4">
        <v>24</v>
      </c>
      <c r="AL207" s="4">
        <v>26</v>
      </c>
      <c r="AM207" s="4">
        <v>26</v>
      </c>
      <c r="AN207" s="4">
        <v>27</v>
      </c>
      <c r="AO207" s="4">
        <v>28</v>
      </c>
      <c r="AP207" s="4">
        <v>26</v>
      </c>
      <c r="AQ207" s="4">
        <v>28</v>
      </c>
    </row>
    <row r="208" spans="1:43">
      <c r="A208" s="5" t="s">
        <v>205</v>
      </c>
      <c r="B208" s="4">
        <v>39</v>
      </c>
      <c r="C208" s="4">
        <v>42</v>
      </c>
      <c r="D208" s="4">
        <v>43</v>
      </c>
      <c r="E208" s="4">
        <v>43</v>
      </c>
      <c r="F208" s="4">
        <v>32</v>
      </c>
      <c r="G208" s="4">
        <v>33</v>
      </c>
      <c r="H208" s="4">
        <v>23</v>
      </c>
      <c r="I208" s="4">
        <v>21</v>
      </c>
      <c r="J208" s="4">
        <v>21</v>
      </c>
      <c r="K208" s="4">
        <v>15</v>
      </c>
      <c r="L208" s="4">
        <v>19</v>
      </c>
      <c r="M208" s="4">
        <v>26</v>
      </c>
      <c r="N208" s="4">
        <v>35</v>
      </c>
      <c r="O208" s="4">
        <v>35</v>
      </c>
      <c r="P208" s="4">
        <v>32</v>
      </c>
      <c r="Q208" s="4">
        <v>25</v>
      </c>
      <c r="R208" s="4">
        <v>26</v>
      </c>
      <c r="S208" s="4">
        <v>21</v>
      </c>
      <c r="T208" s="4">
        <v>18</v>
      </c>
      <c r="U208" s="4">
        <v>17</v>
      </c>
      <c r="V208" s="4">
        <v>19</v>
      </c>
      <c r="W208" s="4">
        <v>25</v>
      </c>
      <c r="X208" s="4">
        <v>26</v>
      </c>
      <c r="Y208" s="4">
        <v>32</v>
      </c>
      <c r="Z208" s="4">
        <v>42</v>
      </c>
      <c r="AA208" s="4">
        <v>34</v>
      </c>
      <c r="AB208" s="4">
        <v>28</v>
      </c>
      <c r="AC208" s="4">
        <v>21</v>
      </c>
      <c r="AD208" s="4">
        <v>17</v>
      </c>
      <c r="AE208" s="4">
        <v>24</v>
      </c>
      <c r="AF208" s="4">
        <v>21</v>
      </c>
      <c r="AG208" s="4">
        <v>32</v>
      </c>
      <c r="AH208" s="4">
        <v>33</v>
      </c>
      <c r="AI208" s="4">
        <v>34</v>
      </c>
      <c r="AJ208" s="4">
        <v>33</v>
      </c>
      <c r="AK208" s="4">
        <v>37</v>
      </c>
      <c r="AL208" s="4">
        <v>37</v>
      </c>
      <c r="AM208" s="4">
        <v>41</v>
      </c>
      <c r="AN208" s="4">
        <v>33</v>
      </c>
      <c r="AO208" s="4">
        <v>32</v>
      </c>
      <c r="AP208" s="4">
        <v>33</v>
      </c>
      <c r="AQ208" s="4">
        <v>34</v>
      </c>
    </row>
    <row r="209" spans="1:43">
      <c r="A209" s="5" t="s">
        <v>206</v>
      </c>
      <c r="B209" s="4">
        <v>189</v>
      </c>
      <c r="C209" s="4">
        <v>175</v>
      </c>
      <c r="D209" s="4">
        <v>180</v>
      </c>
      <c r="E209" s="4">
        <v>159</v>
      </c>
      <c r="F209" s="4">
        <v>145</v>
      </c>
      <c r="G209" s="4">
        <v>168</v>
      </c>
      <c r="H209" s="4">
        <v>159</v>
      </c>
      <c r="I209" s="4">
        <v>160</v>
      </c>
      <c r="J209" s="4">
        <v>166</v>
      </c>
      <c r="K209" s="4">
        <v>163</v>
      </c>
      <c r="L209" s="4">
        <v>188</v>
      </c>
      <c r="M209" s="4">
        <v>175</v>
      </c>
      <c r="N209" s="4">
        <v>190</v>
      </c>
      <c r="O209" s="4">
        <v>166</v>
      </c>
      <c r="P209" s="4">
        <v>156</v>
      </c>
      <c r="Q209" s="4">
        <v>148</v>
      </c>
      <c r="R209" s="4">
        <v>130</v>
      </c>
      <c r="S209" s="4">
        <v>180</v>
      </c>
      <c r="T209" s="4">
        <v>153</v>
      </c>
      <c r="U209" s="4">
        <v>138</v>
      </c>
      <c r="V209" s="4">
        <v>129</v>
      </c>
      <c r="W209" s="4">
        <v>127</v>
      </c>
      <c r="X209" s="4">
        <v>125</v>
      </c>
      <c r="Y209" s="4">
        <v>120</v>
      </c>
      <c r="Z209" s="4">
        <v>137</v>
      </c>
      <c r="AA209" s="4">
        <v>125</v>
      </c>
      <c r="AB209" s="4">
        <v>124</v>
      </c>
      <c r="AC209" s="4">
        <v>118</v>
      </c>
      <c r="AD209" s="4">
        <v>118</v>
      </c>
      <c r="AE209" s="4">
        <v>150</v>
      </c>
      <c r="AF209" s="4">
        <v>153</v>
      </c>
      <c r="AG209" s="4">
        <v>140</v>
      </c>
      <c r="AH209" s="4">
        <v>136</v>
      </c>
      <c r="AI209" s="4">
        <v>119</v>
      </c>
      <c r="AJ209" s="4">
        <v>149</v>
      </c>
      <c r="AK209" s="4">
        <v>147</v>
      </c>
      <c r="AL209" s="4">
        <v>141</v>
      </c>
      <c r="AM209" s="4">
        <v>96</v>
      </c>
      <c r="AN209" s="4">
        <v>103</v>
      </c>
      <c r="AO209" s="4">
        <v>97</v>
      </c>
      <c r="AP209" s="4">
        <v>108</v>
      </c>
      <c r="AQ209" s="4">
        <v>131</v>
      </c>
    </row>
    <row r="210" spans="1:43">
      <c r="A210" s="5" t="s">
        <v>207</v>
      </c>
      <c r="B210" s="4">
        <v>79</v>
      </c>
      <c r="C210" s="4">
        <v>89</v>
      </c>
      <c r="D210" s="4">
        <v>87</v>
      </c>
      <c r="E210" s="4">
        <v>62</v>
      </c>
      <c r="F210" s="4">
        <v>61</v>
      </c>
      <c r="G210" s="4">
        <v>57</v>
      </c>
      <c r="H210" s="4">
        <v>66</v>
      </c>
      <c r="I210" s="4">
        <v>62</v>
      </c>
      <c r="J210" s="4">
        <v>60</v>
      </c>
      <c r="K210" s="4">
        <v>59</v>
      </c>
      <c r="L210" s="4">
        <v>47</v>
      </c>
      <c r="M210" s="4">
        <v>51</v>
      </c>
      <c r="N210" s="4">
        <v>61</v>
      </c>
      <c r="O210" s="4">
        <v>66</v>
      </c>
      <c r="P210" s="4">
        <v>67</v>
      </c>
      <c r="Q210" s="4">
        <v>59</v>
      </c>
      <c r="R210" s="4">
        <v>53</v>
      </c>
      <c r="S210" s="4">
        <v>56</v>
      </c>
      <c r="T210" s="4">
        <v>70</v>
      </c>
      <c r="U210" s="4">
        <v>67</v>
      </c>
      <c r="V210" s="4">
        <v>66</v>
      </c>
      <c r="W210" s="4">
        <v>57</v>
      </c>
      <c r="X210" s="4">
        <v>55</v>
      </c>
      <c r="Y210" s="4">
        <v>57</v>
      </c>
      <c r="Z210" s="4">
        <v>58</v>
      </c>
      <c r="AA210" s="4">
        <v>63</v>
      </c>
      <c r="AB210" s="4">
        <v>59</v>
      </c>
      <c r="AC210" s="4">
        <v>40</v>
      </c>
      <c r="AD210" s="4">
        <v>39</v>
      </c>
      <c r="AE210" s="4">
        <v>45</v>
      </c>
      <c r="AF210" s="4">
        <v>54</v>
      </c>
      <c r="AG210" s="4">
        <v>58</v>
      </c>
      <c r="AH210" s="4">
        <v>55</v>
      </c>
      <c r="AI210" s="4">
        <v>53</v>
      </c>
      <c r="AJ210" s="4">
        <v>53</v>
      </c>
      <c r="AK210" s="4">
        <v>47</v>
      </c>
      <c r="AL210" s="4">
        <v>50</v>
      </c>
      <c r="AM210" s="4">
        <v>43</v>
      </c>
      <c r="AN210" s="4">
        <v>46</v>
      </c>
      <c r="AO210" s="4">
        <v>45</v>
      </c>
      <c r="AP210" s="4">
        <v>34</v>
      </c>
      <c r="AQ210" s="4">
        <v>47</v>
      </c>
    </row>
    <row r="211" spans="1:43">
      <c r="A211" s="5" t="s">
        <v>208</v>
      </c>
      <c r="B211" s="4">
        <v>41</v>
      </c>
      <c r="C211" s="4">
        <v>45</v>
      </c>
      <c r="D211" s="4">
        <v>50</v>
      </c>
      <c r="E211" s="4">
        <v>53</v>
      </c>
      <c r="F211" s="4">
        <v>47</v>
      </c>
      <c r="G211" s="4">
        <v>44</v>
      </c>
      <c r="H211" s="4">
        <v>38</v>
      </c>
      <c r="I211" s="4">
        <v>32</v>
      </c>
      <c r="J211" s="4">
        <v>27</v>
      </c>
      <c r="K211" s="4">
        <v>31</v>
      </c>
      <c r="L211" s="4">
        <v>28</v>
      </c>
      <c r="M211" s="4">
        <v>36</v>
      </c>
      <c r="N211" s="4">
        <v>42</v>
      </c>
      <c r="O211" s="4">
        <v>43</v>
      </c>
      <c r="P211" s="4">
        <v>35</v>
      </c>
      <c r="Q211" s="4">
        <v>40</v>
      </c>
      <c r="R211" s="4">
        <v>40</v>
      </c>
      <c r="S211" s="4">
        <v>43</v>
      </c>
      <c r="T211" s="4">
        <v>36</v>
      </c>
      <c r="U211" s="4">
        <v>33</v>
      </c>
      <c r="V211" s="4">
        <v>30</v>
      </c>
      <c r="W211" s="4">
        <v>30</v>
      </c>
      <c r="X211" s="4">
        <v>31</v>
      </c>
      <c r="Y211" s="4">
        <v>34</v>
      </c>
      <c r="Z211" s="4">
        <v>36</v>
      </c>
      <c r="AA211" s="4">
        <v>36</v>
      </c>
      <c r="AB211" s="4">
        <v>40</v>
      </c>
      <c r="AC211" s="4">
        <v>40</v>
      </c>
      <c r="AD211" s="4">
        <v>35</v>
      </c>
      <c r="AE211" s="4">
        <v>40</v>
      </c>
      <c r="AF211" s="4">
        <v>45</v>
      </c>
      <c r="AG211" s="4">
        <v>41</v>
      </c>
      <c r="AH211" s="4">
        <v>41</v>
      </c>
      <c r="AI211" s="4">
        <v>26</v>
      </c>
      <c r="AJ211" s="4">
        <v>24</v>
      </c>
      <c r="AK211" s="4">
        <v>28</v>
      </c>
      <c r="AL211" s="4">
        <v>33</v>
      </c>
      <c r="AM211" s="4">
        <v>24</v>
      </c>
      <c r="AN211" s="4">
        <v>32</v>
      </c>
      <c r="AO211" s="4">
        <v>23</v>
      </c>
      <c r="AP211" s="4">
        <v>32</v>
      </c>
      <c r="AQ211" s="4">
        <v>40</v>
      </c>
    </row>
    <row r="212" spans="1:43">
      <c r="A212" s="5" t="s">
        <v>209</v>
      </c>
      <c r="B212" s="4">
        <v>39</v>
      </c>
      <c r="C212" s="4">
        <v>45</v>
      </c>
      <c r="D212" s="4">
        <v>42</v>
      </c>
      <c r="E212" s="4">
        <v>41</v>
      </c>
      <c r="F212" s="4">
        <v>40</v>
      </c>
      <c r="G212" s="4">
        <v>36</v>
      </c>
      <c r="H212" s="4">
        <v>35</v>
      </c>
      <c r="I212" s="4">
        <v>35</v>
      </c>
      <c r="J212" s="4">
        <v>39</v>
      </c>
      <c r="K212" s="4">
        <v>36</v>
      </c>
      <c r="L212" s="4">
        <v>36</v>
      </c>
      <c r="M212" s="4">
        <v>45</v>
      </c>
      <c r="N212" s="4">
        <v>50</v>
      </c>
      <c r="O212" s="4">
        <v>49</v>
      </c>
      <c r="P212" s="4">
        <v>43</v>
      </c>
      <c r="Q212" s="4">
        <v>34</v>
      </c>
      <c r="R212" s="4">
        <v>39</v>
      </c>
      <c r="S212" s="4">
        <v>38</v>
      </c>
      <c r="T212" s="4">
        <v>33</v>
      </c>
      <c r="U212" s="4">
        <v>27</v>
      </c>
      <c r="V212" s="4">
        <v>22</v>
      </c>
      <c r="W212" s="4">
        <v>33</v>
      </c>
      <c r="X212" s="4">
        <v>26</v>
      </c>
      <c r="Y212" s="4">
        <v>23</v>
      </c>
      <c r="Z212" s="4">
        <v>32</v>
      </c>
      <c r="AA212" s="4">
        <v>32</v>
      </c>
      <c r="AB212" s="4">
        <v>24</v>
      </c>
      <c r="AC212" s="4">
        <v>27</v>
      </c>
      <c r="AD212" s="4">
        <v>33</v>
      </c>
      <c r="AE212" s="4">
        <v>30</v>
      </c>
      <c r="AF212" s="4">
        <v>29</v>
      </c>
      <c r="AG212" s="4">
        <v>30</v>
      </c>
      <c r="AH212" s="4">
        <v>24</v>
      </c>
      <c r="AI212" s="4">
        <v>29</v>
      </c>
      <c r="AJ212" s="4">
        <v>25</v>
      </c>
      <c r="AK212" s="4">
        <v>32</v>
      </c>
      <c r="AL212" s="4">
        <v>36</v>
      </c>
      <c r="AM212" s="4">
        <v>24</v>
      </c>
      <c r="AN212" s="4">
        <v>26</v>
      </c>
      <c r="AO212" s="4">
        <v>27</v>
      </c>
      <c r="AP212" s="4">
        <v>24</v>
      </c>
      <c r="AQ212" s="4">
        <v>34</v>
      </c>
    </row>
    <row r="213" spans="1:43">
      <c r="A213" s="5" t="s">
        <v>210</v>
      </c>
      <c r="B213" s="4">
        <v>591</v>
      </c>
      <c r="C213" s="4">
        <v>512</v>
      </c>
      <c r="D213" s="4">
        <v>550</v>
      </c>
      <c r="E213" s="4">
        <v>497</v>
      </c>
      <c r="F213" s="4">
        <v>462</v>
      </c>
      <c r="G213" s="4">
        <v>526</v>
      </c>
      <c r="H213" s="4">
        <v>512</v>
      </c>
      <c r="I213" s="4">
        <v>487</v>
      </c>
      <c r="J213" s="4">
        <v>497</v>
      </c>
      <c r="K213" s="4">
        <v>430</v>
      </c>
      <c r="L213" s="4">
        <v>427</v>
      </c>
      <c r="M213" s="4">
        <v>439</v>
      </c>
      <c r="N213" s="4">
        <v>511</v>
      </c>
      <c r="O213" s="4">
        <v>439</v>
      </c>
      <c r="P213" s="4">
        <v>453</v>
      </c>
      <c r="Q213" s="4">
        <v>382</v>
      </c>
      <c r="R213" s="4">
        <v>376</v>
      </c>
      <c r="S213" s="4">
        <v>443</v>
      </c>
      <c r="T213" s="4">
        <v>447</v>
      </c>
      <c r="U213" s="4">
        <v>424</v>
      </c>
      <c r="V213" s="4">
        <v>400</v>
      </c>
      <c r="W213" s="4">
        <v>365</v>
      </c>
      <c r="X213" s="4">
        <v>340</v>
      </c>
      <c r="Y213" s="4">
        <v>341</v>
      </c>
      <c r="Z213" s="4">
        <v>403</v>
      </c>
      <c r="AA213" s="4">
        <v>369</v>
      </c>
      <c r="AB213" s="4">
        <v>362</v>
      </c>
      <c r="AC213" s="4">
        <v>339</v>
      </c>
      <c r="AD213" s="4">
        <v>346</v>
      </c>
      <c r="AE213" s="4">
        <v>451</v>
      </c>
      <c r="AF213" s="4">
        <v>413</v>
      </c>
      <c r="AG213" s="4">
        <v>410</v>
      </c>
      <c r="AH213" s="4">
        <v>396</v>
      </c>
      <c r="AI213" s="4">
        <v>392</v>
      </c>
      <c r="AJ213" s="4">
        <v>351</v>
      </c>
      <c r="AK213" s="4">
        <v>350</v>
      </c>
      <c r="AL213" s="4">
        <v>376</v>
      </c>
      <c r="AM213" s="4">
        <v>324</v>
      </c>
      <c r="AN213" s="4">
        <v>320</v>
      </c>
      <c r="AO213" s="4">
        <v>328</v>
      </c>
      <c r="AP213" s="4">
        <v>350</v>
      </c>
      <c r="AQ213" s="4">
        <v>417</v>
      </c>
    </row>
    <row r="214" spans="1:43">
      <c r="A214" s="5" t="s">
        <v>211</v>
      </c>
      <c r="B214" s="4">
        <v>76</v>
      </c>
      <c r="C214" s="4">
        <v>73</v>
      </c>
      <c r="D214" s="4">
        <v>66</v>
      </c>
      <c r="E214" s="4">
        <v>62</v>
      </c>
      <c r="F214" s="4">
        <v>41</v>
      </c>
      <c r="G214" s="4">
        <v>48</v>
      </c>
      <c r="H214" s="4">
        <v>47</v>
      </c>
      <c r="I214" s="4">
        <v>42</v>
      </c>
      <c r="J214" s="4">
        <v>28</v>
      </c>
      <c r="K214" s="4">
        <v>40</v>
      </c>
      <c r="L214" s="4">
        <v>44</v>
      </c>
      <c r="M214" s="4">
        <v>57</v>
      </c>
      <c r="N214" s="4">
        <v>59</v>
      </c>
      <c r="O214" s="4">
        <v>65</v>
      </c>
      <c r="P214" s="4">
        <v>59</v>
      </c>
      <c r="Q214" s="4">
        <v>59</v>
      </c>
      <c r="R214" s="4">
        <v>57</v>
      </c>
      <c r="S214" s="4">
        <v>66</v>
      </c>
      <c r="T214" s="4">
        <v>50</v>
      </c>
      <c r="U214" s="4">
        <v>47</v>
      </c>
      <c r="V214" s="4">
        <v>47</v>
      </c>
      <c r="W214" s="4">
        <v>44</v>
      </c>
      <c r="X214" s="4">
        <v>55</v>
      </c>
      <c r="Y214" s="4">
        <v>51</v>
      </c>
      <c r="Z214" s="4">
        <v>55</v>
      </c>
      <c r="AA214" s="4">
        <v>43</v>
      </c>
      <c r="AB214" s="4">
        <v>56</v>
      </c>
      <c r="AC214" s="4">
        <v>39</v>
      </c>
      <c r="AD214" s="4">
        <v>44</v>
      </c>
      <c r="AE214" s="4">
        <v>40</v>
      </c>
      <c r="AF214" s="4">
        <v>32</v>
      </c>
      <c r="AG214" s="4">
        <v>31</v>
      </c>
      <c r="AH214" s="4">
        <v>32</v>
      </c>
      <c r="AI214" s="4">
        <v>31</v>
      </c>
      <c r="AJ214" s="4">
        <v>39</v>
      </c>
      <c r="AK214" s="4">
        <v>36</v>
      </c>
      <c r="AL214" s="4">
        <v>43</v>
      </c>
      <c r="AM214" s="4">
        <v>41</v>
      </c>
      <c r="AN214" s="4">
        <v>43</v>
      </c>
      <c r="AO214" s="4">
        <v>25</v>
      </c>
      <c r="AP214" s="4">
        <v>26</v>
      </c>
      <c r="AQ214" s="4">
        <v>27</v>
      </c>
    </row>
    <row r="215" spans="1:43">
      <c r="A215" s="5" t="s">
        <v>212</v>
      </c>
      <c r="B215" s="4">
        <v>441</v>
      </c>
      <c r="C215" s="4">
        <v>434</v>
      </c>
      <c r="D215" s="4">
        <v>451</v>
      </c>
      <c r="E215" s="4">
        <v>413</v>
      </c>
      <c r="F215" s="4">
        <v>361</v>
      </c>
      <c r="G215" s="4">
        <v>386</v>
      </c>
      <c r="H215" s="4">
        <v>388</v>
      </c>
      <c r="I215" s="4">
        <v>382</v>
      </c>
      <c r="J215" s="4">
        <v>366</v>
      </c>
      <c r="K215" s="4">
        <v>342</v>
      </c>
      <c r="L215" s="4">
        <v>400</v>
      </c>
      <c r="M215" s="4">
        <v>414</v>
      </c>
      <c r="N215" s="4">
        <v>427</v>
      </c>
      <c r="O215" s="4">
        <v>397</v>
      </c>
      <c r="P215" s="4">
        <v>378</v>
      </c>
      <c r="Q215" s="4">
        <v>341</v>
      </c>
      <c r="R215" s="4">
        <v>308</v>
      </c>
      <c r="S215" s="4">
        <v>332</v>
      </c>
      <c r="T215" s="4">
        <v>344</v>
      </c>
      <c r="U215" s="4">
        <v>322</v>
      </c>
      <c r="V215" s="4">
        <v>298</v>
      </c>
      <c r="W215" s="4">
        <v>290</v>
      </c>
      <c r="X215" s="4">
        <v>275</v>
      </c>
      <c r="Y215" s="4">
        <v>287</v>
      </c>
      <c r="Z215" s="4">
        <v>326</v>
      </c>
      <c r="AA215" s="4">
        <v>302</v>
      </c>
      <c r="AB215" s="4">
        <v>308</v>
      </c>
      <c r="AC215" s="4">
        <v>299</v>
      </c>
      <c r="AD215" s="4">
        <v>276</v>
      </c>
      <c r="AE215" s="4">
        <v>328</v>
      </c>
      <c r="AF215" s="4">
        <v>317</v>
      </c>
      <c r="AG215" s="4">
        <v>298</v>
      </c>
      <c r="AH215" s="4">
        <v>280</v>
      </c>
      <c r="AI215" s="4">
        <v>284</v>
      </c>
      <c r="AJ215" s="4">
        <v>255</v>
      </c>
      <c r="AK215" s="4">
        <v>287</v>
      </c>
      <c r="AL215" s="4">
        <v>302</v>
      </c>
      <c r="AM215" s="4">
        <v>263</v>
      </c>
      <c r="AN215" s="4">
        <v>252</v>
      </c>
      <c r="AO215" s="4">
        <v>241</v>
      </c>
      <c r="AP215" s="4">
        <v>246</v>
      </c>
      <c r="AQ215" s="4">
        <v>287</v>
      </c>
    </row>
    <row r="216" spans="1:43">
      <c r="A216" s="5" t="s">
        <v>213</v>
      </c>
      <c r="B216" s="4">
        <v>999</v>
      </c>
      <c r="C216" s="4">
        <v>1001</v>
      </c>
      <c r="D216" s="4">
        <v>1020</v>
      </c>
      <c r="E216" s="4">
        <v>1092</v>
      </c>
      <c r="F216" s="4">
        <v>950</v>
      </c>
      <c r="G216" s="4">
        <v>957</v>
      </c>
      <c r="H216" s="4">
        <v>929</v>
      </c>
      <c r="I216" s="4">
        <v>873</v>
      </c>
      <c r="J216" s="4">
        <v>852</v>
      </c>
      <c r="K216" s="4">
        <v>769</v>
      </c>
      <c r="L216" s="4">
        <v>914</v>
      </c>
      <c r="M216" s="4">
        <v>869</v>
      </c>
      <c r="N216" s="4">
        <v>921</v>
      </c>
      <c r="O216" s="4">
        <v>887</v>
      </c>
      <c r="P216" s="4">
        <v>869</v>
      </c>
      <c r="Q216" s="4">
        <v>897</v>
      </c>
      <c r="R216" s="4">
        <v>795</v>
      </c>
      <c r="S216" s="4">
        <v>830</v>
      </c>
      <c r="T216" s="4">
        <v>790</v>
      </c>
      <c r="U216" s="4">
        <v>744</v>
      </c>
      <c r="V216" s="4">
        <v>783</v>
      </c>
      <c r="W216" s="4">
        <v>714</v>
      </c>
      <c r="X216" s="4">
        <v>729</v>
      </c>
      <c r="Y216" s="4">
        <v>677</v>
      </c>
      <c r="Z216" s="4">
        <v>718</v>
      </c>
      <c r="AA216" s="4">
        <v>724</v>
      </c>
      <c r="AB216" s="4">
        <v>729</v>
      </c>
      <c r="AC216" s="4">
        <v>794</v>
      </c>
      <c r="AD216" s="4">
        <v>732</v>
      </c>
      <c r="AE216" s="4">
        <v>741</v>
      </c>
      <c r="AF216" s="4">
        <v>715</v>
      </c>
      <c r="AG216" s="4">
        <v>680</v>
      </c>
      <c r="AH216" s="4">
        <v>657</v>
      </c>
      <c r="AI216" s="4">
        <v>630</v>
      </c>
      <c r="AJ216" s="4">
        <v>673</v>
      </c>
      <c r="AK216" s="4">
        <v>678</v>
      </c>
      <c r="AL216" s="4">
        <v>677</v>
      </c>
      <c r="AM216" s="4">
        <v>622</v>
      </c>
      <c r="AN216" s="4">
        <v>609</v>
      </c>
      <c r="AO216" s="4">
        <v>657</v>
      </c>
      <c r="AP216" s="4">
        <v>628</v>
      </c>
      <c r="AQ216" s="4">
        <v>677</v>
      </c>
    </row>
    <row r="217" spans="1:43">
      <c r="A217" s="5" t="s">
        <v>214</v>
      </c>
      <c r="B217" s="4">
        <v>490</v>
      </c>
      <c r="C217" s="4">
        <v>474</v>
      </c>
      <c r="D217" s="4">
        <v>490</v>
      </c>
      <c r="E217" s="4">
        <v>426</v>
      </c>
      <c r="F217" s="4">
        <v>363</v>
      </c>
      <c r="G217" s="4">
        <v>399</v>
      </c>
      <c r="H217" s="4">
        <v>447</v>
      </c>
      <c r="I217" s="4">
        <v>427</v>
      </c>
      <c r="J217" s="4">
        <v>408</v>
      </c>
      <c r="K217" s="4">
        <v>417</v>
      </c>
      <c r="L217" s="4">
        <v>439</v>
      </c>
      <c r="M217" s="4">
        <v>443</v>
      </c>
      <c r="N217" s="4">
        <v>488</v>
      </c>
      <c r="O217" s="4">
        <v>468</v>
      </c>
      <c r="P217" s="4">
        <v>475</v>
      </c>
      <c r="Q217" s="4">
        <v>415</v>
      </c>
      <c r="R217" s="4">
        <v>308</v>
      </c>
      <c r="S217" s="4">
        <v>338</v>
      </c>
      <c r="T217" s="4">
        <v>338</v>
      </c>
      <c r="U217" s="4">
        <v>315</v>
      </c>
      <c r="V217" s="4">
        <v>294</v>
      </c>
      <c r="W217" s="4">
        <v>345</v>
      </c>
      <c r="X217" s="4">
        <v>314</v>
      </c>
      <c r="Y217" s="4">
        <v>318</v>
      </c>
      <c r="Z217" s="4">
        <v>359</v>
      </c>
      <c r="AA217" s="4">
        <v>347</v>
      </c>
      <c r="AB217" s="4">
        <v>339</v>
      </c>
      <c r="AC217" s="4">
        <v>305</v>
      </c>
      <c r="AD217" s="4">
        <v>267</v>
      </c>
      <c r="AE217" s="4">
        <v>287</v>
      </c>
      <c r="AF217" s="4">
        <v>294</v>
      </c>
      <c r="AG217" s="4">
        <v>316</v>
      </c>
      <c r="AH217" s="4">
        <v>263</v>
      </c>
      <c r="AI217" s="4">
        <v>274</v>
      </c>
      <c r="AJ217" s="4">
        <v>259</v>
      </c>
      <c r="AK217" s="4">
        <v>277</v>
      </c>
      <c r="AL217" s="4">
        <v>316</v>
      </c>
      <c r="AM217" s="4">
        <v>290</v>
      </c>
      <c r="AN217" s="4">
        <v>293</v>
      </c>
      <c r="AO217" s="4">
        <v>299</v>
      </c>
      <c r="AP217" s="4">
        <v>258</v>
      </c>
      <c r="AQ217" s="4">
        <v>267</v>
      </c>
    </row>
    <row r="218" spans="1:43">
      <c r="A218" s="5" t="s">
        <v>215</v>
      </c>
      <c r="B218" s="4">
        <v>92</v>
      </c>
      <c r="C218" s="4">
        <v>76</v>
      </c>
      <c r="D218" s="4">
        <v>75</v>
      </c>
      <c r="E218" s="4">
        <v>83</v>
      </c>
      <c r="F218" s="4">
        <v>73</v>
      </c>
      <c r="G218" s="4">
        <v>91</v>
      </c>
      <c r="H218" s="4">
        <v>79</v>
      </c>
      <c r="I218" s="4">
        <v>82</v>
      </c>
      <c r="J218" s="4">
        <v>74</v>
      </c>
      <c r="K218" s="4">
        <v>77</v>
      </c>
      <c r="L218" s="4">
        <v>76</v>
      </c>
      <c r="M218" s="4">
        <v>72</v>
      </c>
      <c r="N218" s="4">
        <v>78</v>
      </c>
      <c r="O218" s="4">
        <v>72</v>
      </c>
      <c r="P218" s="4">
        <v>65</v>
      </c>
      <c r="Q218" s="4">
        <v>70</v>
      </c>
      <c r="R218" s="4">
        <v>71</v>
      </c>
      <c r="S218" s="4">
        <v>84</v>
      </c>
      <c r="T218" s="4">
        <v>86</v>
      </c>
      <c r="U218" s="4">
        <v>81</v>
      </c>
      <c r="V218" s="4">
        <v>74</v>
      </c>
      <c r="W218" s="4">
        <v>61</v>
      </c>
      <c r="X218" s="4">
        <v>61</v>
      </c>
      <c r="Y218" s="4">
        <v>70</v>
      </c>
      <c r="Z218" s="4">
        <v>67</v>
      </c>
      <c r="AA218" s="4">
        <v>70</v>
      </c>
      <c r="AB218" s="4">
        <v>61</v>
      </c>
      <c r="AC218" s="4">
        <v>60</v>
      </c>
      <c r="AD218" s="4">
        <v>64</v>
      </c>
      <c r="AE218" s="4">
        <v>90</v>
      </c>
      <c r="AF218" s="4">
        <v>87</v>
      </c>
      <c r="AG218" s="4">
        <v>70</v>
      </c>
      <c r="AH218" s="4">
        <v>60</v>
      </c>
      <c r="AI218" s="4">
        <v>60</v>
      </c>
      <c r="AJ218" s="4">
        <v>56</v>
      </c>
      <c r="AK218" s="4">
        <v>61</v>
      </c>
      <c r="AL218" s="4">
        <v>63</v>
      </c>
      <c r="AM218" s="4">
        <v>54</v>
      </c>
      <c r="AN218" s="4">
        <v>54</v>
      </c>
      <c r="AO218" s="4">
        <v>52</v>
      </c>
      <c r="AP218" s="4">
        <v>61</v>
      </c>
      <c r="AQ218" s="4">
        <v>81</v>
      </c>
    </row>
    <row r="219" spans="1:43">
      <c r="A219" s="5" t="s">
        <v>216</v>
      </c>
      <c r="B219" s="4">
        <v>53</v>
      </c>
      <c r="C219" s="4">
        <v>40</v>
      </c>
      <c r="D219" s="4">
        <v>48</v>
      </c>
      <c r="E219" s="4">
        <v>28</v>
      </c>
      <c r="F219" s="4">
        <v>24</v>
      </c>
      <c r="G219" s="4">
        <v>26</v>
      </c>
      <c r="H219" s="4">
        <v>21</v>
      </c>
      <c r="I219" s="4">
        <v>14</v>
      </c>
      <c r="J219" s="4">
        <v>12</v>
      </c>
      <c r="K219" s="4">
        <v>11</v>
      </c>
      <c r="L219" s="4">
        <v>16</v>
      </c>
      <c r="M219" s="4">
        <v>21</v>
      </c>
      <c r="N219" s="4">
        <v>27</v>
      </c>
      <c r="O219" s="4">
        <v>23</v>
      </c>
      <c r="P219" s="4">
        <v>21</v>
      </c>
      <c r="Q219" s="4">
        <v>19</v>
      </c>
      <c r="R219" s="4">
        <v>17</v>
      </c>
      <c r="S219" s="4">
        <v>22</v>
      </c>
      <c r="T219" s="4">
        <v>24</v>
      </c>
      <c r="U219" s="4">
        <v>21</v>
      </c>
      <c r="V219" s="4">
        <v>21</v>
      </c>
      <c r="W219" s="4">
        <v>15</v>
      </c>
      <c r="X219" s="4">
        <v>11</v>
      </c>
      <c r="Y219" s="4">
        <v>20</v>
      </c>
      <c r="Z219" s="4">
        <v>29</v>
      </c>
      <c r="AA219" s="4">
        <v>25</v>
      </c>
      <c r="AB219" s="4">
        <v>25</v>
      </c>
      <c r="AC219" s="4">
        <v>13</v>
      </c>
      <c r="AD219" s="4">
        <v>18</v>
      </c>
      <c r="AE219" s="4">
        <v>23</v>
      </c>
      <c r="AF219" s="4">
        <v>15</v>
      </c>
      <c r="AG219" s="4">
        <v>14</v>
      </c>
      <c r="AH219" s="4">
        <v>19</v>
      </c>
      <c r="AI219" s="4">
        <v>11</v>
      </c>
      <c r="AJ219" s="4">
        <v>11</v>
      </c>
      <c r="AK219" s="4">
        <v>19</v>
      </c>
      <c r="AL219" s="4">
        <v>18</v>
      </c>
      <c r="AM219" s="4">
        <v>13</v>
      </c>
      <c r="AN219" s="4">
        <v>12</v>
      </c>
      <c r="AO219" s="4">
        <v>15</v>
      </c>
      <c r="AP219" s="4">
        <v>13</v>
      </c>
      <c r="AQ219" s="4">
        <v>18</v>
      </c>
    </row>
    <row r="220" spans="1:43">
      <c r="A220" s="5" t="s">
        <v>217</v>
      </c>
      <c r="B220" s="4">
        <v>370</v>
      </c>
      <c r="C220" s="4">
        <v>385</v>
      </c>
      <c r="D220" s="4">
        <v>373</v>
      </c>
      <c r="E220" s="4">
        <v>311</v>
      </c>
      <c r="F220" s="4">
        <v>279</v>
      </c>
      <c r="G220" s="4">
        <v>304</v>
      </c>
      <c r="H220" s="4">
        <v>269</v>
      </c>
      <c r="I220" s="4">
        <v>259</v>
      </c>
      <c r="J220" s="4">
        <v>234</v>
      </c>
      <c r="K220" s="4">
        <v>229</v>
      </c>
      <c r="L220" s="4">
        <v>246</v>
      </c>
      <c r="M220" s="4">
        <v>290</v>
      </c>
      <c r="N220" s="4">
        <v>327</v>
      </c>
      <c r="O220" s="4">
        <v>307</v>
      </c>
      <c r="P220" s="4">
        <v>297</v>
      </c>
      <c r="Q220" s="4">
        <v>277</v>
      </c>
      <c r="R220" s="4">
        <v>258</v>
      </c>
      <c r="S220" s="4">
        <v>281</v>
      </c>
      <c r="T220" s="4">
        <v>249</v>
      </c>
      <c r="U220" s="4">
        <v>239</v>
      </c>
      <c r="V220" s="4">
        <v>254</v>
      </c>
      <c r="W220" s="4">
        <v>249</v>
      </c>
      <c r="X220" s="4">
        <v>229</v>
      </c>
      <c r="Y220" s="4">
        <v>218</v>
      </c>
      <c r="Z220" s="4">
        <v>277</v>
      </c>
      <c r="AA220" s="4">
        <v>278</v>
      </c>
      <c r="AB220" s="4">
        <v>288</v>
      </c>
      <c r="AC220" s="4">
        <v>244</v>
      </c>
      <c r="AD220" s="4">
        <v>217</v>
      </c>
      <c r="AE220" s="4">
        <v>264</v>
      </c>
      <c r="AF220" s="4">
        <v>221</v>
      </c>
      <c r="AG220" s="4">
        <v>222</v>
      </c>
      <c r="AH220" s="4">
        <v>203</v>
      </c>
      <c r="AI220" s="4">
        <v>194</v>
      </c>
      <c r="AJ220" s="4">
        <v>204</v>
      </c>
      <c r="AK220" s="4">
        <v>217</v>
      </c>
      <c r="AL220" s="4">
        <v>275</v>
      </c>
      <c r="AM220" s="4">
        <v>243</v>
      </c>
      <c r="AN220" s="4">
        <v>231</v>
      </c>
      <c r="AO220" s="4">
        <v>207</v>
      </c>
      <c r="AP220" s="4">
        <v>202</v>
      </c>
      <c r="AQ220" s="4">
        <v>247</v>
      </c>
    </row>
    <row r="221" spans="1:43">
      <c r="A221" s="5" t="s">
        <v>218</v>
      </c>
      <c r="B221" s="4">
        <v>1314</v>
      </c>
      <c r="C221" s="4">
        <v>1309</v>
      </c>
      <c r="D221" s="4">
        <v>1286</v>
      </c>
      <c r="E221" s="4">
        <v>1156</v>
      </c>
      <c r="F221" s="4">
        <v>983</v>
      </c>
      <c r="G221" s="4">
        <v>1013</v>
      </c>
      <c r="H221" s="4">
        <v>994</v>
      </c>
      <c r="I221" s="4">
        <v>955</v>
      </c>
      <c r="J221" s="4">
        <v>904</v>
      </c>
      <c r="K221" s="4">
        <v>847</v>
      </c>
      <c r="L221" s="4">
        <v>946</v>
      </c>
      <c r="M221" s="4">
        <v>971</v>
      </c>
      <c r="N221" s="4">
        <v>1129</v>
      </c>
      <c r="O221" s="4">
        <v>1069</v>
      </c>
      <c r="P221" s="4">
        <v>1069</v>
      </c>
      <c r="Q221" s="4">
        <v>985</v>
      </c>
      <c r="R221" s="4">
        <v>827</v>
      </c>
      <c r="S221" s="4">
        <v>923</v>
      </c>
      <c r="T221" s="4">
        <v>890</v>
      </c>
      <c r="U221" s="4">
        <v>843</v>
      </c>
      <c r="V221" s="4">
        <v>818</v>
      </c>
      <c r="W221" s="4">
        <v>794</v>
      </c>
      <c r="X221" s="4">
        <v>836</v>
      </c>
      <c r="Y221" s="4">
        <v>869</v>
      </c>
      <c r="Z221" s="4">
        <v>1061</v>
      </c>
      <c r="AA221" s="4">
        <v>1024</v>
      </c>
      <c r="AB221" s="4">
        <v>998</v>
      </c>
      <c r="AC221" s="4">
        <v>919</v>
      </c>
      <c r="AD221" s="4">
        <v>785</v>
      </c>
      <c r="AE221" s="4">
        <v>915</v>
      </c>
      <c r="AF221" s="4">
        <v>884</v>
      </c>
      <c r="AG221" s="4">
        <v>822</v>
      </c>
      <c r="AH221" s="4">
        <v>779</v>
      </c>
      <c r="AI221" s="4">
        <v>734</v>
      </c>
      <c r="AJ221" s="4">
        <v>764</v>
      </c>
      <c r="AK221" s="4">
        <v>826</v>
      </c>
      <c r="AL221" s="4">
        <v>926</v>
      </c>
      <c r="AM221" s="4">
        <v>818</v>
      </c>
      <c r="AN221" s="4">
        <v>785</v>
      </c>
      <c r="AO221" s="4">
        <v>790</v>
      </c>
      <c r="AP221" s="4">
        <v>672</v>
      </c>
      <c r="AQ221" s="4">
        <v>808</v>
      </c>
    </row>
    <row r="222" spans="1:43">
      <c r="A222" s="5" t="s">
        <v>219</v>
      </c>
      <c r="B222" s="4">
        <v>48</v>
      </c>
      <c r="C222" s="4">
        <v>60</v>
      </c>
      <c r="D222" s="4">
        <v>57</v>
      </c>
      <c r="E222" s="4">
        <v>50</v>
      </c>
      <c r="F222" s="4">
        <v>39</v>
      </c>
      <c r="G222" s="4">
        <v>41</v>
      </c>
      <c r="H222" s="4">
        <v>43</v>
      </c>
      <c r="I222" s="4">
        <v>32</v>
      </c>
      <c r="J222" s="4">
        <v>32</v>
      </c>
      <c r="K222" s="4">
        <v>19</v>
      </c>
      <c r="L222" s="4">
        <v>34</v>
      </c>
      <c r="M222" s="4">
        <v>35</v>
      </c>
      <c r="N222" s="4">
        <v>36</v>
      </c>
      <c r="O222" s="4">
        <v>29</v>
      </c>
      <c r="P222" s="4">
        <v>33</v>
      </c>
      <c r="Q222" s="4">
        <v>34</v>
      </c>
      <c r="R222" s="4">
        <v>15</v>
      </c>
      <c r="S222" s="4">
        <v>31</v>
      </c>
      <c r="T222" s="4">
        <v>33</v>
      </c>
      <c r="U222" s="4">
        <v>32</v>
      </c>
      <c r="V222" s="4">
        <v>30</v>
      </c>
      <c r="W222" s="4">
        <v>34</v>
      </c>
      <c r="X222" s="4">
        <v>33</v>
      </c>
      <c r="Y222" s="4">
        <v>27</v>
      </c>
      <c r="Z222" s="4">
        <v>40</v>
      </c>
      <c r="AA222" s="4">
        <v>38</v>
      </c>
      <c r="AB222" s="4">
        <v>36</v>
      </c>
      <c r="AC222" s="4">
        <v>41</v>
      </c>
      <c r="AD222" s="4">
        <v>32</v>
      </c>
      <c r="AE222" s="4">
        <v>40</v>
      </c>
      <c r="AF222" s="4">
        <v>38</v>
      </c>
      <c r="AG222" s="4">
        <v>43</v>
      </c>
      <c r="AH222" s="4">
        <v>39</v>
      </c>
      <c r="AI222" s="4">
        <v>44</v>
      </c>
      <c r="AJ222" s="4">
        <v>31</v>
      </c>
      <c r="AK222" s="4">
        <v>34</v>
      </c>
      <c r="AL222" s="4">
        <v>36</v>
      </c>
      <c r="AM222" s="4">
        <v>27</v>
      </c>
      <c r="AN222" s="4">
        <v>23</v>
      </c>
      <c r="AO222" s="4">
        <v>29</v>
      </c>
      <c r="AP222" s="4">
        <v>18</v>
      </c>
      <c r="AQ222" s="4">
        <v>24</v>
      </c>
    </row>
    <row r="223" spans="1:43">
      <c r="A223" s="5" t="s">
        <v>220</v>
      </c>
      <c r="B223" s="4">
        <v>6</v>
      </c>
      <c r="C223" s="4">
        <v>4</v>
      </c>
      <c r="D223" s="4">
        <v>4</v>
      </c>
      <c r="E223" s="4">
        <v>6</v>
      </c>
      <c r="F223" s="4">
        <v>8</v>
      </c>
      <c r="G223" s="4">
        <v>11</v>
      </c>
      <c r="H223" s="4">
        <v>4</v>
      </c>
      <c r="I223" s="4">
        <v>2</v>
      </c>
      <c r="J223" s="4">
        <v>5</v>
      </c>
      <c r="K223" s="4">
        <v>2</v>
      </c>
      <c r="L223" s="4">
        <v>2</v>
      </c>
      <c r="M223" s="4">
        <v>2</v>
      </c>
      <c r="N223" s="4">
        <v>2</v>
      </c>
      <c r="O223" s="4">
        <v>2</v>
      </c>
      <c r="P223" s="4">
        <v>2</v>
      </c>
      <c r="Q223" s="4">
        <v>2</v>
      </c>
      <c r="R223" s="4">
        <v>2</v>
      </c>
      <c r="S223" s="4">
        <v>2</v>
      </c>
      <c r="T223" s="4">
        <v>3</v>
      </c>
      <c r="U223" s="4">
        <v>2</v>
      </c>
      <c r="V223" s="4">
        <v>2</v>
      </c>
      <c r="W223" s="4">
        <v>1</v>
      </c>
      <c r="X223" s="4">
        <v>1</v>
      </c>
      <c r="Y223" s="4">
        <v>2</v>
      </c>
      <c r="Z223" s="4">
        <v>2</v>
      </c>
      <c r="AA223" s="4">
        <v>2</v>
      </c>
      <c r="AB223" s="4">
        <v>1</v>
      </c>
      <c r="AC223" s="4">
        <v>2</v>
      </c>
      <c r="AD223" s="4">
        <v>2</v>
      </c>
      <c r="AE223" s="4">
        <v>3</v>
      </c>
      <c r="AF223" s="4">
        <v>3</v>
      </c>
      <c r="AG223" s="4">
        <v>2</v>
      </c>
      <c r="AH223" s="4">
        <v>1</v>
      </c>
      <c r="AI223" s="4">
        <v>1</v>
      </c>
      <c r="AJ223" s="4">
        <v>1</v>
      </c>
      <c r="AK223" s="4">
        <v>1</v>
      </c>
      <c r="AL223" s="4">
        <v>2</v>
      </c>
      <c r="AM223" s="4">
        <v>1</v>
      </c>
      <c r="AN223" s="4">
        <v>1</v>
      </c>
      <c r="AO223" s="4">
        <v>1</v>
      </c>
      <c r="AP223" s="4">
        <v>2</v>
      </c>
      <c r="AQ223" s="4">
        <v>2</v>
      </c>
    </row>
    <row r="224" spans="1:43">
      <c r="A224" s="5" t="s">
        <v>221</v>
      </c>
      <c r="B224" s="4">
        <v>97</v>
      </c>
      <c r="C224" s="4">
        <v>95</v>
      </c>
      <c r="D224" s="4">
        <v>100</v>
      </c>
      <c r="E224" s="4">
        <v>80</v>
      </c>
      <c r="F224" s="4">
        <v>65</v>
      </c>
      <c r="G224" s="4">
        <v>67</v>
      </c>
      <c r="H224" s="4">
        <v>62</v>
      </c>
      <c r="I224" s="4">
        <v>52</v>
      </c>
      <c r="J224" s="4">
        <v>56</v>
      </c>
      <c r="K224" s="4">
        <v>49</v>
      </c>
      <c r="L224" s="4">
        <v>67</v>
      </c>
      <c r="M224" s="4">
        <v>68</v>
      </c>
      <c r="N224" s="4">
        <v>95</v>
      </c>
      <c r="O224" s="4">
        <v>86</v>
      </c>
      <c r="P224" s="4">
        <v>90</v>
      </c>
      <c r="Q224" s="4">
        <v>72</v>
      </c>
      <c r="R224" s="4">
        <v>38</v>
      </c>
      <c r="S224" s="4">
        <v>48</v>
      </c>
      <c r="T224" s="4">
        <v>55</v>
      </c>
      <c r="U224" s="4">
        <v>47</v>
      </c>
      <c r="V224" s="4">
        <v>32</v>
      </c>
      <c r="W224" s="4">
        <v>29</v>
      </c>
      <c r="X224" s="4">
        <v>43</v>
      </c>
      <c r="Y224" s="4">
        <v>54</v>
      </c>
      <c r="Z224" s="4">
        <v>65</v>
      </c>
      <c r="AA224" s="4">
        <v>59</v>
      </c>
      <c r="AB224" s="4">
        <v>53</v>
      </c>
      <c r="AC224" s="4">
        <v>59</v>
      </c>
      <c r="AD224" s="4">
        <v>40</v>
      </c>
      <c r="AE224" s="4">
        <v>53</v>
      </c>
      <c r="AF224" s="4">
        <v>55</v>
      </c>
      <c r="AG224" s="4">
        <v>55</v>
      </c>
      <c r="AH224" s="4">
        <v>45</v>
      </c>
      <c r="AI224" s="4">
        <v>37</v>
      </c>
      <c r="AJ224" s="4">
        <v>35</v>
      </c>
      <c r="AK224" s="4">
        <v>47</v>
      </c>
      <c r="AL224" s="4">
        <v>66</v>
      </c>
      <c r="AM224" s="4">
        <v>59</v>
      </c>
      <c r="AN224" s="4">
        <v>57</v>
      </c>
      <c r="AO224" s="4">
        <v>46</v>
      </c>
      <c r="AP224" s="4">
        <v>50</v>
      </c>
      <c r="AQ224" s="4">
        <v>50</v>
      </c>
    </row>
    <row r="225" spans="1:43">
      <c r="A225" s="5" t="s">
        <v>222</v>
      </c>
      <c r="B225" s="4">
        <v>32</v>
      </c>
      <c r="C225" s="4">
        <v>29</v>
      </c>
      <c r="D225" s="4">
        <v>28</v>
      </c>
      <c r="E225" s="4">
        <v>36</v>
      </c>
      <c r="F225" s="4">
        <v>38</v>
      </c>
      <c r="G225" s="4">
        <v>37</v>
      </c>
      <c r="H225" s="4">
        <v>29</v>
      </c>
      <c r="I225" s="4">
        <v>18</v>
      </c>
      <c r="J225" s="4">
        <v>34</v>
      </c>
      <c r="K225" s="4">
        <v>24</v>
      </c>
      <c r="L225" s="4">
        <v>20</v>
      </c>
      <c r="M225" s="4">
        <v>26</v>
      </c>
      <c r="N225" s="4">
        <v>26</v>
      </c>
      <c r="O225" s="4">
        <v>22</v>
      </c>
      <c r="P225" s="4">
        <v>21</v>
      </c>
      <c r="Q225" s="4">
        <v>22</v>
      </c>
      <c r="R225" s="4">
        <v>34</v>
      </c>
      <c r="S225" s="4">
        <v>21</v>
      </c>
      <c r="T225" s="4">
        <v>22</v>
      </c>
      <c r="U225" s="4">
        <v>10</v>
      </c>
      <c r="V225" s="4">
        <v>31</v>
      </c>
      <c r="W225" s="4">
        <v>20</v>
      </c>
      <c r="X225" s="4">
        <v>17</v>
      </c>
      <c r="Y225" s="4">
        <v>10</v>
      </c>
      <c r="Z225" s="4">
        <v>20</v>
      </c>
      <c r="AA225" s="4">
        <v>18</v>
      </c>
      <c r="AB225" s="4">
        <v>10</v>
      </c>
      <c r="AC225" s="4">
        <v>19</v>
      </c>
      <c r="AD225" s="4">
        <v>27</v>
      </c>
      <c r="AE225" s="4">
        <v>14</v>
      </c>
      <c r="AF225" s="4">
        <v>28</v>
      </c>
      <c r="AG225" s="4">
        <v>16</v>
      </c>
      <c r="AH225" s="4">
        <v>13</v>
      </c>
      <c r="AI225" s="4">
        <v>14</v>
      </c>
      <c r="AJ225" s="4">
        <v>15</v>
      </c>
      <c r="AK225" s="4">
        <v>13</v>
      </c>
      <c r="AL225" s="4">
        <v>14</v>
      </c>
      <c r="AM225" s="4">
        <v>13</v>
      </c>
      <c r="AN225" s="4">
        <v>14</v>
      </c>
      <c r="AO225" s="4">
        <v>18</v>
      </c>
      <c r="AP225" s="4">
        <v>25</v>
      </c>
      <c r="AQ225" s="4">
        <v>26</v>
      </c>
    </row>
    <row r="226" spans="1:43">
      <c r="A226" s="5" t="s">
        <v>223</v>
      </c>
      <c r="B226" s="4">
        <v>130</v>
      </c>
      <c r="C226" s="4">
        <v>134</v>
      </c>
      <c r="D226" s="4">
        <v>145</v>
      </c>
      <c r="E226" s="4">
        <v>242</v>
      </c>
      <c r="F226" s="4">
        <v>206</v>
      </c>
      <c r="G226" s="4">
        <v>185</v>
      </c>
      <c r="H226" s="4">
        <v>159</v>
      </c>
      <c r="I226" s="4">
        <v>162</v>
      </c>
      <c r="J226" s="4">
        <v>159</v>
      </c>
      <c r="K226" s="4">
        <v>118</v>
      </c>
      <c r="L226" s="4">
        <v>180</v>
      </c>
      <c r="M226" s="4">
        <v>142</v>
      </c>
      <c r="N226" s="4">
        <v>112</v>
      </c>
      <c r="O226" s="4">
        <v>105</v>
      </c>
      <c r="P226" s="4">
        <v>109</v>
      </c>
      <c r="Q226" s="4">
        <v>175</v>
      </c>
      <c r="R226" s="4">
        <v>189</v>
      </c>
      <c r="S226" s="4">
        <v>162</v>
      </c>
      <c r="T226" s="4">
        <v>139</v>
      </c>
      <c r="U226" s="4">
        <v>120</v>
      </c>
      <c r="V226" s="4">
        <v>145</v>
      </c>
      <c r="W226" s="4">
        <v>137</v>
      </c>
      <c r="X226" s="4">
        <v>212</v>
      </c>
      <c r="Y226" s="4">
        <v>136</v>
      </c>
      <c r="Z226" s="4">
        <v>104</v>
      </c>
      <c r="AA226" s="4">
        <v>110</v>
      </c>
      <c r="AB226" s="4">
        <v>114</v>
      </c>
      <c r="AC226" s="4">
        <v>183</v>
      </c>
      <c r="AD226" s="4">
        <v>181</v>
      </c>
      <c r="AE226" s="4">
        <v>167</v>
      </c>
      <c r="AF226" s="4">
        <v>116</v>
      </c>
      <c r="AG226" s="4">
        <v>109</v>
      </c>
      <c r="AH226" s="4">
        <v>97</v>
      </c>
      <c r="AI226" s="4">
        <v>102</v>
      </c>
      <c r="AJ226" s="4">
        <v>132</v>
      </c>
      <c r="AK226" s="4">
        <v>94</v>
      </c>
      <c r="AL226" s="4">
        <v>80</v>
      </c>
      <c r="AM226" s="4">
        <v>74</v>
      </c>
      <c r="AN226" s="4">
        <v>72</v>
      </c>
      <c r="AO226" s="4">
        <v>121</v>
      </c>
      <c r="AP226" s="4">
        <v>152</v>
      </c>
      <c r="AQ226" s="4">
        <v>132</v>
      </c>
    </row>
    <row r="227" spans="1:43">
      <c r="A227" s="5" t="s">
        <v>224</v>
      </c>
      <c r="B227" s="4">
        <v>32</v>
      </c>
      <c r="C227" s="4">
        <v>32</v>
      </c>
      <c r="D227" s="4">
        <v>36</v>
      </c>
      <c r="E227" s="4">
        <v>27</v>
      </c>
      <c r="F227" s="4">
        <v>22</v>
      </c>
      <c r="G227" s="4">
        <v>27</v>
      </c>
      <c r="H227" s="4">
        <v>26</v>
      </c>
      <c r="I227" s="4">
        <v>27</v>
      </c>
      <c r="J227" s="4">
        <v>30</v>
      </c>
      <c r="K227" s="4">
        <v>29</v>
      </c>
      <c r="L227" s="4">
        <v>35</v>
      </c>
      <c r="M227" s="4">
        <v>35</v>
      </c>
      <c r="N227" s="4">
        <v>28</v>
      </c>
      <c r="O227" s="4">
        <v>27</v>
      </c>
      <c r="P227" s="4">
        <v>33</v>
      </c>
      <c r="Q227" s="4">
        <v>28</v>
      </c>
      <c r="R227" s="4">
        <v>18</v>
      </c>
      <c r="S227" s="4">
        <v>20</v>
      </c>
      <c r="T227" s="4">
        <v>20</v>
      </c>
      <c r="U227" s="4">
        <v>21</v>
      </c>
      <c r="V227" s="4">
        <v>24</v>
      </c>
      <c r="W227" s="4">
        <v>21</v>
      </c>
      <c r="X227" s="4">
        <v>21</v>
      </c>
      <c r="Y227" s="4">
        <v>19</v>
      </c>
      <c r="Z227" s="4">
        <v>28</v>
      </c>
      <c r="AA227" s="4">
        <v>25</v>
      </c>
      <c r="AB227" s="4">
        <v>26</v>
      </c>
      <c r="AC227" s="4">
        <v>20</v>
      </c>
      <c r="AD227" s="4">
        <v>18</v>
      </c>
      <c r="AE227" s="4">
        <v>22</v>
      </c>
      <c r="AF227" s="4">
        <v>19</v>
      </c>
      <c r="AG227" s="4">
        <v>18</v>
      </c>
      <c r="AH227" s="4">
        <v>13</v>
      </c>
      <c r="AI227" s="4">
        <v>14</v>
      </c>
      <c r="AJ227" s="4">
        <v>19</v>
      </c>
      <c r="AK227" s="4">
        <v>20</v>
      </c>
      <c r="AL227" s="4">
        <v>22</v>
      </c>
      <c r="AM227" s="4">
        <v>28</v>
      </c>
      <c r="AN227" s="4">
        <v>23</v>
      </c>
      <c r="AO227" s="4">
        <v>18</v>
      </c>
      <c r="AP227" s="4">
        <v>15</v>
      </c>
      <c r="AQ227" s="4">
        <v>19</v>
      </c>
    </row>
    <row r="228" spans="1:43">
      <c r="A228" s="5" t="s">
        <v>225</v>
      </c>
      <c r="B228" s="4">
        <v>8</v>
      </c>
      <c r="C228" s="4">
        <v>6</v>
      </c>
      <c r="D228" s="4">
        <v>8</v>
      </c>
      <c r="E228" s="4">
        <v>21</v>
      </c>
      <c r="F228" s="4">
        <v>19</v>
      </c>
      <c r="G228" s="4">
        <v>17</v>
      </c>
      <c r="H228" s="4">
        <v>15</v>
      </c>
      <c r="I228" s="4">
        <v>20</v>
      </c>
      <c r="J228" s="4">
        <v>23</v>
      </c>
      <c r="K228" s="4">
        <v>12</v>
      </c>
      <c r="L228" s="4">
        <v>9</v>
      </c>
      <c r="M228" s="4">
        <v>4</v>
      </c>
      <c r="N228" s="4">
        <v>6</v>
      </c>
      <c r="O228" s="4">
        <v>5</v>
      </c>
      <c r="P228" s="4">
        <v>5</v>
      </c>
      <c r="Q228" s="4">
        <v>11</v>
      </c>
      <c r="R228" s="4">
        <v>10</v>
      </c>
      <c r="S228" s="4">
        <v>12</v>
      </c>
      <c r="T228" s="4">
        <v>11</v>
      </c>
      <c r="U228" s="4">
        <v>4</v>
      </c>
      <c r="V228" s="4">
        <v>8</v>
      </c>
      <c r="W228" s="4">
        <v>7</v>
      </c>
      <c r="X228" s="4">
        <v>10</v>
      </c>
      <c r="Y228" s="4">
        <v>4</v>
      </c>
      <c r="Z228" s="4">
        <v>4</v>
      </c>
      <c r="AA228" s="4">
        <v>4</v>
      </c>
      <c r="AB228" s="4">
        <v>4</v>
      </c>
      <c r="AC228" s="4">
        <v>9</v>
      </c>
      <c r="AD228" s="4">
        <v>15</v>
      </c>
      <c r="AE228" s="4">
        <v>3</v>
      </c>
      <c r="AF228" s="4">
        <v>3</v>
      </c>
      <c r="AG228" s="4">
        <v>2</v>
      </c>
      <c r="AH228" s="4">
        <v>2</v>
      </c>
      <c r="AI228" s="4">
        <v>2</v>
      </c>
      <c r="AJ228" s="4">
        <v>4</v>
      </c>
      <c r="AK228" s="4">
        <v>4</v>
      </c>
      <c r="AL228" s="4">
        <v>2</v>
      </c>
      <c r="AM228" s="4">
        <v>1</v>
      </c>
      <c r="AN228" s="4">
        <v>5</v>
      </c>
      <c r="AO228" s="4">
        <v>8</v>
      </c>
      <c r="AP228" s="4">
        <v>8</v>
      </c>
      <c r="AQ228" s="4">
        <v>11</v>
      </c>
    </row>
    <row r="229" spans="1:43">
      <c r="A229" s="5" t="s">
        <v>226</v>
      </c>
      <c r="B229" s="4">
        <v>20</v>
      </c>
      <c r="C229" s="4">
        <v>23</v>
      </c>
      <c r="D229" s="4">
        <v>29</v>
      </c>
      <c r="E229" s="4">
        <v>20</v>
      </c>
      <c r="F229" s="4">
        <v>16</v>
      </c>
      <c r="G229" s="4">
        <v>22</v>
      </c>
      <c r="H229" s="4">
        <v>18</v>
      </c>
      <c r="I229" s="4">
        <v>16</v>
      </c>
      <c r="J229" s="4">
        <v>19</v>
      </c>
      <c r="K229" s="4">
        <v>19</v>
      </c>
      <c r="L229" s="4">
        <v>15</v>
      </c>
      <c r="M229" s="4">
        <v>12</v>
      </c>
      <c r="N229" s="4">
        <v>14</v>
      </c>
      <c r="O229" s="4">
        <v>14</v>
      </c>
      <c r="P229" s="4">
        <v>15</v>
      </c>
      <c r="Q229" s="4">
        <v>22</v>
      </c>
      <c r="R229" s="4">
        <v>14</v>
      </c>
      <c r="S229" s="4">
        <v>14</v>
      </c>
      <c r="T229" s="4">
        <v>14</v>
      </c>
      <c r="U229" s="4">
        <v>15</v>
      </c>
      <c r="V229" s="4">
        <v>19</v>
      </c>
      <c r="W229" s="4">
        <v>16</v>
      </c>
      <c r="X229" s="4">
        <v>14</v>
      </c>
      <c r="Y229" s="4">
        <v>14</v>
      </c>
      <c r="Z229" s="4">
        <v>22</v>
      </c>
      <c r="AA229" s="4">
        <v>24</v>
      </c>
      <c r="AB229" s="4">
        <v>15</v>
      </c>
      <c r="AC229" s="4">
        <v>14</v>
      </c>
      <c r="AD229" s="4">
        <v>10</v>
      </c>
      <c r="AE229" s="4">
        <v>17</v>
      </c>
      <c r="AF229" s="4">
        <v>16</v>
      </c>
      <c r="AG229" s="4">
        <v>12</v>
      </c>
      <c r="AH229" s="4">
        <v>13</v>
      </c>
      <c r="AI229" s="4">
        <v>14</v>
      </c>
      <c r="AJ229" s="4">
        <v>20</v>
      </c>
      <c r="AK229" s="4">
        <v>14</v>
      </c>
      <c r="AL229" s="4">
        <v>24</v>
      </c>
      <c r="AM229" s="4">
        <v>20</v>
      </c>
      <c r="AN229" s="4">
        <v>15</v>
      </c>
      <c r="AO229" s="4">
        <v>14</v>
      </c>
      <c r="AP229" s="4">
        <v>10</v>
      </c>
      <c r="AQ229" s="4">
        <v>14</v>
      </c>
    </row>
    <row r="230" spans="1:43">
      <c r="A230" s="5" t="s">
        <v>227</v>
      </c>
      <c r="B230" s="4">
        <v>22</v>
      </c>
      <c r="C230" s="4">
        <v>22</v>
      </c>
      <c r="D230" s="4">
        <v>17</v>
      </c>
      <c r="E230" s="4">
        <v>17</v>
      </c>
      <c r="F230" s="4">
        <v>14</v>
      </c>
      <c r="G230" s="4">
        <v>18</v>
      </c>
      <c r="H230" s="4">
        <v>19</v>
      </c>
      <c r="I230" s="4">
        <v>18</v>
      </c>
      <c r="J230" s="4">
        <v>15</v>
      </c>
      <c r="K230" s="4">
        <v>13</v>
      </c>
      <c r="L230" s="4">
        <v>15</v>
      </c>
      <c r="M230" s="4">
        <v>13</v>
      </c>
      <c r="N230" s="4">
        <v>18</v>
      </c>
      <c r="O230" s="4">
        <v>16</v>
      </c>
      <c r="P230" s="4">
        <v>16</v>
      </c>
      <c r="Q230" s="4">
        <v>15</v>
      </c>
      <c r="R230" s="4">
        <v>13</v>
      </c>
      <c r="S230" s="4">
        <v>19</v>
      </c>
      <c r="T230" s="4">
        <v>26</v>
      </c>
      <c r="U230" s="4">
        <v>21</v>
      </c>
      <c r="V230" s="4">
        <v>12</v>
      </c>
      <c r="W230" s="4">
        <v>21</v>
      </c>
      <c r="X230" s="4">
        <v>19</v>
      </c>
      <c r="Y230" s="4">
        <v>15</v>
      </c>
      <c r="Z230" s="4">
        <v>16</v>
      </c>
      <c r="AA230" s="4">
        <v>18</v>
      </c>
      <c r="AB230" s="4">
        <v>21</v>
      </c>
      <c r="AC230" s="4">
        <v>11</v>
      </c>
      <c r="AD230" s="4">
        <v>13</v>
      </c>
      <c r="AE230" s="4">
        <v>18</v>
      </c>
      <c r="AF230" s="4">
        <v>21</v>
      </c>
      <c r="AG230" s="4">
        <v>19</v>
      </c>
      <c r="AH230" s="4">
        <v>20</v>
      </c>
      <c r="AI230" s="4">
        <v>23</v>
      </c>
      <c r="AJ230" s="4">
        <v>24</v>
      </c>
      <c r="AK230" s="4">
        <v>27</v>
      </c>
      <c r="AL230" s="4">
        <v>25</v>
      </c>
      <c r="AM230" s="4">
        <v>27</v>
      </c>
      <c r="AN230" s="4">
        <v>23</v>
      </c>
      <c r="AO230" s="4">
        <v>19</v>
      </c>
      <c r="AP230" s="4">
        <v>16</v>
      </c>
      <c r="AQ230" s="4">
        <v>25</v>
      </c>
    </row>
    <row r="231" spans="1:43">
      <c r="A231" s="5" t="s">
        <v>228</v>
      </c>
      <c r="B231" s="4">
        <v>58</v>
      </c>
      <c r="C231" s="4">
        <v>54</v>
      </c>
      <c r="D231" s="4">
        <v>53</v>
      </c>
      <c r="E231" s="4">
        <v>52</v>
      </c>
      <c r="F231" s="4">
        <v>52</v>
      </c>
      <c r="G231" s="4">
        <v>45</v>
      </c>
      <c r="H231" s="4">
        <v>42</v>
      </c>
      <c r="I231" s="4">
        <v>45</v>
      </c>
      <c r="J231" s="4">
        <v>38</v>
      </c>
      <c r="K231" s="4">
        <v>38</v>
      </c>
      <c r="L231" s="4">
        <v>39</v>
      </c>
      <c r="M231" s="4">
        <v>43</v>
      </c>
      <c r="N231" s="4">
        <v>42</v>
      </c>
      <c r="O231" s="4">
        <v>36</v>
      </c>
      <c r="P231" s="4">
        <v>36</v>
      </c>
      <c r="Q231" s="4">
        <v>31</v>
      </c>
      <c r="R231" s="4">
        <v>18</v>
      </c>
      <c r="S231" s="4">
        <v>42</v>
      </c>
      <c r="T231" s="4">
        <v>38</v>
      </c>
      <c r="U231" s="4">
        <v>38</v>
      </c>
      <c r="V231" s="4">
        <v>31</v>
      </c>
      <c r="W231" s="4">
        <v>37</v>
      </c>
      <c r="X231" s="4">
        <v>38</v>
      </c>
      <c r="Y231" s="4">
        <v>33</v>
      </c>
      <c r="Z231" s="4">
        <v>43</v>
      </c>
      <c r="AA231" s="4">
        <v>37</v>
      </c>
      <c r="AB231" s="4">
        <v>40</v>
      </c>
      <c r="AC231" s="4">
        <v>37</v>
      </c>
      <c r="AD231" s="4">
        <v>32</v>
      </c>
      <c r="AE231" s="4">
        <v>35</v>
      </c>
      <c r="AF231" s="4">
        <v>40</v>
      </c>
      <c r="AG231" s="4">
        <v>34</v>
      </c>
      <c r="AH231" s="4">
        <v>27</v>
      </c>
      <c r="AI231" s="4">
        <v>16</v>
      </c>
      <c r="AJ231" s="4">
        <v>26</v>
      </c>
      <c r="AK231" s="4">
        <v>25</v>
      </c>
      <c r="AL231" s="4">
        <v>32</v>
      </c>
      <c r="AM231" s="4">
        <v>36</v>
      </c>
      <c r="AN231" s="4">
        <v>30</v>
      </c>
      <c r="AO231" s="4">
        <v>31</v>
      </c>
      <c r="AP231" s="4">
        <v>20</v>
      </c>
      <c r="AQ231" s="4">
        <v>31</v>
      </c>
    </row>
    <row r="232" spans="1:43">
      <c r="A232" s="5" t="s">
        <v>229</v>
      </c>
      <c r="B232" s="4">
        <v>298</v>
      </c>
      <c r="C232" s="4">
        <v>291</v>
      </c>
      <c r="D232" s="4">
        <v>296</v>
      </c>
      <c r="E232" s="4">
        <v>251</v>
      </c>
      <c r="F232" s="4">
        <v>225</v>
      </c>
      <c r="G232" s="4">
        <v>250</v>
      </c>
      <c r="H232" s="4">
        <v>256</v>
      </c>
      <c r="I232" s="4">
        <v>266</v>
      </c>
      <c r="J232" s="4">
        <v>262</v>
      </c>
      <c r="K232" s="4">
        <v>243</v>
      </c>
      <c r="L232" s="4">
        <v>258</v>
      </c>
      <c r="M232" s="4">
        <v>311</v>
      </c>
      <c r="N232" s="4">
        <v>291</v>
      </c>
      <c r="O232" s="4">
        <v>278</v>
      </c>
      <c r="P232" s="4">
        <v>267</v>
      </c>
      <c r="Q232" s="4">
        <v>235</v>
      </c>
      <c r="R232" s="4">
        <v>219</v>
      </c>
      <c r="S232" s="4">
        <v>259</v>
      </c>
      <c r="T232" s="4">
        <v>255</v>
      </c>
      <c r="U232" s="4">
        <v>249</v>
      </c>
      <c r="V232" s="4">
        <v>232</v>
      </c>
      <c r="W232" s="4">
        <v>215</v>
      </c>
      <c r="X232" s="4">
        <v>223</v>
      </c>
      <c r="Y232" s="4">
        <v>233</v>
      </c>
      <c r="Z232" s="4">
        <v>243</v>
      </c>
      <c r="AA232" s="4">
        <v>240</v>
      </c>
      <c r="AB232" s="4">
        <v>224</v>
      </c>
      <c r="AC232" s="4">
        <v>186</v>
      </c>
      <c r="AD232" s="4">
        <v>173</v>
      </c>
      <c r="AE232" s="4">
        <v>197</v>
      </c>
      <c r="AF232" s="4">
        <v>227</v>
      </c>
      <c r="AG232" s="4">
        <v>228</v>
      </c>
      <c r="AH232" s="4">
        <v>210</v>
      </c>
      <c r="AI232" s="4">
        <v>187</v>
      </c>
      <c r="AJ232" s="4">
        <v>200</v>
      </c>
      <c r="AK232" s="4">
        <v>203</v>
      </c>
      <c r="AL232" s="4">
        <v>192</v>
      </c>
      <c r="AM232" s="4">
        <v>196</v>
      </c>
      <c r="AN232" s="4">
        <v>183</v>
      </c>
      <c r="AO232" s="4">
        <v>190</v>
      </c>
      <c r="AP232" s="4">
        <v>170</v>
      </c>
      <c r="AQ232" s="4">
        <v>199</v>
      </c>
    </row>
    <row r="233" spans="1:43">
      <c r="A233" s="5" t="s">
        <v>230</v>
      </c>
      <c r="B233" s="4">
        <v>1269</v>
      </c>
      <c r="C233" s="4">
        <v>1277</v>
      </c>
      <c r="D233" s="4">
        <v>1292</v>
      </c>
      <c r="E233" s="4">
        <v>1080</v>
      </c>
      <c r="F233" s="4">
        <v>878</v>
      </c>
      <c r="G233" s="4">
        <v>904</v>
      </c>
      <c r="H233" s="4">
        <v>908</v>
      </c>
      <c r="I233" s="4">
        <v>916</v>
      </c>
      <c r="J233" s="4">
        <v>941</v>
      </c>
      <c r="K233" s="4">
        <v>885</v>
      </c>
      <c r="L233" s="4">
        <v>1064</v>
      </c>
      <c r="M233" s="4">
        <v>1180</v>
      </c>
      <c r="N233" s="4">
        <v>1208</v>
      </c>
      <c r="O233" s="4">
        <v>1175</v>
      </c>
      <c r="P233" s="4">
        <v>1135</v>
      </c>
      <c r="Q233" s="4">
        <v>1039</v>
      </c>
      <c r="R233" s="4">
        <v>808</v>
      </c>
      <c r="S233" s="4">
        <v>874</v>
      </c>
      <c r="T233" s="4">
        <v>882</v>
      </c>
      <c r="U233" s="4">
        <v>839</v>
      </c>
      <c r="V233" s="4">
        <v>803</v>
      </c>
      <c r="W233" s="4">
        <v>784</v>
      </c>
      <c r="X233" s="4">
        <v>835</v>
      </c>
      <c r="Y233" s="4">
        <v>894</v>
      </c>
      <c r="Z233" s="4">
        <v>912</v>
      </c>
      <c r="AA233" s="4">
        <v>924</v>
      </c>
      <c r="AB233" s="4">
        <v>860</v>
      </c>
      <c r="AC233" s="4">
        <v>756</v>
      </c>
      <c r="AD233" s="4">
        <v>657</v>
      </c>
      <c r="AE233" s="4">
        <v>754</v>
      </c>
      <c r="AF233" s="4">
        <v>794</v>
      </c>
      <c r="AG233" s="4">
        <v>761</v>
      </c>
      <c r="AH233" s="4">
        <v>703</v>
      </c>
      <c r="AI233" s="4">
        <v>694</v>
      </c>
      <c r="AJ233" s="4">
        <v>772</v>
      </c>
      <c r="AK233" s="4">
        <v>776</v>
      </c>
      <c r="AL233" s="4">
        <v>857</v>
      </c>
      <c r="AM233" s="4">
        <v>792</v>
      </c>
      <c r="AN233" s="4">
        <v>740</v>
      </c>
      <c r="AO233" s="4">
        <v>706</v>
      </c>
      <c r="AP233" s="4">
        <v>587</v>
      </c>
      <c r="AQ233" s="4">
        <v>697</v>
      </c>
    </row>
    <row r="234" spans="1:43">
      <c r="A234" s="5" t="s">
        <v>231</v>
      </c>
      <c r="B234" s="4">
        <v>67</v>
      </c>
      <c r="C234" s="4">
        <v>67</v>
      </c>
      <c r="D234" s="4">
        <v>66</v>
      </c>
      <c r="E234" s="4">
        <v>59</v>
      </c>
      <c r="F234" s="4">
        <v>54</v>
      </c>
      <c r="G234" s="4">
        <v>63</v>
      </c>
      <c r="H234" s="4">
        <v>67</v>
      </c>
      <c r="I234" s="4">
        <v>61</v>
      </c>
      <c r="J234" s="4">
        <v>52</v>
      </c>
      <c r="K234" s="4">
        <v>50</v>
      </c>
      <c r="L234" s="4">
        <v>62</v>
      </c>
      <c r="M234" s="4">
        <v>67</v>
      </c>
      <c r="N234" s="4">
        <v>73</v>
      </c>
      <c r="O234" s="4">
        <v>67</v>
      </c>
      <c r="P234" s="4">
        <v>64</v>
      </c>
      <c r="Q234" s="4">
        <v>57</v>
      </c>
      <c r="R234" s="4">
        <v>51</v>
      </c>
      <c r="S234" s="4">
        <v>60</v>
      </c>
      <c r="T234" s="4">
        <v>58</v>
      </c>
      <c r="U234" s="4">
        <v>54</v>
      </c>
      <c r="V234" s="4">
        <v>57</v>
      </c>
      <c r="W234" s="4">
        <v>55</v>
      </c>
      <c r="X234" s="4">
        <v>44</v>
      </c>
      <c r="Y234" s="4">
        <v>42</v>
      </c>
      <c r="Z234" s="4">
        <v>57</v>
      </c>
      <c r="AA234" s="4">
        <v>59</v>
      </c>
      <c r="AB234" s="4">
        <v>62</v>
      </c>
      <c r="AC234" s="4">
        <v>52</v>
      </c>
      <c r="AD234" s="4">
        <v>46</v>
      </c>
      <c r="AE234" s="4">
        <v>53</v>
      </c>
      <c r="AF234" s="4">
        <v>57</v>
      </c>
      <c r="AG234" s="4">
        <v>55</v>
      </c>
      <c r="AH234" s="4">
        <v>53</v>
      </c>
      <c r="AI234" s="4">
        <v>51</v>
      </c>
      <c r="AJ234" s="4">
        <v>42</v>
      </c>
      <c r="AK234" s="4">
        <v>47</v>
      </c>
      <c r="AL234" s="4">
        <v>55</v>
      </c>
      <c r="AM234" s="4">
        <v>45</v>
      </c>
      <c r="AN234" s="4">
        <v>44</v>
      </c>
      <c r="AO234" s="4">
        <v>37</v>
      </c>
      <c r="AP234" s="4">
        <v>36</v>
      </c>
      <c r="AQ234" s="4">
        <v>45</v>
      </c>
    </row>
    <row r="235" spans="1:43">
      <c r="A235" s="5" t="s">
        <v>232</v>
      </c>
      <c r="B235" s="4">
        <v>20</v>
      </c>
      <c r="C235" s="4">
        <v>15</v>
      </c>
      <c r="D235" s="4">
        <v>16</v>
      </c>
      <c r="E235" s="4">
        <v>19</v>
      </c>
      <c r="F235" s="4">
        <v>13</v>
      </c>
      <c r="G235" s="4">
        <v>12</v>
      </c>
      <c r="H235" s="4">
        <v>13</v>
      </c>
      <c r="I235" s="4">
        <v>11</v>
      </c>
      <c r="J235" s="4">
        <v>16</v>
      </c>
      <c r="K235" s="4">
        <v>11</v>
      </c>
      <c r="L235" s="4">
        <v>9</v>
      </c>
      <c r="M235" s="4">
        <v>12</v>
      </c>
      <c r="N235" s="4">
        <v>14</v>
      </c>
      <c r="O235" s="4">
        <v>12</v>
      </c>
      <c r="P235" s="4">
        <v>20</v>
      </c>
      <c r="Q235" s="4">
        <v>15</v>
      </c>
      <c r="R235" s="4">
        <v>16</v>
      </c>
      <c r="S235" s="4">
        <v>21</v>
      </c>
      <c r="T235" s="4">
        <v>21</v>
      </c>
      <c r="U235" s="4">
        <v>15</v>
      </c>
      <c r="V235" s="4">
        <v>13</v>
      </c>
      <c r="W235" s="4">
        <v>15</v>
      </c>
      <c r="X235" s="4">
        <v>14</v>
      </c>
      <c r="Y235" s="4">
        <v>12</v>
      </c>
      <c r="Z235" s="4">
        <v>12</v>
      </c>
      <c r="AA235" s="4">
        <v>15</v>
      </c>
      <c r="AB235" s="4">
        <v>16</v>
      </c>
      <c r="AC235" s="4">
        <v>15</v>
      </c>
      <c r="AD235" s="4">
        <v>11</v>
      </c>
      <c r="AE235" s="4">
        <v>12</v>
      </c>
      <c r="AF235" s="4">
        <v>10</v>
      </c>
      <c r="AG235" s="4">
        <v>8</v>
      </c>
      <c r="AH235" s="4">
        <v>16</v>
      </c>
      <c r="AI235" s="4">
        <v>12</v>
      </c>
      <c r="AJ235" s="4">
        <v>16</v>
      </c>
      <c r="AK235" s="4">
        <v>15</v>
      </c>
      <c r="AL235" s="4">
        <v>19</v>
      </c>
      <c r="AM235" s="4">
        <v>17</v>
      </c>
      <c r="AN235" s="4">
        <v>17</v>
      </c>
      <c r="AO235" s="4">
        <v>13</v>
      </c>
      <c r="AP235" s="4">
        <v>10</v>
      </c>
      <c r="AQ235" s="4">
        <v>9</v>
      </c>
    </row>
    <row r="236" spans="1:43">
      <c r="A236" s="5" t="s">
        <v>233</v>
      </c>
      <c r="B236" s="4">
        <v>79</v>
      </c>
      <c r="C236" s="4">
        <v>75</v>
      </c>
      <c r="D236" s="4">
        <v>64</v>
      </c>
      <c r="E236" s="4">
        <v>51</v>
      </c>
      <c r="F236" s="4">
        <v>34</v>
      </c>
      <c r="G236" s="4">
        <v>41</v>
      </c>
      <c r="H236" s="4">
        <v>34</v>
      </c>
      <c r="I236" s="4">
        <v>35</v>
      </c>
      <c r="J236" s="4">
        <v>24</v>
      </c>
      <c r="K236" s="4">
        <v>28</v>
      </c>
      <c r="L236" s="4">
        <v>38</v>
      </c>
      <c r="M236" s="4">
        <v>52</v>
      </c>
      <c r="N236" s="4">
        <v>76</v>
      </c>
      <c r="O236" s="4">
        <v>73</v>
      </c>
      <c r="P236" s="4">
        <v>70</v>
      </c>
      <c r="Q236" s="4">
        <v>62</v>
      </c>
      <c r="R236" s="4">
        <v>54</v>
      </c>
      <c r="S236" s="4">
        <v>42</v>
      </c>
      <c r="T236" s="4">
        <v>43</v>
      </c>
      <c r="U236" s="4">
        <v>37</v>
      </c>
      <c r="V236" s="4">
        <v>37</v>
      </c>
      <c r="W236" s="4">
        <v>33</v>
      </c>
      <c r="X236" s="4">
        <v>34</v>
      </c>
      <c r="Y236" s="4">
        <v>38</v>
      </c>
      <c r="Z236" s="4">
        <v>56</v>
      </c>
      <c r="AA236" s="4">
        <v>54</v>
      </c>
      <c r="AB236" s="4">
        <v>51</v>
      </c>
      <c r="AC236" s="4">
        <v>44</v>
      </c>
      <c r="AD236" s="4">
        <v>37</v>
      </c>
      <c r="AE236" s="4">
        <v>42</v>
      </c>
      <c r="AF236" s="4">
        <v>41</v>
      </c>
      <c r="AG236" s="4">
        <v>40</v>
      </c>
      <c r="AH236" s="4">
        <v>25</v>
      </c>
      <c r="AI236" s="4">
        <v>20</v>
      </c>
      <c r="AJ236" s="4">
        <v>22</v>
      </c>
      <c r="AK236" s="4">
        <v>38</v>
      </c>
      <c r="AL236" s="4">
        <v>66</v>
      </c>
      <c r="AM236" s="4">
        <v>49</v>
      </c>
      <c r="AN236" s="4">
        <v>37</v>
      </c>
      <c r="AO236" s="4">
        <v>45</v>
      </c>
      <c r="AP236" s="4">
        <v>24</v>
      </c>
      <c r="AQ236" s="4">
        <v>25</v>
      </c>
    </row>
    <row r="237" spans="1:43">
      <c r="A237" s="5" t="s">
        <v>234</v>
      </c>
      <c r="B237" s="4">
        <v>43</v>
      </c>
      <c r="C237" s="4">
        <v>42</v>
      </c>
      <c r="D237" s="4">
        <v>45</v>
      </c>
      <c r="E237" s="4">
        <v>72</v>
      </c>
      <c r="F237" s="4">
        <v>45</v>
      </c>
      <c r="G237" s="4">
        <v>43</v>
      </c>
      <c r="H237" s="4">
        <v>41</v>
      </c>
      <c r="I237" s="4">
        <v>34</v>
      </c>
      <c r="J237" s="4">
        <v>40</v>
      </c>
      <c r="K237" s="4">
        <v>30</v>
      </c>
      <c r="L237" s="4">
        <v>33</v>
      </c>
      <c r="M237" s="4">
        <v>35</v>
      </c>
      <c r="N237" s="4">
        <v>50</v>
      </c>
      <c r="O237" s="4">
        <v>41</v>
      </c>
      <c r="P237" s="4">
        <v>44</v>
      </c>
      <c r="Q237" s="4">
        <v>67</v>
      </c>
      <c r="R237" s="4">
        <v>53</v>
      </c>
      <c r="S237" s="4">
        <v>63</v>
      </c>
      <c r="T237" s="4">
        <v>56</v>
      </c>
      <c r="U237" s="4">
        <v>50</v>
      </c>
      <c r="V237" s="4">
        <v>44</v>
      </c>
      <c r="W237" s="4">
        <v>40</v>
      </c>
      <c r="X237" s="4">
        <v>39</v>
      </c>
      <c r="Y237" s="4">
        <v>26</v>
      </c>
      <c r="Z237" s="4">
        <v>47</v>
      </c>
      <c r="AA237" s="4">
        <v>36</v>
      </c>
      <c r="AB237" s="4">
        <v>34</v>
      </c>
      <c r="AC237" s="4">
        <v>44</v>
      </c>
      <c r="AD237" s="4">
        <v>35</v>
      </c>
      <c r="AE237" s="4">
        <v>42</v>
      </c>
      <c r="AF237" s="4">
        <v>42</v>
      </c>
      <c r="AG237" s="4">
        <v>38</v>
      </c>
      <c r="AH237" s="4">
        <v>46</v>
      </c>
      <c r="AI237" s="4">
        <v>35</v>
      </c>
      <c r="AJ237" s="4">
        <v>46</v>
      </c>
      <c r="AK237" s="4">
        <v>35</v>
      </c>
      <c r="AL237" s="4">
        <v>35</v>
      </c>
      <c r="AM237" s="4">
        <v>35</v>
      </c>
      <c r="AN237" s="4">
        <v>43</v>
      </c>
      <c r="AO237" s="4">
        <v>35</v>
      </c>
      <c r="AP237" s="4">
        <v>36</v>
      </c>
      <c r="AQ237" s="4">
        <v>32</v>
      </c>
    </row>
    <row r="238" spans="1:43">
      <c r="A238" s="5" t="s">
        <v>235</v>
      </c>
      <c r="B238" s="4">
        <v>128</v>
      </c>
      <c r="C238" s="4">
        <v>131</v>
      </c>
      <c r="D238" s="4">
        <v>126</v>
      </c>
      <c r="E238" s="4">
        <v>119</v>
      </c>
      <c r="F238" s="4">
        <v>124</v>
      </c>
      <c r="G238" s="4">
        <v>124</v>
      </c>
      <c r="H238" s="4">
        <v>110</v>
      </c>
      <c r="I238" s="4">
        <v>103</v>
      </c>
      <c r="J238" s="4">
        <v>106</v>
      </c>
      <c r="K238" s="4">
        <v>79</v>
      </c>
      <c r="L238" s="4">
        <v>85</v>
      </c>
      <c r="M238" s="4">
        <v>80</v>
      </c>
      <c r="N238" s="4">
        <v>99</v>
      </c>
      <c r="O238" s="4">
        <v>98</v>
      </c>
      <c r="P238" s="4">
        <v>102</v>
      </c>
      <c r="Q238" s="4">
        <v>97</v>
      </c>
      <c r="R238" s="4">
        <v>114</v>
      </c>
      <c r="S238" s="4">
        <v>102</v>
      </c>
      <c r="T238" s="4">
        <v>89</v>
      </c>
      <c r="U238" s="4">
        <v>80</v>
      </c>
      <c r="V238" s="4">
        <v>108</v>
      </c>
      <c r="W238" s="4">
        <v>78</v>
      </c>
      <c r="X238" s="4">
        <v>70</v>
      </c>
      <c r="Y238" s="4">
        <v>63</v>
      </c>
      <c r="Z238" s="4">
        <v>96</v>
      </c>
      <c r="AA238" s="4">
        <v>78</v>
      </c>
      <c r="AB238" s="4">
        <v>88</v>
      </c>
      <c r="AC238" s="4">
        <v>81</v>
      </c>
      <c r="AD238" s="4">
        <v>77</v>
      </c>
      <c r="AE238" s="4">
        <v>78</v>
      </c>
      <c r="AF238" s="4">
        <v>78</v>
      </c>
      <c r="AG238" s="4">
        <v>61</v>
      </c>
      <c r="AH238" s="4">
        <v>71</v>
      </c>
      <c r="AI238" s="4">
        <v>50</v>
      </c>
      <c r="AJ238" s="4">
        <v>64</v>
      </c>
      <c r="AK238" s="4">
        <v>59</v>
      </c>
      <c r="AL238" s="4">
        <v>72</v>
      </c>
      <c r="AM238" s="4">
        <v>64</v>
      </c>
      <c r="AN238" s="4">
        <v>65</v>
      </c>
      <c r="AO238" s="4">
        <v>63</v>
      </c>
      <c r="AP238" s="4">
        <v>72</v>
      </c>
      <c r="AQ238" s="4">
        <v>62</v>
      </c>
    </row>
    <row r="239" spans="1:43">
      <c r="A239" s="5" t="s">
        <v>236</v>
      </c>
      <c r="B239" s="4">
        <v>40</v>
      </c>
      <c r="C239" s="4">
        <v>37</v>
      </c>
      <c r="D239" s="4">
        <v>45</v>
      </c>
      <c r="E239" s="4">
        <v>31</v>
      </c>
      <c r="F239" s="4">
        <v>25</v>
      </c>
      <c r="G239" s="4">
        <v>34</v>
      </c>
      <c r="H239" s="4">
        <v>46</v>
      </c>
      <c r="I239" s="4">
        <v>42</v>
      </c>
      <c r="J239" s="4">
        <v>36</v>
      </c>
      <c r="K239" s="4">
        <v>33</v>
      </c>
      <c r="L239" s="4">
        <v>33</v>
      </c>
      <c r="M239" s="4">
        <v>33</v>
      </c>
      <c r="N239" s="4">
        <v>35</v>
      </c>
      <c r="O239" s="4">
        <v>41</v>
      </c>
      <c r="P239" s="4">
        <v>40</v>
      </c>
      <c r="Q239" s="4">
        <v>43</v>
      </c>
      <c r="R239" s="4">
        <v>28</v>
      </c>
      <c r="S239" s="4">
        <v>37</v>
      </c>
      <c r="T239" s="4">
        <v>30</v>
      </c>
      <c r="U239" s="4">
        <v>30</v>
      </c>
      <c r="V239" s="4">
        <v>32</v>
      </c>
      <c r="W239" s="4">
        <v>38</v>
      </c>
      <c r="X239" s="4">
        <v>35</v>
      </c>
      <c r="Y239" s="4">
        <v>32</v>
      </c>
      <c r="Z239" s="4">
        <v>31</v>
      </c>
      <c r="AA239" s="4">
        <v>33</v>
      </c>
      <c r="AB239" s="4">
        <v>29</v>
      </c>
      <c r="AC239" s="4">
        <v>26</v>
      </c>
      <c r="AD239" s="4">
        <v>29</v>
      </c>
      <c r="AE239" s="4">
        <v>34</v>
      </c>
      <c r="AF239" s="4">
        <v>30</v>
      </c>
      <c r="AG239" s="4">
        <v>25</v>
      </c>
      <c r="AH239" s="4">
        <v>23</v>
      </c>
      <c r="AI239" s="4">
        <v>29</v>
      </c>
      <c r="AJ239" s="4">
        <v>25</v>
      </c>
      <c r="AK239" s="4">
        <v>28</v>
      </c>
      <c r="AL239" s="4">
        <v>37</v>
      </c>
      <c r="AM239" s="4">
        <v>32</v>
      </c>
      <c r="AN239" s="4">
        <v>27</v>
      </c>
      <c r="AO239" s="4">
        <v>27</v>
      </c>
      <c r="AP239" s="4">
        <v>20</v>
      </c>
      <c r="AQ239" s="4">
        <v>25</v>
      </c>
    </row>
    <row r="240" spans="1:43">
      <c r="A240" s="5" t="s">
        <v>237</v>
      </c>
      <c r="B240" s="4">
        <v>105</v>
      </c>
      <c r="C240" s="4">
        <v>97</v>
      </c>
      <c r="D240" s="4">
        <v>108</v>
      </c>
      <c r="E240" s="4">
        <v>110</v>
      </c>
      <c r="F240" s="4">
        <v>110</v>
      </c>
      <c r="G240" s="4">
        <v>103</v>
      </c>
      <c r="H240" s="4">
        <v>86</v>
      </c>
      <c r="I240" s="4">
        <v>86</v>
      </c>
      <c r="J240" s="4">
        <v>98</v>
      </c>
      <c r="K240" s="4">
        <v>94</v>
      </c>
      <c r="L240" s="4">
        <v>96</v>
      </c>
      <c r="M240" s="4">
        <v>86</v>
      </c>
      <c r="N240" s="4">
        <v>86</v>
      </c>
      <c r="O240" s="4">
        <v>80</v>
      </c>
      <c r="P240" s="4">
        <v>70</v>
      </c>
      <c r="Q240" s="4">
        <v>65</v>
      </c>
      <c r="R240" s="4">
        <v>81</v>
      </c>
      <c r="S240" s="4">
        <v>64</v>
      </c>
      <c r="T240" s="4">
        <v>63</v>
      </c>
      <c r="U240" s="4">
        <v>61</v>
      </c>
      <c r="V240" s="4">
        <v>65</v>
      </c>
      <c r="W240" s="4">
        <v>64</v>
      </c>
      <c r="X240" s="4">
        <v>60</v>
      </c>
      <c r="Y240" s="4">
        <v>48</v>
      </c>
      <c r="Z240" s="4">
        <v>57</v>
      </c>
      <c r="AA240" s="4">
        <v>52</v>
      </c>
      <c r="AB240" s="4">
        <v>47</v>
      </c>
      <c r="AC240" s="4">
        <v>62</v>
      </c>
      <c r="AD240" s="4">
        <v>61</v>
      </c>
      <c r="AE240" s="4">
        <v>66</v>
      </c>
      <c r="AF240" s="4">
        <v>66</v>
      </c>
      <c r="AG240" s="4">
        <v>61</v>
      </c>
      <c r="AH240" s="4">
        <v>65</v>
      </c>
      <c r="AI240" s="4">
        <v>59</v>
      </c>
      <c r="AJ240" s="4">
        <v>66</v>
      </c>
      <c r="AK240" s="4">
        <v>53</v>
      </c>
      <c r="AL240" s="4">
        <v>59</v>
      </c>
      <c r="AM240" s="4">
        <v>56</v>
      </c>
      <c r="AN240" s="4">
        <v>61</v>
      </c>
      <c r="AO240" s="4">
        <v>56</v>
      </c>
      <c r="AP240" s="4">
        <v>61</v>
      </c>
      <c r="AQ240" s="4">
        <v>66</v>
      </c>
    </row>
    <row r="241" spans="1:43">
      <c r="A241" s="5" t="s">
        <v>238</v>
      </c>
      <c r="B241" s="4">
        <v>194</v>
      </c>
      <c r="C241" s="4">
        <v>176</v>
      </c>
      <c r="D241" s="4">
        <v>185</v>
      </c>
      <c r="E241" s="4">
        <v>161</v>
      </c>
      <c r="F241" s="4">
        <v>118</v>
      </c>
      <c r="G241" s="4">
        <v>132</v>
      </c>
      <c r="H241" s="4">
        <v>132</v>
      </c>
      <c r="I241" s="4">
        <v>125</v>
      </c>
      <c r="J241" s="4">
        <v>136</v>
      </c>
      <c r="K241" s="4">
        <v>128</v>
      </c>
      <c r="L241" s="4">
        <v>152</v>
      </c>
      <c r="M241" s="4">
        <v>146</v>
      </c>
      <c r="N241" s="4">
        <v>163</v>
      </c>
      <c r="O241" s="4">
        <v>152</v>
      </c>
      <c r="P241" s="4">
        <v>150</v>
      </c>
      <c r="Q241" s="4">
        <v>121</v>
      </c>
      <c r="R241" s="4">
        <v>96</v>
      </c>
      <c r="S241" s="4">
        <v>102</v>
      </c>
      <c r="T241" s="4">
        <v>91</v>
      </c>
      <c r="U241" s="4">
        <v>93</v>
      </c>
      <c r="V241" s="4">
        <v>83</v>
      </c>
      <c r="W241" s="4">
        <v>84</v>
      </c>
      <c r="X241" s="4">
        <v>128</v>
      </c>
      <c r="Y241" s="4">
        <v>111</v>
      </c>
      <c r="Z241" s="4">
        <v>132</v>
      </c>
      <c r="AA241" s="4">
        <v>150</v>
      </c>
      <c r="AB241" s="4">
        <v>138</v>
      </c>
      <c r="AC241" s="4">
        <v>127</v>
      </c>
      <c r="AD241" s="4">
        <v>102</v>
      </c>
      <c r="AE241" s="4">
        <v>105</v>
      </c>
      <c r="AF241" s="4">
        <v>100</v>
      </c>
      <c r="AG241" s="4">
        <v>90</v>
      </c>
      <c r="AH241" s="4">
        <v>97</v>
      </c>
      <c r="AI241" s="4">
        <v>91</v>
      </c>
      <c r="AJ241" s="4">
        <v>101</v>
      </c>
      <c r="AK241" s="4">
        <v>114</v>
      </c>
      <c r="AL241" s="4">
        <v>127</v>
      </c>
      <c r="AM241" s="4">
        <v>120</v>
      </c>
      <c r="AN241" s="4">
        <v>113</v>
      </c>
      <c r="AO241" s="4">
        <v>118</v>
      </c>
      <c r="AP241" s="4">
        <v>91</v>
      </c>
      <c r="AQ241" s="4">
        <v>94</v>
      </c>
    </row>
    <row r="242" spans="1:43">
      <c r="A242" s="5" t="s">
        <v>239</v>
      </c>
      <c r="B242" s="4">
        <v>92</v>
      </c>
      <c r="C242" s="4">
        <v>85</v>
      </c>
      <c r="D242" s="4">
        <v>94</v>
      </c>
      <c r="E242" s="4">
        <v>77</v>
      </c>
      <c r="F242" s="4">
        <v>65</v>
      </c>
      <c r="G242" s="4">
        <v>63</v>
      </c>
      <c r="H242" s="4">
        <v>73</v>
      </c>
      <c r="I242" s="4">
        <v>60</v>
      </c>
      <c r="J242" s="4">
        <v>58</v>
      </c>
      <c r="K242" s="4">
        <v>64</v>
      </c>
      <c r="L242" s="4">
        <v>71</v>
      </c>
      <c r="M242" s="4">
        <v>84</v>
      </c>
      <c r="N242" s="4">
        <v>100</v>
      </c>
      <c r="O242" s="4">
        <v>84</v>
      </c>
      <c r="P242" s="4">
        <v>88</v>
      </c>
      <c r="Q242" s="4">
        <v>76</v>
      </c>
      <c r="R242" s="4">
        <v>68</v>
      </c>
      <c r="S242" s="4">
        <v>73</v>
      </c>
      <c r="T242" s="4">
        <v>80</v>
      </c>
      <c r="U242" s="4">
        <v>79</v>
      </c>
      <c r="V242" s="4">
        <v>63</v>
      </c>
      <c r="W242" s="4">
        <v>68</v>
      </c>
      <c r="X242" s="4">
        <v>57</v>
      </c>
      <c r="Y242" s="4">
        <v>66</v>
      </c>
      <c r="Z242" s="4">
        <v>73</v>
      </c>
      <c r="AA242" s="4">
        <v>61</v>
      </c>
      <c r="AB242" s="4">
        <v>54</v>
      </c>
      <c r="AC242" s="4">
        <v>51</v>
      </c>
      <c r="AD242" s="4">
        <v>56</v>
      </c>
      <c r="AE242" s="4">
        <v>62</v>
      </c>
      <c r="AF242" s="4">
        <v>69</v>
      </c>
      <c r="AG242" s="4">
        <v>66</v>
      </c>
      <c r="AH242" s="4">
        <v>44</v>
      </c>
      <c r="AI242" s="4">
        <v>45</v>
      </c>
      <c r="AJ242" s="4">
        <v>40</v>
      </c>
      <c r="AK242" s="4">
        <v>49</v>
      </c>
      <c r="AL242" s="4">
        <v>47</v>
      </c>
      <c r="AM242" s="4">
        <v>52</v>
      </c>
      <c r="AN242" s="4">
        <v>47</v>
      </c>
      <c r="AO242" s="4">
        <v>41</v>
      </c>
      <c r="AP242" s="4">
        <v>46</v>
      </c>
      <c r="AQ242" s="4">
        <v>59</v>
      </c>
    </row>
    <row r="243" spans="1:43">
      <c r="A243" s="5" t="s">
        <v>240</v>
      </c>
      <c r="B243" s="4">
        <v>24</v>
      </c>
      <c r="C243" s="4">
        <v>25</v>
      </c>
      <c r="D243" s="4">
        <v>25</v>
      </c>
      <c r="E243" s="4">
        <v>20</v>
      </c>
      <c r="F243" s="4">
        <v>18</v>
      </c>
      <c r="G243" s="4">
        <v>21</v>
      </c>
      <c r="H243" s="4">
        <v>18</v>
      </c>
      <c r="I243" s="4">
        <v>13</v>
      </c>
      <c r="J243" s="4">
        <v>18</v>
      </c>
      <c r="K243" s="4">
        <v>20</v>
      </c>
      <c r="L243" s="4">
        <v>28</v>
      </c>
      <c r="M243" s="4">
        <v>28</v>
      </c>
      <c r="N243" s="4">
        <v>26</v>
      </c>
      <c r="O243" s="4">
        <v>30</v>
      </c>
      <c r="P243" s="4">
        <v>31</v>
      </c>
      <c r="Q243" s="4">
        <v>26</v>
      </c>
      <c r="R243" s="4">
        <v>17</v>
      </c>
      <c r="S243" s="4">
        <v>18</v>
      </c>
      <c r="T243" s="4">
        <v>15</v>
      </c>
      <c r="U243" s="4">
        <v>17</v>
      </c>
      <c r="V243" s="4">
        <v>18</v>
      </c>
      <c r="W243" s="4">
        <v>17</v>
      </c>
      <c r="X243" s="4">
        <v>21</v>
      </c>
      <c r="Y243" s="4">
        <v>24</v>
      </c>
      <c r="Z243" s="4">
        <v>23</v>
      </c>
      <c r="AA243" s="4">
        <v>19</v>
      </c>
      <c r="AB243" s="4">
        <v>16</v>
      </c>
      <c r="AC243" s="4">
        <v>14</v>
      </c>
      <c r="AD243" s="4">
        <v>13</v>
      </c>
      <c r="AE243" s="4">
        <v>13</v>
      </c>
      <c r="AF243" s="4">
        <v>11</v>
      </c>
      <c r="AG243" s="4">
        <v>15</v>
      </c>
      <c r="AH243" s="4">
        <v>17</v>
      </c>
      <c r="AI243" s="4">
        <v>13</v>
      </c>
      <c r="AJ243" s="4">
        <v>17</v>
      </c>
      <c r="AK243" s="4">
        <v>18</v>
      </c>
      <c r="AL243" s="4">
        <v>18</v>
      </c>
      <c r="AM243" s="4">
        <v>15</v>
      </c>
      <c r="AN243" s="4">
        <v>13</v>
      </c>
      <c r="AO243" s="4">
        <v>12</v>
      </c>
      <c r="AP243" s="4">
        <v>10</v>
      </c>
      <c r="AQ243" s="4">
        <v>13</v>
      </c>
    </row>
    <row r="244" spans="1:43">
      <c r="A244" s="5" t="s">
        <v>241</v>
      </c>
      <c r="B244" s="4">
        <v>4</v>
      </c>
      <c r="C244" s="4">
        <v>4</v>
      </c>
      <c r="D244" s="4">
        <v>4</v>
      </c>
      <c r="E244" s="4">
        <v>4</v>
      </c>
      <c r="F244" s="4">
        <v>5</v>
      </c>
      <c r="G244" s="4">
        <v>5</v>
      </c>
      <c r="H244" s="4">
        <v>1</v>
      </c>
      <c r="I244" s="4">
        <v>1</v>
      </c>
      <c r="J244" s="4">
        <v>1</v>
      </c>
      <c r="K244" s="4">
        <v>1</v>
      </c>
      <c r="L244" s="4">
        <v>1</v>
      </c>
      <c r="M244" s="4">
        <v>1</v>
      </c>
      <c r="N244" s="4">
        <v>1</v>
      </c>
      <c r="O244" s="4">
        <v>1</v>
      </c>
      <c r="P244" s="4">
        <v>1</v>
      </c>
      <c r="Q244" s="4">
        <v>1</v>
      </c>
      <c r="R244" s="4">
        <v>1</v>
      </c>
      <c r="S244" s="4">
        <v>1</v>
      </c>
      <c r="T244" s="4">
        <v>1</v>
      </c>
      <c r="U244" s="4">
        <v>1</v>
      </c>
      <c r="V244" s="4">
        <v>0</v>
      </c>
      <c r="W244" s="4">
        <v>0</v>
      </c>
      <c r="X244" s="4">
        <v>0</v>
      </c>
      <c r="Y244" s="4">
        <v>0</v>
      </c>
      <c r="Z244" s="4">
        <v>1</v>
      </c>
      <c r="AA244" s="4">
        <v>0</v>
      </c>
      <c r="AB244" s="4">
        <v>0</v>
      </c>
      <c r="AC244" s="4">
        <v>0</v>
      </c>
      <c r="AD244" s="4">
        <v>1</v>
      </c>
      <c r="AE244" s="4">
        <v>1</v>
      </c>
      <c r="AF244" s="4">
        <v>1</v>
      </c>
      <c r="AG244" s="4">
        <v>1</v>
      </c>
      <c r="AH244" s="4">
        <v>0</v>
      </c>
      <c r="AI244" s="4">
        <v>0</v>
      </c>
      <c r="AJ244" s="4">
        <v>0</v>
      </c>
      <c r="AK244" s="4">
        <v>2</v>
      </c>
      <c r="AL244" s="4">
        <v>2</v>
      </c>
      <c r="AM244" s="4">
        <v>4</v>
      </c>
      <c r="AN244" s="4">
        <v>1</v>
      </c>
      <c r="AO244" s="4">
        <v>1</v>
      </c>
      <c r="AP244" s="4">
        <v>1</v>
      </c>
      <c r="AQ244" s="4">
        <v>1</v>
      </c>
    </row>
    <row r="245" spans="1:43">
      <c r="A245" s="5" t="s">
        <v>242</v>
      </c>
      <c r="B245" s="4">
        <v>84</v>
      </c>
      <c r="C245" s="4">
        <v>78</v>
      </c>
      <c r="D245" s="4">
        <v>77</v>
      </c>
      <c r="E245" s="4">
        <v>115</v>
      </c>
      <c r="F245" s="4">
        <v>100</v>
      </c>
      <c r="G245" s="4">
        <v>101</v>
      </c>
      <c r="H245" s="4">
        <v>89</v>
      </c>
      <c r="I245" s="4">
        <v>81</v>
      </c>
      <c r="J245" s="4">
        <v>87</v>
      </c>
      <c r="K245" s="4">
        <v>81</v>
      </c>
      <c r="L245" s="4">
        <v>90</v>
      </c>
      <c r="M245" s="4">
        <v>76</v>
      </c>
      <c r="N245" s="4">
        <v>87</v>
      </c>
      <c r="O245" s="4">
        <v>80</v>
      </c>
      <c r="P245" s="4">
        <v>78</v>
      </c>
      <c r="Q245" s="4">
        <v>83</v>
      </c>
      <c r="R245" s="4">
        <v>85</v>
      </c>
      <c r="S245" s="4">
        <v>66</v>
      </c>
      <c r="T245" s="4">
        <v>53</v>
      </c>
      <c r="U245" s="4">
        <v>55</v>
      </c>
      <c r="V245" s="4">
        <v>74</v>
      </c>
      <c r="W245" s="4">
        <v>71</v>
      </c>
      <c r="X245" s="4">
        <v>83</v>
      </c>
      <c r="Y245" s="4">
        <v>70</v>
      </c>
      <c r="Z245" s="4">
        <v>62</v>
      </c>
      <c r="AA245" s="4">
        <v>58</v>
      </c>
      <c r="AB245" s="4">
        <v>68</v>
      </c>
      <c r="AC245" s="4">
        <v>79</v>
      </c>
      <c r="AD245" s="4">
        <v>71</v>
      </c>
      <c r="AE245" s="4">
        <v>72</v>
      </c>
      <c r="AF245" s="4">
        <v>65</v>
      </c>
      <c r="AG245" s="4">
        <v>66</v>
      </c>
      <c r="AH245" s="4">
        <v>60</v>
      </c>
      <c r="AI245" s="4">
        <v>54</v>
      </c>
      <c r="AJ245" s="4">
        <v>74</v>
      </c>
      <c r="AK245" s="4">
        <v>59</v>
      </c>
      <c r="AL245" s="4">
        <v>57</v>
      </c>
      <c r="AM245" s="4">
        <v>50</v>
      </c>
      <c r="AN245" s="4">
        <v>61</v>
      </c>
      <c r="AO245" s="4">
        <v>69</v>
      </c>
      <c r="AP245" s="4">
        <v>66</v>
      </c>
      <c r="AQ245" s="4">
        <v>59</v>
      </c>
    </row>
    <row r="246" spans="1:43">
      <c r="A246" s="5" t="s">
        <v>243</v>
      </c>
      <c r="B246" s="4">
        <v>13</v>
      </c>
      <c r="C246" s="4">
        <v>10</v>
      </c>
      <c r="D246" s="4">
        <v>10</v>
      </c>
      <c r="E246" s="4">
        <v>11</v>
      </c>
      <c r="F246" s="4">
        <v>11</v>
      </c>
      <c r="G246" s="4">
        <v>13</v>
      </c>
      <c r="H246" s="4">
        <v>11</v>
      </c>
      <c r="I246" s="4">
        <v>12</v>
      </c>
      <c r="J246" s="4">
        <v>11</v>
      </c>
      <c r="K246" s="4">
        <v>13</v>
      </c>
      <c r="L246" s="4">
        <v>13</v>
      </c>
      <c r="M246" s="4">
        <v>12</v>
      </c>
      <c r="N246" s="4">
        <v>12</v>
      </c>
      <c r="O246" s="4">
        <v>9</v>
      </c>
      <c r="P246" s="4">
        <v>8</v>
      </c>
      <c r="Q246" s="4">
        <v>10</v>
      </c>
      <c r="R246" s="4">
        <v>10</v>
      </c>
      <c r="S246" s="4">
        <v>13</v>
      </c>
      <c r="T246" s="4">
        <v>12</v>
      </c>
      <c r="U246" s="4">
        <v>12</v>
      </c>
      <c r="V246" s="4">
        <v>10</v>
      </c>
      <c r="W246" s="4">
        <v>8</v>
      </c>
      <c r="X246" s="4">
        <v>8</v>
      </c>
      <c r="Y246" s="4">
        <v>8</v>
      </c>
      <c r="Z246" s="4">
        <v>8</v>
      </c>
      <c r="AA246" s="4">
        <v>9</v>
      </c>
      <c r="AB246" s="4">
        <v>7</v>
      </c>
      <c r="AC246" s="4">
        <v>10</v>
      </c>
      <c r="AD246" s="4">
        <v>9</v>
      </c>
      <c r="AE246" s="4">
        <v>12</v>
      </c>
      <c r="AF246" s="4">
        <v>15</v>
      </c>
      <c r="AG246" s="4">
        <v>10</v>
      </c>
      <c r="AH246" s="4">
        <v>9</v>
      </c>
      <c r="AI246" s="4">
        <v>7</v>
      </c>
      <c r="AJ246" s="4">
        <v>7</v>
      </c>
      <c r="AK246" s="4">
        <v>7</v>
      </c>
      <c r="AL246" s="4">
        <v>8</v>
      </c>
      <c r="AM246" s="4">
        <v>6</v>
      </c>
      <c r="AN246" s="4">
        <v>7</v>
      </c>
      <c r="AO246" s="4">
        <v>9</v>
      </c>
      <c r="AP246" s="4">
        <v>13</v>
      </c>
      <c r="AQ246" s="4">
        <v>16</v>
      </c>
    </row>
    <row r="247" spans="1:43">
      <c r="A247" s="5" t="s">
        <v>244</v>
      </c>
      <c r="B247" s="4">
        <v>91</v>
      </c>
      <c r="C247" s="4">
        <v>85</v>
      </c>
      <c r="D247" s="4">
        <v>89</v>
      </c>
      <c r="E247" s="4">
        <v>83</v>
      </c>
      <c r="F247" s="4">
        <v>62</v>
      </c>
      <c r="G247" s="4">
        <v>79</v>
      </c>
      <c r="H247" s="4">
        <v>79</v>
      </c>
      <c r="I247" s="4">
        <v>74</v>
      </c>
      <c r="J247" s="4">
        <v>84</v>
      </c>
      <c r="K247" s="4">
        <v>73</v>
      </c>
      <c r="L247" s="4">
        <v>78</v>
      </c>
      <c r="M247" s="4">
        <v>76</v>
      </c>
      <c r="N247" s="4">
        <v>90</v>
      </c>
      <c r="O247" s="4">
        <v>101</v>
      </c>
      <c r="P247" s="4">
        <v>91</v>
      </c>
      <c r="Q247" s="4">
        <v>83</v>
      </c>
      <c r="R247" s="4">
        <v>71</v>
      </c>
      <c r="S247" s="4">
        <v>71</v>
      </c>
      <c r="T247" s="4">
        <v>59</v>
      </c>
      <c r="U247" s="4">
        <v>63</v>
      </c>
      <c r="V247" s="4">
        <v>52</v>
      </c>
      <c r="W247" s="4">
        <v>69</v>
      </c>
      <c r="X247" s="4">
        <v>60</v>
      </c>
      <c r="Y247" s="4">
        <v>65</v>
      </c>
      <c r="Z247" s="4">
        <v>80</v>
      </c>
      <c r="AA247" s="4">
        <v>79</v>
      </c>
      <c r="AB247" s="4">
        <v>75</v>
      </c>
      <c r="AC247" s="4">
        <v>65</v>
      </c>
      <c r="AD247" s="4">
        <v>61</v>
      </c>
      <c r="AE247" s="4">
        <v>56</v>
      </c>
      <c r="AF247" s="4">
        <v>60</v>
      </c>
      <c r="AG247" s="4">
        <v>62</v>
      </c>
      <c r="AH247" s="4">
        <v>66</v>
      </c>
      <c r="AI247" s="4">
        <v>61</v>
      </c>
      <c r="AJ247" s="4">
        <v>63</v>
      </c>
      <c r="AK247" s="4">
        <v>73</v>
      </c>
      <c r="AL247" s="4">
        <v>79</v>
      </c>
      <c r="AM247" s="4">
        <v>74</v>
      </c>
      <c r="AN247" s="4">
        <v>62</v>
      </c>
      <c r="AO247" s="4">
        <v>54</v>
      </c>
      <c r="AP247" s="4">
        <v>44</v>
      </c>
      <c r="AQ247" s="4">
        <v>51</v>
      </c>
    </row>
    <row r="248" spans="1:43">
      <c r="A248" s="5" t="s">
        <v>245</v>
      </c>
      <c r="B248" s="4">
        <v>7</v>
      </c>
      <c r="C248" s="4">
        <v>5</v>
      </c>
      <c r="D248" s="4">
        <v>5</v>
      </c>
      <c r="E248" s="4">
        <v>6</v>
      </c>
      <c r="F248" s="4">
        <v>6</v>
      </c>
      <c r="G248" s="4">
        <v>7</v>
      </c>
      <c r="H248" s="4">
        <v>6</v>
      </c>
      <c r="I248" s="4">
        <v>6</v>
      </c>
      <c r="J248" s="4">
        <v>6</v>
      </c>
      <c r="K248" s="4">
        <v>5</v>
      </c>
      <c r="L248" s="4">
        <v>5</v>
      </c>
      <c r="M248" s="4">
        <v>5</v>
      </c>
      <c r="N248" s="4">
        <v>5</v>
      </c>
      <c r="O248" s="4">
        <v>5</v>
      </c>
      <c r="P248" s="4">
        <v>5</v>
      </c>
      <c r="Q248" s="4">
        <v>5</v>
      </c>
      <c r="R248" s="4">
        <v>5</v>
      </c>
      <c r="S248" s="4">
        <v>7</v>
      </c>
      <c r="T248" s="4">
        <v>7</v>
      </c>
      <c r="U248" s="4">
        <v>6</v>
      </c>
      <c r="V248" s="4">
        <v>5</v>
      </c>
      <c r="W248" s="4">
        <v>6</v>
      </c>
      <c r="X248" s="4">
        <v>6</v>
      </c>
      <c r="Y248" s="4">
        <v>7</v>
      </c>
      <c r="Z248" s="4">
        <v>6</v>
      </c>
      <c r="AA248" s="4">
        <v>7</v>
      </c>
      <c r="AB248" s="4">
        <v>4</v>
      </c>
      <c r="AC248" s="4">
        <v>4</v>
      </c>
      <c r="AD248" s="4">
        <v>5</v>
      </c>
      <c r="AE248" s="4">
        <v>7</v>
      </c>
      <c r="AF248" s="4">
        <v>7</v>
      </c>
      <c r="AG248" s="4">
        <v>5</v>
      </c>
      <c r="AH248" s="4">
        <v>5</v>
      </c>
      <c r="AI248" s="4">
        <v>4</v>
      </c>
      <c r="AJ248" s="4">
        <v>4</v>
      </c>
      <c r="AK248" s="4">
        <v>4</v>
      </c>
      <c r="AL248" s="4">
        <v>4</v>
      </c>
      <c r="AM248" s="4">
        <v>3</v>
      </c>
      <c r="AN248" s="4">
        <v>4</v>
      </c>
      <c r="AO248" s="4">
        <v>4</v>
      </c>
      <c r="AP248" s="4">
        <v>4</v>
      </c>
      <c r="AQ248" s="4">
        <v>6</v>
      </c>
    </row>
    <row r="249" spans="1:43">
      <c r="A249" s="5" t="s">
        <v>246</v>
      </c>
      <c r="B249" s="4">
        <v>37</v>
      </c>
      <c r="C249" s="4">
        <v>34</v>
      </c>
      <c r="D249" s="4">
        <v>33</v>
      </c>
      <c r="E249" s="4">
        <v>66</v>
      </c>
      <c r="F249" s="4">
        <v>50</v>
      </c>
      <c r="G249" s="4">
        <v>32</v>
      </c>
      <c r="H249" s="4">
        <v>33</v>
      </c>
      <c r="I249" s="4">
        <v>30</v>
      </c>
      <c r="J249" s="4">
        <v>29</v>
      </c>
      <c r="K249" s="4">
        <v>24</v>
      </c>
      <c r="L249" s="4">
        <v>38</v>
      </c>
      <c r="M249" s="4">
        <v>36</v>
      </c>
      <c r="N249" s="4">
        <v>25</v>
      </c>
      <c r="O249" s="4">
        <v>30</v>
      </c>
      <c r="P249" s="4">
        <v>29</v>
      </c>
      <c r="Q249" s="4">
        <v>45</v>
      </c>
      <c r="R249" s="4">
        <v>35</v>
      </c>
      <c r="S249" s="4">
        <v>23</v>
      </c>
      <c r="T249" s="4">
        <v>24</v>
      </c>
      <c r="U249" s="4">
        <v>22</v>
      </c>
      <c r="V249" s="4">
        <v>28</v>
      </c>
      <c r="W249" s="4">
        <v>22</v>
      </c>
      <c r="X249" s="4">
        <v>27</v>
      </c>
      <c r="Y249" s="4">
        <v>21</v>
      </c>
      <c r="Z249" s="4">
        <v>18</v>
      </c>
      <c r="AA249" s="4">
        <v>21</v>
      </c>
      <c r="AB249" s="4">
        <v>25</v>
      </c>
      <c r="AC249" s="4">
        <v>61</v>
      </c>
      <c r="AD249" s="4">
        <v>28</v>
      </c>
      <c r="AE249" s="4">
        <v>25</v>
      </c>
      <c r="AF249" s="4">
        <v>18</v>
      </c>
      <c r="AG249" s="4">
        <v>23</v>
      </c>
      <c r="AH249" s="4">
        <v>16</v>
      </c>
      <c r="AI249" s="4">
        <v>25</v>
      </c>
      <c r="AJ249" s="4">
        <v>33</v>
      </c>
      <c r="AK249" s="4">
        <v>29</v>
      </c>
      <c r="AL249" s="4">
        <v>24</v>
      </c>
      <c r="AM249" s="4">
        <v>22</v>
      </c>
      <c r="AN249" s="4">
        <v>22</v>
      </c>
      <c r="AO249" s="4">
        <v>37</v>
      </c>
      <c r="AP249" s="4">
        <v>34</v>
      </c>
      <c r="AQ249" s="4">
        <v>32</v>
      </c>
    </row>
    <row r="250" spans="1:43">
      <c r="A250" s="5" t="s">
        <v>247</v>
      </c>
      <c r="B250" s="4">
        <v>64</v>
      </c>
      <c r="C250" s="4">
        <v>62</v>
      </c>
      <c r="D250" s="4">
        <v>65</v>
      </c>
      <c r="E250" s="4">
        <v>61</v>
      </c>
      <c r="F250" s="4">
        <v>66</v>
      </c>
      <c r="G250" s="4">
        <v>54</v>
      </c>
      <c r="H250" s="4">
        <v>43</v>
      </c>
      <c r="I250" s="4">
        <v>44</v>
      </c>
      <c r="J250" s="4">
        <v>48</v>
      </c>
      <c r="K250" s="4">
        <v>49</v>
      </c>
      <c r="L250" s="4">
        <v>62</v>
      </c>
      <c r="M250" s="4">
        <v>53</v>
      </c>
      <c r="N250" s="4">
        <v>47</v>
      </c>
      <c r="O250" s="4">
        <v>44</v>
      </c>
      <c r="P250" s="4">
        <v>46</v>
      </c>
      <c r="Q250" s="4">
        <v>58</v>
      </c>
      <c r="R250" s="4">
        <v>56</v>
      </c>
      <c r="S250" s="4">
        <v>51</v>
      </c>
      <c r="T250" s="4">
        <v>45</v>
      </c>
      <c r="U250" s="4">
        <v>36</v>
      </c>
      <c r="V250" s="4">
        <v>43</v>
      </c>
      <c r="W250" s="4">
        <v>42</v>
      </c>
      <c r="X250" s="4">
        <v>42</v>
      </c>
      <c r="Y250" s="4">
        <v>29</v>
      </c>
      <c r="Z250" s="4">
        <v>28</v>
      </c>
      <c r="AA250" s="4">
        <v>38</v>
      </c>
      <c r="AB250" s="4">
        <v>34</v>
      </c>
      <c r="AC250" s="4">
        <v>53</v>
      </c>
      <c r="AD250" s="4">
        <v>47</v>
      </c>
      <c r="AE250" s="4">
        <v>40</v>
      </c>
      <c r="AF250" s="4">
        <v>46</v>
      </c>
      <c r="AG250" s="4">
        <v>43</v>
      </c>
      <c r="AH250" s="4">
        <v>41</v>
      </c>
      <c r="AI250" s="4">
        <v>41</v>
      </c>
      <c r="AJ250" s="4">
        <v>40</v>
      </c>
      <c r="AK250" s="4">
        <v>25</v>
      </c>
      <c r="AL250" s="4">
        <v>26</v>
      </c>
      <c r="AM250" s="4">
        <v>24</v>
      </c>
      <c r="AN250" s="4">
        <v>24</v>
      </c>
      <c r="AO250" s="4">
        <v>29</v>
      </c>
      <c r="AP250" s="4">
        <v>27</v>
      </c>
      <c r="AQ250" s="4">
        <v>40</v>
      </c>
    </row>
    <row r="251" spans="1:43">
      <c r="A251" s="5" t="s">
        <v>248</v>
      </c>
      <c r="B251" s="4">
        <v>213</v>
      </c>
      <c r="C251" s="4">
        <v>209</v>
      </c>
      <c r="D251" s="4">
        <v>207</v>
      </c>
      <c r="E251" s="4">
        <v>239</v>
      </c>
      <c r="F251" s="4">
        <v>221</v>
      </c>
      <c r="G251" s="4">
        <v>223</v>
      </c>
      <c r="H251" s="4">
        <v>199</v>
      </c>
      <c r="I251" s="4">
        <v>192</v>
      </c>
      <c r="J251" s="4">
        <v>182</v>
      </c>
      <c r="K251" s="4">
        <v>178</v>
      </c>
      <c r="L251" s="4">
        <v>211</v>
      </c>
      <c r="M251" s="4">
        <v>191</v>
      </c>
      <c r="N251" s="4">
        <v>206</v>
      </c>
      <c r="O251" s="4">
        <v>189</v>
      </c>
      <c r="P251" s="4">
        <v>190</v>
      </c>
      <c r="Q251" s="4">
        <v>200</v>
      </c>
      <c r="R251" s="4">
        <v>189</v>
      </c>
      <c r="S251" s="4">
        <v>187</v>
      </c>
      <c r="T251" s="4">
        <v>166</v>
      </c>
      <c r="U251" s="4">
        <v>160</v>
      </c>
      <c r="V251" s="4">
        <v>173</v>
      </c>
      <c r="W251" s="4">
        <v>158</v>
      </c>
      <c r="X251" s="4">
        <v>176</v>
      </c>
      <c r="Y251" s="4">
        <v>149</v>
      </c>
      <c r="Z251" s="4">
        <v>152</v>
      </c>
      <c r="AA251" s="4">
        <v>153</v>
      </c>
      <c r="AB251" s="4">
        <v>154</v>
      </c>
      <c r="AC251" s="4">
        <v>179</v>
      </c>
      <c r="AD251" s="4">
        <v>160</v>
      </c>
      <c r="AE251" s="4">
        <v>168</v>
      </c>
      <c r="AF251" s="4">
        <v>173</v>
      </c>
      <c r="AG251" s="4">
        <v>158</v>
      </c>
      <c r="AH251" s="4">
        <v>148</v>
      </c>
      <c r="AI251" s="4">
        <v>141</v>
      </c>
      <c r="AJ251" s="4">
        <v>153</v>
      </c>
      <c r="AK251" s="4">
        <v>137</v>
      </c>
      <c r="AL251" s="4">
        <v>141</v>
      </c>
      <c r="AM251" s="4">
        <v>119</v>
      </c>
      <c r="AN251" s="4">
        <v>127</v>
      </c>
      <c r="AO251" s="4">
        <v>143</v>
      </c>
      <c r="AP251" s="4">
        <v>136</v>
      </c>
      <c r="AQ251" s="4">
        <v>154</v>
      </c>
    </row>
    <row r="252" spans="1:43">
      <c r="A252" s="5" t="s">
        <v>249</v>
      </c>
      <c r="B252" s="4">
        <v>2750</v>
      </c>
      <c r="C252" s="4">
        <v>2592</v>
      </c>
      <c r="D252" s="4">
        <v>2630</v>
      </c>
      <c r="E252" s="4">
        <v>2367</v>
      </c>
      <c r="F252" s="4">
        <v>2017</v>
      </c>
      <c r="G252" s="4">
        <v>2144</v>
      </c>
      <c r="H252" s="4">
        <v>2086</v>
      </c>
      <c r="I252" s="4">
        <v>1938</v>
      </c>
      <c r="J252" s="4">
        <v>1866</v>
      </c>
      <c r="K252" s="4">
        <v>1746</v>
      </c>
      <c r="L252" s="4">
        <v>1946</v>
      </c>
      <c r="M252" s="4">
        <v>1958</v>
      </c>
      <c r="N252" s="4">
        <v>2467</v>
      </c>
      <c r="O252" s="4">
        <v>2235</v>
      </c>
      <c r="P252" s="4">
        <v>2157</v>
      </c>
      <c r="Q252" s="4">
        <v>1964</v>
      </c>
      <c r="R252" s="4">
        <v>1705</v>
      </c>
      <c r="S252" s="4">
        <v>1921</v>
      </c>
      <c r="T252" s="4">
        <v>1813</v>
      </c>
      <c r="U252" s="4">
        <v>1714</v>
      </c>
      <c r="V252" s="4">
        <v>1732</v>
      </c>
      <c r="W252" s="4">
        <v>1615</v>
      </c>
      <c r="X252" s="4">
        <v>1614</v>
      </c>
      <c r="Y252" s="4">
        <v>1655</v>
      </c>
      <c r="Z252" s="4">
        <v>2105</v>
      </c>
      <c r="AA252" s="4">
        <v>1913</v>
      </c>
      <c r="AB252" s="4">
        <v>1777</v>
      </c>
      <c r="AC252" s="4">
        <v>1644</v>
      </c>
      <c r="AD252" s="4">
        <v>1498</v>
      </c>
      <c r="AE252" s="4">
        <v>1749</v>
      </c>
      <c r="AF252" s="4">
        <v>1736</v>
      </c>
      <c r="AG252" s="4">
        <v>1602</v>
      </c>
      <c r="AH252" s="4">
        <v>1507</v>
      </c>
      <c r="AI252" s="4">
        <v>1404</v>
      </c>
      <c r="AJ252" s="4">
        <v>1422</v>
      </c>
      <c r="AK252" s="4">
        <v>1533</v>
      </c>
      <c r="AL252" s="4">
        <v>1880</v>
      </c>
      <c r="AM252" s="4">
        <v>1627</v>
      </c>
      <c r="AN252" s="4">
        <v>1606</v>
      </c>
      <c r="AO252" s="4">
        <v>1518</v>
      </c>
      <c r="AP252" s="4">
        <v>1372</v>
      </c>
      <c r="AQ252" s="4">
        <v>1618</v>
      </c>
    </row>
    <row r="253" spans="1:43">
      <c r="A253" s="5" t="s">
        <v>250</v>
      </c>
      <c r="B253" s="4">
        <v>63</v>
      </c>
      <c r="C253" s="4">
        <v>68</v>
      </c>
      <c r="D253" s="4">
        <v>58</v>
      </c>
      <c r="E253" s="4">
        <v>47</v>
      </c>
      <c r="F253" s="4">
        <v>38</v>
      </c>
      <c r="G253" s="4">
        <v>36</v>
      </c>
      <c r="H253" s="4">
        <v>32</v>
      </c>
      <c r="I253" s="4">
        <v>27</v>
      </c>
      <c r="J253" s="4">
        <v>43</v>
      </c>
      <c r="K253" s="4">
        <v>30</v>
      </c>
      <c r="L253" s="4">
        <v>44</v>
      </c>
      <c r="M253" s="4">
        <v>53</v>
      </c>
      <c r="N253" s="4">
        <v>65</v>
      </c>
      <c r="O253" s="4">
        <v>56</v>
      </c>
      <c r="P253" s="4">
        <v>49</v>
      </c>
      <c r="Q253" s="4">
        <v>40</v>
      </c>
      <c r="R253" s="4">
        <v>25</v>
      </c>
      <c r="S253" s="4">
        <v>29</v>
      </c>
      <c r="T253" s="4">
        <v>29</v>
      </c>
      <c r="U253" s="4">
        <v>31</v>
      </c>
      <c r="V253" s="4">
        <v>24</v>
      </c>
      <c r="W253" s="4">
        <v>30</v>
      </c>
      <c r="X253" s="4">
        <v>31</v>
      </c>
      <c r="Y253" s="4">
        <v>39</v>
      </c>
      <c r="Z253" s="4">
        <v>54</v>
      </c>
      <c r="AA253" s="4">
        <v>46</v>
      </c>
      <c r="AB253" s="4">
        <v>48</v>
      </c>
      <c r="AC253" s="4">
        <v>37</v>
      </c>
      <c r="AD253" s="4">
        <v>26</v>
      </c>
      <c r="AE253" s="4">
        <v>39</v>
      </c>
      <c r="AF253" s="4">
        <v>43</v>
      </c>
      <c r="AG253" s="4">
        <v>47</v>
      </c>
      <c r="AH253" s="4">
        <v>34</v>
      </c>
      <c r="AI253" s="4">
        <v>27</v>
      </c>
      <c r="AJ253" s="4">
        <v>29</v>
      </c>
      <c r="AK253" s="4">
        <v>39</v>
      </c>
      <c r="AL253" s="4">
        <v>38</v>
      </c>
      <c r="AM253" s="4">
        <v>29</v>
      </c>
      <c r="AN253" s="4">
        <v>28</v>
      </c>
      <c r="AO253" s="4">
        <v>20</v>
      </c>
      <c r="AP253" s="4">
        <v>21</v>
      </c>
      <c r="AQ253" s="4">
        <v>26</v>
      </c>
    </row>
    <row r="254" spans="1:43">
      <c r="A254" s="5" t="s">
        <v>251</v>
      </c>
      <c r="B254" s="4">
        <v>254</v>
      </c>
      <c r="C254" s="4">
        <v>256</v>
      </c>
      <c r="D254" s="4">
        <v>261</v>
      </c>
      <c r="E254" s="4">
        <v>235</v>
      </c>
      <c r="F254" s="4">
        <v>204</v>
      </c>
      <c r="G254" s="4">
        <v>211</v>
      </c>
      <c r="H254" s="4">
        <v>199</v>
      </c>
      <c r="I254" s="4">
        <v>167</v>
      </c>
      <c r="J254" s="4">
        <v>185</v>
      </c>
      <c r="K254" s="4">
        <v>128</v>
      </c>
      <c r="L254" s="4">
        <v>164</v>
      </c>
      <c r="M254" s="4">
        <v>156</v>
      </c>
      <c r="N254" s="4">
        <v>199</v>
      </c>
      <c r="O254" s="4">
        <v>210</v>
      </c>
      <c r="P254" s="4">
        <v>211</v>
      </c>
      <c r="Q254" s="4">
        <v>191</v>
      </c>
      <c r="R254" s="4">
        <v>153</v>
      </c>
      <c r="S254" s="4">
        <v>186</v>
      </c>
      <c r="T254" s="4">
        <v>155</v>
      </c>
      <c r="U254" s="4">
        <v>148</v>
      </c>
      <c r="V254" s="4">
        <v>172</v>
      </c>
      <c r="W254" s="4">
        <v>149</v>
      </c>
      <c r="X254" s="4">
        <v>141</v>
      </c>
      <c r="Y254" s="4">
        <v>145</v>
      </c>
      <c r="Z254" s="4">
        <v>188</v>
      </c>
      <c r="AA254" s="4">
        <v>186</v>
      </c>
      <c r="AB254" s="4">
        <v>150</v>
      </c>
      <c r="AC254" s="4">
        <v>162</v>
      </c>
      <c r="AD254" s="4">
        <v>152</v>
      </c>
      <c r="AE254" s="4">
        <v>177</v>
      </c>
      <c r="AF254" s="4">
        <v>180</v>
      </c>
      <c r="AG254" s="4">
        <v>173</v>
      </c>
      <c r="AH254" s="4">
        <v>158</v>
      </c>
      <c r="AI254" s="4">
        <v>146</v>
      </c>
      <c r="AJ254" s="4">
        <v>137</v>
      </c>
      <c r="AK254" s="4">
        <v>153</v>
      </c>
      <c r="AL254" s="4">
        <v>184</v>
      </c>
      <c r="AM254" s="4">
        <v>158</v>
      </c>
      <c r="AN254" s="4">
        <v>155</v>
      </c>
      <c r="AO254" s="4">
        <v>151</v>
      </c>
      <c r="AP254" s="4">
        <v>130</v>
      </c>
      <c r="AQ254" s="4">
        <v>159</v>
      </c>
    </row>
    <row r="255" spans="1:43">
      <c r="A255" s="5" t="s">
        <v>252</v>
      </c>
      <c r="B255" s="4">
        <v>60</v>
      </c>
      <c r="C255" s="4">
        <v>57</v>
      </c>
      <c r="D255" s="4">
        <v>56</v>
      </c>
      <c r="E255" s="4">
        <v>48</v>
      </c>
      <c r="F255" s="4">
        <v>42</v>
      </c>
      <c r="G255" s="4">
        <v>47</v>
      </c>
      <c r="H255" s="4">
        <v>47</v>
      </c>
      <c r="I255" s="4">
        <v>40</v>
      </c>
      <c r="J255" s="4">
        <v>39</v>
      </c>
      <c r="K255" s="4">
        <v>26</v>
      </c>
      <c r="L255" s="4">
        <v>30</v>
      </c>
      <c r="M255" s="4">
        <v>39</v>
      </c>
      <c r="N255" s="4">
        <v>45</v>
      </c>
      <c r="O255" s="4">
        <v>46</v>
      </c>
      <c r="P255" s="4">
        <v>47</v>
      </c>
      <c r="Q255" s="4">
        <v>32</v>
      </c>
      <c r="R255" s="4">
        <v>27</v>
      </c>
      <c r="S255" s="4">
        <v>24</v>
      </c>
      <c r="T255" s="4">
        <v>25</v>
      </c>
      <c r="U255" s="4">
        <v>29</v>
      </c>
      <c r="V255" s="4">
        <v>30</v>
      </c>
      <c r="W255" s="4">
        <v>21</v>
      </c>
      <c r="X255" s="4">
        <v>20</v>
      </c>
      <c r="Y255" s="4">
        <v>25</v>
      </c>
      <c r="Z255" s="4">
        <v>33</v>
      </c>
      <c r="AA255" s="4">
        <v>27</v>
      </c>
      <c r="AB255" s="4">
        <v>31</v>
      </c>
      <c r="AC255" s="4">
        <v>33</v>
      </c>
      <c r="AD255" s="4">
        <v>28</v>
      </c>
      <c r="AE255" s="4">
        <v>33</v>
      </c>
      <c r="AF255" s="4">
        <v>35</v>
      </c>
      <c r="AG255" s="4">
        <v>29</v>
      </c>
      <c r="AH255" s="4">
        <v>30</v>
      </c>
      <c r="AI255" s="4">
        <v>27</v>
      </c>
      <c r="AJ255" s="4">
        <v>34</v>
      </c>
      <c r="AK255" s="4">
        <v>32</v>
      </c>
      <c r="AL255" s="4">
        <v>32</v>
      </c>
      <c r="AM255" s="4">
        <v>29</v>
      </c>
      <c r="AN255" s="4">
        <v>30</v>
      </c>
      <c r="AO255" s="4">
        <v>40</v>
      </c>
      <c r="AP255" s="4">
        <v>30</v>
      </c>
      <c r="AQ255" s="4">
        <v>31</v>
      </c>
    </row>
    <row r="256" spans="1:43">
      <c r="A256" s="5" t="s">
        <v>253</v>
      </c>
      <c r="B256" s="4">
        <v>37</v>
      </c>
      <c r="C256" s="4">
        <v>39</v>
      </c>
      <c r="D256" s="4">
        <v>39</v>
      </c>
      <c r="E256" s="4">
        <v>32</v>
      </c>
      <c r="F256" s="4">
        <v>25</v>
      </c>
      <c r="G256" s="4">
        <v>28</v>
      </c>
      <c r="H256" s="4">
        <v>28</v>
      </c>
      <c r="I256" s="4">
        <v>29</v>
      </c>
      <c r="J256" s="4">
        <v>33</v>
      </c>
      <c r="K256" s="4">
        <v>27</v>
      </c>
      <c r="L256" s="4">
        <v>31</v>
      </c>
      <c r="M256" s="4">
        <v>37</v>
      </c>
      <c r="N256" s="4">
        <v>44</v>
      </c>
      <c r="O256" s="4">
        <v>36</v>
      </c>
      <c r="P256" s="4">
        <v>41</v>
      </c>
      <c r="Q256" s="4">
        <v>38</v>
      </c>
      <c r="R256" s="4">
        <v>35</v>
      </c>
      <c r="S256" s="4">
        <v>22</v>
      </c>
      <c r="T256" s="4">
        <v>27</v>
      </c>
      <c r="U256" s="4">
        <v>23</v>
      </c>
      <c r="V256" s="4">
        <v>20</v>
      </c>
      <c r="W256" s="4">
        <v>14</v>
      </c>
      <c r="X256" s="4">
        <v>13</v>
      </c>
      <c r="Y256" s="4">
        <v>23</v>
      </c>
      <c r="Z256" s="4">
        <v>33</v>
      </c>
      <c r="AA256" s="4">
        <v>26</v>
      </c>
      <c r="AB256" s="4">
        <v>37</v>
      </c>
      <c r="AC256" s="4">
        <v>29</v>
      </c>
      <c r="AD256" s="4">
        <v>24</v>
      </c>
      <c r="AE256" s="4">
        <v>22</v>
      </c>
      <c r="AF256" s="4">
        <v>21</v>
      </c>
      <c r="AG256" s="4">
        <v>19</v>
      </c>
      <c r="AH256" s="4">
        <v>18</v>
      </c>
      <c r="AI256" s="4">
        <v>26</v>
      </c>
      <c r="AJ256" s="4">
        <v>21</v>
      </c>
      <c r="AK256" s="4">
        <v>24</v>
      </c>
      <c r="AL256" s="4">
        <v>29</v>
      </c>
      <c r="AM256" s="4">
        <v>28</v>
      </c>
      <c r="AN256" s="4">
        <v>25</v>
      </c>
      <c r="AO256" s="4">
        <v>27</v>
      </c>
      <c r="AP256" s="4">
        <v>18</v>
      </c>
      <c r="AQ256" s="4">
        <v>20</v>
      </c>
    </row>
    <row r="257" spans="1:43">
      <c r="A257" s="5" t="s">
        <v>254</v>
      </c>
      <c r="B257" s="4">
        <v>117</v>
      </c>
      <c r="C257" s="4">
        <v>121</v>
      </c>
      <c r="D257" s="4">
        <v>120</v>
      </c>
      <c r="E257" s="4">
        <v>114</v>
      </c>
      <c r="F257" s="4">
        <v>86</v>
      </c>
      <c r="G257" s="4">
        <v>96</v>
      </c>
      <c r="H257" s="4">
        <v>92</v>
      </c>
      <c r="I257" s="4">
        <v>85</v>
      </c>
      <c r="J257" s="4">
        <v>84</v>
      </c>
      <c r="K257" s="4">
        <v>71</v>
      </c>
      <c r="L257" s="4">
        <v>67</v>
      </c>
      <c r="M257" s="4">
        <v>78</v>
      </c>
      <c r="N257" s="4">
        <v>93</v>
      </c>
      <c r="O257" s="4">
        <v>100</v>
      </c>
      <c r="P257" s="4">
        <v>94</v>
      </c>
      <c r="Q257" s="4">
        <v>87</v>
      </c>
      <c r="R257" s="4">
        <v>80</v>
      </c>
      <c r="S257" s="4">
        <v>82</v>
      </c>
      <c r="T257" s="4">
        <v>67</v>
      </c>
      <c r="U257" s="4">
        <v>72</v>
      </c>
      <c r="V257" s="4">
        <v>72</v>
      </c>
      <c r="W257" s="4">
        <v>59</v>
      </c>
      <c r="X257" s="4">
        <v>71</v>
      </c>
      <c r="Y257" s="4">
        <v>60</v>
      </c>
      <c r="Z257" s="4">
        <v>77</v>
      </c>
      <c r="AA257" s="4">
        <v>87</v>
      </c>
      <c r="AB257" s="4">
        <v>81</v>
      </c>
      <c r="AC257" s="4">
        <v>70</v>
      </c>
      <c r="AD257" s="4">
        <v>59</v>
      </c>
      <c r="AE257" s="4">
        <v>70</v>
      </c>
      <c r="AF257" s="4">
        <v>72</v>
      </c>
      <c r="AG257" s="4">
        <v>66</v>
      </c>
      <c r="AH257" s="4">
        <v>72</v>
      </c>
      <c r="AI257" s="4">
        <v>76</v>
      </c>
      <c r="AJ257" s="4">
        <v>65</v>
      </c>
      <c r="AK257" s="4">
        <v>67</v>
      </c>
      <c r="AL257" s="4">
        <v>70</v>
      </c>
      <c r="AM257" s="4">
        <v>53</v>
      </c>
      <c r="AN257" s="4">
        <v>63</v>
      </c>
      <c r="AO257" s="4">
        <v>63</v>
      </c>
      <c r="AP257" s="4">
        <v>54</v>
      </c>
      <c r="AQ257" s="4">
        <v>65</v>
      </c>
    </row>
    <row r="258" spans="1:43">
      <c r="A258" s="5" t="s">
        <v>255</v>
      </c>
      <c r="B258" s="4">
        <v>65</v>
      </c>
      <c r="C258" s="4">
        <v>67</v>
      </c>
      <c r="D258" s="4">
        <v>73</v>
      </c>
      <c r="E258" s="4">
        <v>54</v>
      </c>
      <c r="F258" s="4">
        <v>39</v>
      </c>
      <c r="G258" s="4">
        <v>48</v>
      </c>
      <c r="H258" s="4">
        <v>34</v>
      </c>
      <c r="I258" s="4">
        <v>36</v>
      </c>
      <c r="J258" s="4">
        <v>49</v>
      </c>
      <c r="K258" s="4">
        <v>32</v>
      </c>
      <c r="L258" s="4">
        <v>29</v>
      </c>
      <c r="M258" s="4">
        <v>36</v>
      </c>
      <c r="N258" s="4">
        <v>77</v>
      </c>
      <c r="O258" s="4">
        <v>59</v>
      </c>
      <c r="P258" s="4">
        <v>55</v>
      </c>
      <c r="Q258" s="4">
        <v>50</v>
      </c>
      <c r="R258" s="4">
        <v>39</v>
      </c>
      <c r="S258" s="4">
        <v>48</v>
      </c>
      <c r="T258" s="4">
        <v>57</v>
      </c>
      <c r="U258" s="4">
        <v>43</v>
      </c>
      <c r="V258" s="4">
        <v>50</v>
      </c>
      <c r="W258" s="4">
        <v>39</v>
      </c>
      <c r="X258" s="4">
        <v>32</v>
      </c>
      <c r="Y258" s="4">
        <v>34</v>
      </c>
      <c r="Z258" s="4">
        <v>42</v>
      </c>
      <c r="AA258" s="4">
        <v>38</v>
      </c>
      <c r="AB258" s="4">
        <v>42</v>
      </c>
      <c r="AC258" s="4">
        <v>31</v>
      </c>
      <c r="AD258" s="4">
        <v>29</v>
      </c>
      <c r="AE258" s="4">
        <v>36</v>
      </c>
      <c r="AF258" s="4">
        <v>42</v>
      </c>
      <c r="AG258" s="4">
        <v>37</v>
      </c>
      <c r="AH258" s="4">
        <v>46</v>
      </c>
      <c r="AI258" s="4">
        <v>32</v>
      </c>
      <c r="AJ258" s="4">
        <v>30</v>
      </c>
      <c r="AK258" s="4">
        <v>33</v>
      </c>
      <c r="AL258" s="4">
        <v>35</v>
      </c>
      <c r="AM258" s="4">
        <v>38</v>
      </c>
      <c r="AN258" s="4">
        <v>50</v>
      </c>
      <c r="AO258" s="4">
        <v>43</v>
      </c>
      <c r="AP258" s="4">
        <v>35</v>
      </c>
      <c r="AQ258" s="4">
        <v>31</v>
      </c>
    </row>
    <row r="259" spans="1:43">
      <c r="A259" s="5" t="s">
        <v>256</v>
      </c>
      <c r="B259" s="4">
        <v>10</v>
      </c>
      <c r="C259" s="4">
        <v>10</v>
      </c>
      <c r="D259" s="4">
        <v>13</v>
      </c>
      <c r="E259" s="4">
        <v>10</v>
      </c>
      <c r="F259" s="4">
        <v>9</v>
      </c>
      <c r="G259" s="4">
        <v>11</v>
      </c>
      <c r="H259" s="4">
        <v>11</v>
      </c>
      <c r="I259" s="4">
        <v>10</v>
      </c>
      <c r="J259" s="4">
        <v>10</v>
      </c>
      <c r="K259" s="4">
        <v>8</v>
      </c>
      <c r="L259" s="4">
        <v>10</v>
      </c>
      <c r="M259" s="4">
        <v>9</v>
      </c>
      <c r="N259" s="4">
        <v>16</v>
      </c>
      <c r="O259" s="4">
        <v>18</v>
      </c>
      <c r="P259" s="4">
        <v>18</v>
      </c>
      <c r="Q259" s="4">
        <v>14</v>
      </c>
      <c r="R259" s="4">
        <v>17</v>
      </c>
      <c r="S259" s="4">
        <v>20</v>
      </c>
      <c r="T259" s="4">
        <v>16</v>
      </c>
      <c r="U259" s="4">
        <v>18</v>
      </c>
      <c r="V259" s="4">
        <v>18</v>
      </c>
      <c r="W259" s="4">
        <v>13</v>
      </c>
      <c r="X259" s="4">
        <v>12</v>
      </c>
      <c r="Y259" s="4">
        <v>13</v>
      </c>
      <c r="Z259" s="4">
        <v>16</v>
      </c>
      <c r="AA259" s="4">
        <v>15</v>
      </c>
      <c r="AB259" s="4">
        <v>15</v>
      </c>
      <c r="AC259" s="4">
        <v>14</v>
      </c>
      <c r="AD259" s="4">
        <v>11</v>
      </c>
      <c r="AE259" s="4">
        <v>18</v>
      </c>
      <c r="AF259" s="4">
        <v>15</v>
      </c>
      <c r="AG259" s="4">
        <v>11</v>
      </c>
      <c r="AH259" s="4">
        <v>11</v>
      </c>
      <c r="AI259" s="4">
        <v>10</v>
      </c>
      <c r="AJ259" s="4">
        <v>9</v>
      </c>
      <c r="AK259" s="4">
        <v>9</v>
      </c>
      <c r="AL259" s="4">
        <v>9</v>
      </c>
      <c r="AM259" s="4">
        <v>10</v>
      </c>
      <c r="AN259" s="4">
        <v>12</v>
      </c>
      <c r="AO259" s="4">
        <v>9</v>
      </c>
      <c r="AP259" s="4">
        <v>11</v>
      </c>
      <c r="AQ259" s="4">
        <v>12</v>
      </c>
    </row>
    <row r="260" spans="1:43">
      <c r="A260" s="5" t="s">
        <v>257</v>
      </c>
      <c r="B260" s="4">
        <v>16</v>
      </c>
      <c r="C260" s="4">
        <v>17</v>
      </c>
      <c r="D260" s="4">
        <v>14</v>
      </c>
      <c r="E260" s="4">
        <v>13</v>
      </c>
      <c r="F260" s="4">
        <v>11</v>
      </c>
      <c r="G260" s="4">
        <v>7</v>
      </c>
      <c r="H260" s="4">
        <v>5</v>
      </c>
      <c r="I260" s="4">
        <v>7</v>
      </c>
      <c r="J260" s="4">
        <v>14</v>
      </c>
      <c r="K260" s="4">
        <v>7</v>
      </c>
      <c r="L260" s="4">
        <v>10</v>
      </c>
      <c r="M260" s="4">
        <v>11</v>
      </c>
      <c r="N260" s="4">
        <v>9</v>
      </c>
      <c r="O260" s="4">
        <v>6</v>
      </c>
      <c r="P260" s="4">
        <v>10</v>
      </c>
      <c r="Q260" s="4">
        <v>10</v>
      </c>
      <c r="R260" s="4">
        <v>7</v>
      </c>
      <c r="S260" s="4">
        <v>10</v>
      </c>
      <c r="T260" s="4">
        <v>9</v>
      </c>
      <c r="U260" s="4">
        <v>9</v>
      </c>
      <c r="V260" s="4">
        <v>7</v>
      </c>
      <c r="W260" s="4">
        <v>9</v>
      </c>
      <c r="X260" s="4">
        <v>6</v>
      </c>
      <c r="Y260" s="4">
        <v>8</v>
      </c>
      <c r="Z260" s="4">
        <v>8</v>
      </c>
      <c r="AA260" s="4">
        <v>5</v>
      </c>
      <c r="AB260" s="4">
        <v>6</v>
      </c>
      <c r="AC260" s="4">
        <v>5</v>
      </c>
      <c r="AD260" s="4">
        <v>4</v>
      </c>
      <c r="AE260" s="4">
        <v>5</v>
      </c>
      <c r="AF260" s="4">
        <v>6</v>
      </c>
      <c r="AG260" s="4">
        <v>4</v>
      </c>
      <c r="AH260" s="4">
        <v>2</v>
      </c>
      <c r="AI260" s="4">
        <v>2</v>
      </c>
      <c r="AJ260" s="4">
        <v>2</v>
      </c>
      <c r="AK260" s="4">
        <v>6</v>
      </c>
      <c r="AL260" s="4">
        <v>2</v>
      </c>
      <c r="AM260" s="4">
        <v>4</v>
      </c>
      <c r="AN260" s="4">
        <v>4</v>
      </c>
      <c r="AO260" s="4">
        <v>5</v>
      </c>
      <c r="AP260" s="4">
        <v>5</v>
      </c>
      <c r="AQ260" s="4">
        <v>5</v>
      </c>
    </row>
    <row r="261" spans="1:43">
      <c r="A261" s="5" t="s">
        <v>258</v>
      </c>
      <c r="B261" s="4">
        <v>162</v>
      </c>
      <c r="C261" s="4">
        <v>168</v>
      </c>
      <c r="D261" s="4">
        <v>176</v>
      </c>
      <c r="E261" s="4">
        <v>162</v>
      </c>
      <c r="F261" s="4">
        <v>116</v>
      </c>
      <c r="G261" s="4">
        <v>132</v>
      </c>
      <c r="H261" s="4">
        <v>140</v>
      </c>
      <c r="I261" s="4">
        <v>138</v>
      </c>
      <c r="J261" s="4">
        <v>155</v>
      </c>
      <c r="K261" s="4">
        <v>143</v>
      </c>
      <c r="L261" s="4">
        <v>138</v>
      </c>
      <c r="M261" s="4">
        <v>161</v>
      </c>
      <c r="N261" s="4">
        <v>195</v>
      </c>
      <c r="O261" s="4">
        <v>175</v>
      </c>
      <c r="P261" s="4">
        <v>164</v>
      </c>
      <c r="Q261" s="4">
        <v>145</v>
      </c>
      <c r="R261" s="4">
        <v>129</v>
      </c>
      <c r="S261" s="4">
        <v>123</v>
      </c>
      <c r="T261" s="4">
        <v>126</v>
      </c>
      <c r="U261" s="4">
        <v>112</v>
      </c>
      <c r="V261" s="4">
        <v>126</v>
      </c>
      <c r="W261" s="4">
        <v>103</v>
      </c>
      <c r="X261" s="4">
        <v>113</v>
      </c>
      <c r="Y261" s="4">
        <v>122</v>
      </c>
      <c r="Z261" s="4">
        <v>168</v>
      </c>
      <c r="AA261" s="4">
        <v>163</v>
      </c>
      <c r="AB261" s="4">
        <v>131</v>
      </c>
      <c r="AC261" s="4">
        <v>128</v>
      </c>
      <c r="AD261" s="4">
        <v>107</v>
      </c>
      <c r="AE261" s="4">
        <v>121</v>
      </c>
      <c r="AF261" s="4">
        <v>119</v>
      </c>
      <c r="AG261" s="4">
        <v>127</v>
      </c>
      <c r="AH261" s="4">
        <v>105</v>
      </c>
      <c r="AI261" s="4">
        <v>116</v>
      </c>
      <c r="AJ261" s="4">
        <v>99</v>
      </c>
      <c r="AK261" s="4">
        <v>105</v>
      </c>
      <c r="AL261" s="4">
        <v>121</v>
      </c>
      <c r="AM261" s="4">
        <v>101</v>
      </c>
      <c r="AN261" s="4">
        <v>107</v>
      </c>
      <c r="AO261" s="4">
        <v>116</v>
      </c>
      <c r="AP261" s="4">
        <v>95</v>
      </c>
      <c r="AQ261" s="4">
        <v>110</v>
      </c>
    </row>
    <row r="262" spans="1:43">
      <c r="A262" s="5" t="s">
        <v>259</v>
      </c>
      <c r="B262" s="4">
        <v>41</v>
      </c>
      <c r="C262" s="4">
        <v>48</v>
      </c>
      <c r="D262" s="4">
        <v>51</v>
      </c>
      <c r="E262" s="4">
        <v>43</v>
      </c>
      <c r="F262" s="4">
        <v>43</v>
      </c>
      <c r="G262" s="4">
        <v>42</v>
      </c>
      <c r="H262" s="4">
        <v>43</v>
      </c>
      <c r="I262" s="4">
        <v>36</v>
      </c>
      <c r="J262" s="4">
        <v>36</v>
      </c>
      <c r="K262" s="4">
        <v>34</v>
      </c>
      <c r="L262" s="4">
        <v>41</v>
      </c>
      <c r="M262" s="4">
        <v>37</v>
      </c>
      <c r="N262" s="4">
        <v>41</v>
      </c>
      <c r="O262" s="4">
        <v>37</v>
      </c>
      <c r="P262" s="4">
        <v>34</v>
      </c>
      <c r="Q262" s="4">
        <v>30</v>
      </c>
      <c r="R262" s="4">
        <v>22</v>
      </c>
      <c r="S262" s="4">
        <v>23</v>
      </c>
      <c r="T262" s="4">
        <v>33</v>
      </c>
      <c r="U262" s="4">
        <v>31</v>
      </c>
      <c r="V262" s="4">
        <v>28</v>
      </c>
      <c r="W262" s="4">
        <v>31</v>
      </c>
      <c r="X262" s="4">
        <v>26</v>
      </c>
      <c r="Y262" s="4">
        <v>21</v>
      </c>
      <c r="Z262" s="4">
        <v>23</v>
      </c>
      <c r="AA262" s="4">
        <v>28</v>
      </c>
      <c r="AB262" s="4">
        <v>26</v>
      </c>
      <c r="AC262" s="4">
        <v>20</v>
      </c>
      <c r="AD262" s="4">
        <v>13</v>
      </c>
      <c r="AE262" s="4">
        <v>23</v>
      </c>
      <c r="AF262" s="4">
        <v>24</v>
      </c>
      <c r="AG262" s="4">
        <v>28</v>
      </c>
      <c r="AH262" s="4">
        <v>21</v>
      </c>
      <c r="AI262" s="4">
        <v>22</v>
      </c>
      <c r="AJ262" s="4">
        <v>17</v>
      </c>
      <c r="AK262" s="4">
        <v>13</v>
      </c>
      <c r="AL262" s="4">
        <v>15</v>
      </c>
      <c r="AM262" s="4">
        <v>25</v>
      </c>
      <c r="AN262" s="4">
        <v>30</v>
      </c>
      <c r="AO262" s="4">
        <v>24</v>
      </c>
      <c r="AP262" s="4">
        <v>18</v>
      </c>
      <c r="AQ262" s="4">
        <v>22</v>
      </c>
    </row>
    <row r="263" spans="1:43">
      <c r="A263" s="5" t="s">
        <v>260</v>
      </c>
      <c r="B263" s="4">
        <v>32</v>
      </c>
      <c r="C263" s="4">
        <v>31</v>
      </c>
      <c r="D263" s="4">
        <v>32</v>
      </c>
      <c r="E263" s="4">
        <v>35</v>
      </c>
      <c r="F263" s="4">
        <v>29</v>
      </c>
      <c r="G263" s="4">
        <v>24</v>
      </c>
      <c r="H263" s="4">
        <v>31</v>
      </c>
      <c r="I263" s="4">
        <v>24</v>
      </c>
      <c r="J263" s="4">
        <v>27</v>
      </c>
      <c r="K263" s="4">
        <v>15</v>
      </c>
      <c r="L263" s="4">
        <v>28</v>
      </c>
      <c r="M263" s="4">
        <v>32</v>
      </c>
      <c r="N263" s="4">
        <v>31</v>
      </c>
      <c r="O263" s="4">
        <v>25</v>
      </c>
      <c r="P263" s="4">
        <v>32</v>
      </c>
      <c r="Q263" s="4">
        <v>38</v>
      </c>
      <c r="R263" s="4">
        <v>27</v>
      </c>
      <c r="S263" s="4">
        <v>23</v>
      </c>
      <c r="T263" s="4">
        <v>27</v>
      </c>
      <c r="U263" s="4">
        <v>23</v>
      </c>
      <c r="V263" s="4">
        <v>24</v>
      </c>
      <c r="W263" s="4">
        <v>25</v>
      </c>
      <c r="X263" s="4">
        <v>27</v>
      </c>
      <c r="Y263" s="4">
        <v>21</v>
      </c>
      <c r="Z263" s="4">
        <v>26</v>
      </c>
      <c r="AA263" s="4">
        <v>27</v>
      </c>
      <c r="AB263" s="4">
        <v>27</v>
      </c>
      <c r="AC263" s="4">
        <v>18</v>
      </c>
      <c r="AD263" s="4">
        <v>15</v>
      </c>
      <c r="AE263" s="4">
        <v>13</v>
      </c>
      <c r="AF263" s="4">
        <v>8</v>
      </c>
      <c r="AG263" s="4">
        <v>8</v>
      </c>
      <c r="AH263" s="4">
        <v>12</v>
      </c>
      <c r="AI263" s="4">
        <v>14</v>
      </c>
      <c r="AJ263" s="4">
        <v>15</v>
      </c>
      <c r="AK263" s="4">
        <v>16</v>
      </c>
      <c r="AL263" s="4">
        <v>22</v>
      </c>
      <c r="AM263" s="4">
        <v>18</v>
      </c>
      <c r="AN263" s="4">
        <v>26</v>
      </c>
      <c r="AO263" s="4">
        <v>24</v>
      </c>
      <c r="AP263" s="4">
        <v>13</v>
      </c>
      <c r="AQ263" s="4">
        <v>18</v>
      </c>
    </row>
    <row r="264" spans="1:43">
      <c r="A264" s="5" t="s">
        <v>261</v>
      </c>
      <c r="B264" s="4">
        <v>50</v>
      </c>
      <c r="C264" s="4">
        <v>50</v>
      </c>
      <c r="D264" s="4">
        <v>50</v>
      </c>
      <c r="E264" s="4">
        <v>52</v>
      </c>
      <c r="F264" s="4">
        <v>48</v>
      </c>
      <c r="G264" s="4">
        <v>44</v>
      </c>
      <c r="H264" s="4">
        <v>41</v>
      </c>
      <c r="I264" s="4">
        <v>41</v>
      </c>
      <c r="J264" s="4">
        <v>45</v>
      </c>
      <c r="K264" s="4">
        <v>48</v>
      </c>
      <c r="L264" s="4">
        <v>47</v>
      </c>
      <c r="M264" s="4">
        <v>50</v>
      </c>
      <c r="N264" s="4">
        <v>49</v>
      </c>
      <c r="O264" s="4">
        <v>39</v>
      </c>
      <c r="P264" s="4">
        <v>38</v>
      </c>
      <c r="Q264" s="4">
        <v>34</v>
      </c>
      <c r="R264" s="4">
        <v>37</v>
      </c>
      <c r="S264" s="4">
        <v>43</v>
      </c>
      <c r="T264" s="4">
        <v>43</v>
      </c>
      <c r="U264" s="4">
        <v>37</v>
      </c>
      <c r="V264" s="4">
        <v>31</v>
      </c>
      <c r="W264" s="4">
        <v>33</v>
      </c>
      <c r="X264" s="4">
        <v>38</v>
      </c>
      <c r="Y264" s="4">
        <v>34</v>
      </c>
      <c r="Z264" s="4">
        <v>34</v>
      </c>
      <c r="AA264" s="4">
        <v>35</v>
      </c>
      <c r="AB264" s="4">
        <v>32</v>
      </c>
      <c r="AC264" s="4">
        <v>34</v>
      </c>
      <c r="AD264" s="4">
        <v>33</v>
      </c>
      <c r="AE264" s="4">
        <v>47</v>
      </c>
      <c r="AF264" s="4">
        <v>42</v>
      </c>
      <c r="AG264" s="4">
        <v>40</v>
      </c>
      <c r="AH264" s="4">
        <v>39</v>
      </c>
      <c r="AI264" s="4">
        <v>39</v>
      </c>
      <c r="AJ264" s="4">
        <v>36</v>
      </c>
      <c r="AK264" s="4">
        <v>37</v>
      </c>
      <c r="AL264" s="4">
        <v>37</v>
      </c>
      <c r="AM264" s="4">
        <v>30</v>
      </c>
      <c r="AN264" s="4">
        <v>28</v>
      </c>
      <c r="AO264" s="4">
        <v>23</v>
      </c>
      <c r="AP264" s="4">
        <v>28</v>
      </c>
      <c r="AQ264" s="4">
        <v>26</v>
      </c>
    </row>
    <row r="265" spans="1:43">
      <c r="A265" s="5" t="s">
        <v>262</v>
      </c>
      <c r="B265" s="4">
        <v>87</v>
      </c>
      <c r="C265" s="4">
        <v>93</v>
      </c>
      <c r="D265" s="4">
        <v>95</v>
      </c>
      <c r="E265" s="4">
        <v>82</v>
      </c>
      <c r="F265" s="4">
        <v>68</v>
      </c>
      <c r="G265" s="4">
        <v>83</v>
      </c>
      <c r="H265" s="4">
        <v>87</v>
      </c>
      <c r="I265" s="4">
        <v>93</v>
      </c>
      <c r="J265" s="4">
        <v>89</v>
      </c>
      <c r="K265" s="4">
        <v>81</v>
      </c>
      <c r="L265" s="4">
        <v>87</v>
      </c>
      <c r="M265" s="4">
        <v>68</v>
      </c>
      <c r="N265" s="4">
        <v>77</v>
      </c>
      <c r="O265" s="4">
        <v>67</v>
      </c>
      <c r="P265" s="4">
        <v>73</v>
      </c>
      <c r="Q265" s="4">
        <v>59</v>
      </c>
      <c r="R265" s="4">
        <v>58</v>
      </c>
      <c r="S265" s="4">
        <v>71</v>
      </c>
      <c r="T265" s="4">
        <v>67</v>
      </c>
      <c r="U265" s="4">
        <v>64</v>
      </c>
      <c r="V265" s="4">
        <v>61</v>
      </c>
      <c r="W265" s="4">
        <v>57</v>
      </c>
      <c r="X265" s="4">
        <v>58</v>
      </c>
      <c r="Y265" s="4">
        <v>52</v>
      </c>
      <c r="Z265" s="4">
        <v>62</v>
      </c>
      <c r="AA265" s="4">
        <v>71</v>
      </c>
      <c r="AB265" s="4">
        <v>66</v>
      </c>
      <c r="AC265" s="4">
        <v>58</v>
      </c>
      <c r="AD265" s="4">
        <v>59</v>
      </c>
      <c r="AE265" s="4">
        <v>67</v>
      </c>
      <c r="AF265" s="4">
        <v>65</v>
      </c>
      <c r="AG265" s="4">
        <v>48</v>
      </c>
      <c r="AH265" s="4">
        <v>41</v>
      </c>
      <c r="AI265" s="4">
        <v>40</v>
      </c>
      <c r="AJ265" s="4">
        <v>47</v>
      </c>
      <c r="AK265" s="4">
        <v>52</v>
      </c>
      <c r="AL265" s="4">
        <v>58</v>
      </c>
      <c r="AM265" s="4">
        <v>61</v>
      </c>
      <c r="AN265" s="4">
        <v>61</v>
      </c>
      <c r="AO265" s="4">
        <v>60</v>
      </c>
      <c r="AP265" s="4">
        <v>51</v>
      </c>
      <c r="AQ265" s="4">
        <v>61</v>
      </c>
    </row>
    <row r="266" spans="1:43">
      <c r="A266" s="5" t="s">
        <v>263</v>
      </c>
      <c r="B266" s="4">
        <v>8</v>
      </c>
      <c r="C266" s="4">
        <v>7</v>
      </c>
      <c r="D266" s="4">
        <v>8</v>
      </c>
      <c r="E266" s="4">
        <v>8</v>
      </c>
      <c r="F266" s="4">
        <v>6</v>
      </c>
      <c r="G266" s="4">
        <v>5</v>
      </c>
      <c r="H266" s="4">
        <v>4</v>
      </c>
      <c r="I266" s="4">
        <v>4</v>
      </c>
      <c r="J266" s="4">
        <v>4</v>
      </c>
      <c r="K266" s="4">
        <v>4</v>
      </c>
      <c r="L266" s="4">
        <v>4</v>
      </c>
      <c r="M266" s="4">
        <v>3</v>
      </c>
      <c r="N266" s="4">
        <v>4</v>
      </c>
      <c r="O266" s="4">
        <v>3</v>
      </c>
      <c r="P266" s="4">
        <v>3</v>
      </c>
      <c r="Q266" s="4">
        <v>3</v>
      </c>
      <c r="R266" s="4">
        <v>3</v>
      </c>
      <c r="S266" s="4">
        <v>5</v>
      </c>
      <c r="T266" s="4">
        <v>5</v>
      </c>
      <c r="U266" s="4">
        <v>4</v>
      </c>
      <c r="V266" s="4">
        <v>6</v>
      </c>
      <c r="W266" s="4">
        <v>6</v>
      </c>
      <c r="X266" s="4">
        <v>5</v>
      </c>
      <c r="Y266" s="4">
        <v>5</v>
      </c>
      <c r="Z266" s="4">
        <v>5</v>
      </c>
      <c r="AA266" s="4">
        <v>5</v>
      </c>
      <c r="AB266" s="4">
        <v>3</v>
      </c>
      <c r="AC266" s="4">
        <v>3</v>
      </c>
      <c r="AD266" s="4">
        <v>3</v>
      </c>
      <c r="AE266" s="4">
        <v>5</v>
      </c>
      <c r="AF266" s="4">
        <v>5</v>
      </c>
      <c r="AG266" s="4">
        <v>3</v>
      </c>
      <c r="AH266" s="4">
        <v>3</v>
      </c>
      <c r="AI266" s="4">
        <v>3</v>
      </c>
      <c r="AJ266" s="4">
        <v>3</v>
      </c>
      <c r="AK266" s="4">
        <v>3</v>
      </c>
      <c r="AL266" s="4">
        <v>3</v>
      </c>
      <c r="AM266" s="4">
        <v>2</v>
      </c>
      <c r="AN266" s="4">
        <v>3</v>
      </c>
      <c r="AO266" s="4">
        <v>3</v>
      </c>
      <c r="AP266" s="4">
        <v>3</v>
      </c>
      <c r="AQ266" s="4">
        <v>4</v>
      </c>
    </row>
    <row r="267" spans="1:43">
      <c r="A267" s="5" t="s">
        <v>264</v>
      </c>
      <c r="B267" s="4">
        <v>18</v>
      </c>
      <c r="C267" s="4">
        <v>13</v>
      </c>
      <c r="D267" s="4">
        <v>12</v>
      </c>
      <c r="E267" s="4">
        <v>21</v>
      </c>
      <c r="F267" s="4">
        <v>23</v>
      </c>
      <c r="G267" s="4">
        <v>24</v>
      </c>
      <c r="H267" s="4">
        <v>19</v>
      </c>
      <c r="I267" s="4">
        <v>17</v>
      </c>
      <c r="J267" s="4">
        <v>22</v>
      </c>
      <c r="K267" s="4">
        <v>16</v>
      </c>
      <c r="L267" s="4">
        <v>15</v>
      </c>
      <c r="M267" s="4">
        <v>14</v>
      </c>
      <c r="N267" s="4">
        <v>15</v>
      </c>
      <c r="O267" s="4">
        <v>17</v>
      </c>
      <c r="P267" s="4">
        <v>19</v>
      </c>
      <c r="Q267" s="4">
        <v>26</v>
      </c>
      <c r="R267" s="4">
        <v>21</v>
      </c>
      <c r="S267" s="4">
        <v>26</v>
      </c>
      <c r="T267" s="4">
        <v>17</v>
      </c>
      <c r="U267" s="4">
        <v>22</v>
      </c>
      <c r="V267" s="4">
        <v>18</v>
      </c>
      <c r="W267" s="4">
        <v>12</v>
      </c>
      <c r="X267" s="4">
        <v>19</v>
      </c>
      <c r="Y267" s="4">
        <v>11</v>
      </c>
      <c r="Z267" s="4">
        <v>10</v>
      </c>
      <c r="AA267" s="4">
        <v>9</v>
      </c>
      <c r="AB267" s="4">
        <v>9</v>
      </c>
      <c r="AC267" s="4">
        <v>18</v>
      </c>
      <c r="AD267" s="4">
        <v>10</v>
      </c>
      <c r="AE267" s="4">
        <v>7</v>
      </c>
      <c r="AF267" s="4">
        <v>9</v>
      </c>
      <c r="AG267" s="4">
        <v>6</v>
      </c>
      <c r="AH267" s="4">
        <v>6</v>
      </c>
      <c r="AI267" s="4">
        <v>10</v>
      </c>
      <c r="AJ267" s="4">
        <v>6</v>
      </c>
      <c r="AK267" s="4">
        <v>8</v>
      </c>
      <c r="AL267" s="4">
        <v>8</v>
      </c>
      <c r="AM267" s="4">
        <v>7</v>
      </c>
      <c r="AN267" s="4">
        <v>12</v>
      </c>
      <c r="AO267" s="4">
        <v>10</v>
      </c>
      <c r="AP267" s="4">
        <v>10</v>
      </c>
      <c r="AQ267" s="4">
        <v>11</v>
      </c>
    </row>
    <row r="268" spans="1:43">
      <c r="A268" s="5" t="s">
        <v>265</v>
      </c>
      <c r="B268" s="4">
        <v>27</v>
      </c>
      <c r="C268" s="4">
        <v>20</v>
      </c>
      <c r="D268" s="4">
        <v>20</v>
      </c>
      <c r="E268" s="4">
        <v>29</v>
      </c>
      <c r="F268" s="4">
        <v>22</v>
      </c>
      <c r="G268" s="4">
        <v>21</v>
      </c>
      <c r="H268" s="4">
        <v>24</v>
      </c>
      <c r="I268" s="4">
        <v>26</v>
      </c>
      <c r="J268" s="4">
        <v>35</v>
      </c>
      <c r="K268" s="4">
        <v>19</v>
      </c>
      <c r="L268" s="4">
        <v>18</v>
      </c>
      <c r="M268" s="4">
        <v>13</v>
      </c>
      <c r="N268" s="4">
        <v>16</v>
      </c>
      <c r="O268" s="4">
        <v>16</v>
      </c>
      <c r="P268" s="4">
        <v>18</v>
      </c>
      <c r="Q268" s="4">
        <v>15</v>
      </c>
      <c r="R268" s="4">
        <v>14</v>
      </c>
      <c r="S268" s="4">
        <v>17</v>
      </c>
      <c r="T268" s="4">
        <v>21</v>
      </c>
      <c r="U268" s="4">
        <v>24</v>
      </c>
      <c r="V268" s="4">
        <v>14</v>
      </c>
      <c r="W268" s="4">
        <v>12</v>
      </c>
      <c r="X268" s="4">
        <v>9</v>
      </c>
      <c r="Y268" s="4">
        <v>14</v>
      </c>
      <c r="Z268" s="4">
        <v>18</v>
      </c>
      <c r="AA268" s="4">
        <v>15</v>
      </c>
      <c r="AB268" s="4">
        <v>19</v>
      </c>
      <c r="AC268" s="4">
        <v>19</v>
      </c>
      <c r="AD268" s="4">
        <v>15</v>
      </c>
      <c r="AE268" s="4">
        <v>19</v>
      </c>
      <c r="AF268" s="4">
        <v>16</v>
      </c>
      <c r="AG268" s="4">
        <v>15</v>
      </c>
      <c r="AH268" s="4">
        <v>15</v>
      </c>
      <c r="AI268" s="4">
        <v>10</v>
      </c>
      <c r="AJ268" s="4">
        <v>9</v>
      </c>
      <c r="AK268" s="4">
        <v>14</v>
      </c>
      <c r="AL268" s="4">
        <v>13</v>
      </c>
      <c r="AM268" s="4">
        <v>13</v>
      </c>
      <c r="AN268" s="4">
        <v>10</v>
      </c>
      <c r="AO268" s="4">
        <v>11</v>
      </c>
      <c r="AP268" s="4">
        <v>16</v>
      </c>
      <c r="AQ268" s="4">
        <v>23</v>
      </c>
    </row>
    <row r="269" spans="1:43">
      <c r="A269" s="5" t="s">
        <v>266</v>
      </c>
      <c r="B269" s="4">
        <v>43</v>
      </c>
      <c r="C269" s="4">
        <v>40</v>
      </c>
      <c r="D269" s="4">
        <v>35</v>
      </c>
      <c r="E269" s="4">
        <v>41</v>
      </c>
      <c r="F269" s="4">
        <v>28</v>
      </c>
      <c r="G269" s="4">
        <v>26</v>
      </c>
      <c r="H269" s="4">
        <v>31</v>
      </c>
      <c r="I269" s="4">
        <v>29</v>
      </c>
      <c r="J269" s="4">
        <v>28</v>
      </c>
      <c r="K269" s="4">
        <v>11</v>
      </c>
      <c r="L269" s="4">
        <v>11</v>
      </c>
      <c r="M269" s="4">
        <v>9</v>
      </c>
      <c r="N269" s="4">
        <v>12</v>
      </c>
      <c r="O269" s="4">
        <v>11</v>
      </c>
      <c r="P269" s="4">
        <v>10</v>
      </c>
      <c r="Q269" s="4">
        <v>11</v>
      </c>
      <c r="R269" s="4">
        <v>13</v>
      </c>
      <c r="S269" s="4">
        <v>11</v>
      </c>
      <c r="T269" s="4">
        <v>11</v>
      </c>
      <c r="U269" s="4">
        <v>14</v>
      </c>
      <c r="V269" s="4">
        <v>12</v>
      </c>
      <c r="W269" s="4">
        <v>9</v>
      </c>
      <c r="X269" s="4">
        <v>9</v>
      </c>
      <c r="Y269" s="4">
        <v>9</v>
      </c>
      <c r="Z269" s="4">
        <v>10</v>
      </c>
      <c r="AA269" s="4">
        <v>11</v>
      </c>
      <c r="AB269" s="4">
        <v>8</v>
      </c>
      <c r="AC269" s="4">
        <v>7</v>
      </c>
      <c r="AD269" s="4">
        <v>8</v>
      </c>
      <c r="AE269" s="4">
        <v>11</v>
      </c>
      <c r="AF269" s="4">
        <v>12</v>
      </c>
      <c r="AG269" s="4">
        <v>8</v>
      </c>
      <c r="AH269" s="4">
        <v>8</v>
      </c>
      <c r="AI269" s="4">
        <v>6</v>
      </c>
      <c r="AJ269" s="4">
        <v>6</v>
      </c>
      <c r="AK269" s="4">
        <v>6</v>
      </c>
      <c r="AL269" s="4">
        <v>7</v>
      </c>
      <c r="AM269" s="4">
        <v>5</v>
      </c>
      <c r="AN269" s="4">
        <v>6</v>
      </c>
      <c r="AO269" s="4">
        <v>8</v>
      </c>
      <c r="AP269" s="4">
        <v>9</v>
      </c>
      <c r="AQ269" s="4">
        <v>10</v>
      </c>
    </row>
    <row r="270" spans="1:43">
      <c r="A270" s="5" t="s">
        <v>267</v>
      </c>
      <c r="B270" s="4">
        <v>36</v>
      </c>
      <c r="C270" s="4">
        <v>31</v>
      </c>
      <c r="D270" s="4">
        <v>29</v>
      </c>
      <c r="E270" s="4">
        <v>26</v>
      </c>
      <c r="F270" s="4">
        <v>18</v>
      </c>
      <c r="G270" s="4">
        <v>18</v>
      </c>
      <c r="H270" s="4">
        <v>28</v>
      </c>
      <c r="I270" s="4">
        <v>29</v>
      </c>
      <c r="J270" s="4">
        <v>23</v>
      </c>
      <c r="K270" s="4">
        <v>17</v>
      </c>
      <c r="L270" s="4">
        <v>23</v>
      </c>
      <c r="M270" s="4">
        <v>36</v>
      </c>
      <c r="N270" s="4">
        <v>34</v>
      </c>
      <c r="O270" s="4">
        <v>34</v>
      </c>
      <c r="P270" s="4">
        <v>32</v>
      </c>
      <c r="Q270" s="4">
        <v>35</v>
      </c>
      <c r="R270" s="4">
        <v>31</v>
      </c>
      <c r="S270" s="4">
        <v>32</v>
      </c>
      <c r="T270" s="4">
        <v>26</v>
      </c>
      <c r="U270" s="4">
        <v>23</v>
      </c>
      <c r="V270" s="4">
        <v>24</v>
      </c>
      <c r="W270" s="4">
        <v>26</v>
      </c>
      <c r="X270" s="4">
        <v>19</v>
      </c>
      <c r="Y270" s="4">
        <v>19</v>
      </c>
      <c r="Z270" s="4">
        <v>18</v>
      </c>
      <c r="AA270" s="4">
        <v>21</v>
      </c>
      <c r="AB270" s="4">
        <v>15</v>
      </c>
      <c r="AC270" s="4">
        <v>13</v>
      </c>
      <c r="AD270" s="4">
        <v>12</v>
      </c>
      <c r="AE270" s="4">
        <v>21</v>
      </c>
      <c r="AF270" s="4">
        <v>18</v>
      </c>
      <c r="AG270" s="4">
        <v>22</v>
      </c>
      <c r="AH270" s="4">
        <v>15</v>
      </c>
      <c r="AI270" s="4">
        <v>19</v>
      </c>
      <c r="AJ270" s="4">
        <v>18</v>
      </c>
      <c r="AK270" s="4">
        <v>14</v>
      </c>
      <c r="AL270" s="4">
        <v>17</v>
      </c>
      <c r="AM270" s="4">
        <v>10</v>
      </c>
      <c r="AN270" s="4">
        <v>16</v>
      </c>
      <c r="AO270" s="4">
        <v>17</v>
      </c>
      <c r="AP270" s="4">
        <v>14</v>
      </c>
      <c r="AQ270" s="4">
        <v>14</v>
      </c>
    </row>
    <row r="271" spans="1:43">
      <c r="A271" s="5" t="s">
        <v>268</v>
      </c>
      <c r="B271" s="4">
        <v>47</v>
      </c>
      <c r="C271" s="4">
        <v>54</v>
      </c>
      <c r="D271" s="4">
        <v>56</v>
      </c>
      <c r="E271" s="4">
        <v>75</v>
      </c>
      <c r="F271" s="4">
        <v>70</v>
      </c>
      <c r="G271" s="4">
        <v>59</v>
      </c>
      <c r="H271" s="4">
        <v>55</v>
      </c>
      <c r="I271" s="4">
        <v>47</v>
      </c>
      <c r="J271" s="4">
        <v>45</v>
      </c>
      <c r="K271" s="4">
        <v>33</v>
      </c>
      <c r="L271" s="4">
        <v>36</v>
      </c>
      <c r="M271" s="4">
        <v>43</v>
      </c>
      <c r="N271" s="4">
        <v>46</v>
      </c>
      <c r="O271" s="4">
        <v>57</v>
      </c>
      <c r="P271" s="4">
        <v>54</v>
      </c>
      <c r="Q271" s="4">
        <v>82</v>
      </c>
      <c r="R271" s="4">
        <v>58</v>
      </c>
      <c r="S271" s="4">
        <v>44</v>
      </c>
      <c r="T271" s="4">
        <v>44</v>
      </c>
      <c r="U271" s="4">
        <v>40</v>
      </c>
      <c r="V271" s="4">
        <v>62</v>
      </c>
      <c r="W271" s="4">
        <v>50</v>
      </c>
      <c r="X271" s="4">
        <v>47</v>
      </c>
      <c r="Y271" s="4">
        <v>47</v>
      </c>
      <c r="Z271" s="4">
        <v>38</v>
      </c>
      <c r="AA271" s="4">
        <v>39</v>
      </c>
      <c r="AB271" s="4">
        <v>36</v>
      </c>
      <c r="AC271" s="4">
        <v>42</v>
      </c>
      <c r="AD271" s="4">
        <v>39</v>
      </c>
      <c r="AE271" s="4">
        <v>33</v>
      </c>
      <c r="AF271" s="4">
        <v>29</v>
      </c>
      <c r="AG271" s="4">
        <v>39</v>
      </c>
      <c r="AH271" s="4">
        <v>31</v>
      </c>
      <c r="AI271" s="4">
        <v>41</v>
      </c>
      <c r="AJ271" s="4">
        <v>44</v>
      </c>
      <c r="AK271" s="4">
        <v>50</v>
      </c>
      <c r="AL271" s="4">
        <v>47</v>
      </c>
      <c r="AM271" s="4">
        <v>37</v>
      </c>
      <c r="AN271" s="4">
        <v>40</v>
      </c>
      <c r="AO271" s="4">
        <v>44</v>
      </c>
      <c r="AP271" s="4">
        <v>43</v>
      </c>
      <c r="AQ271" s="4">
        <v>35</v>
      </c>
    </row>
    <row r="272" spans="1:43">
      <c r="A272" s="5" t="s">
        <v>269</v>
      </c>
      <c r="B272" s="4">
        <v>222</v>
      </c>
      <c r="C272" s="4">
        <v>215</v>
      </c>
      <c r="D272" s="4">
        <v>203</v>
      </c>
      <c r="E272" s="4">
        <v>178</v>
      </c>
      <c r="F272" s="4">
        <v>140</v>
      </c>
      <c r="G272" s="4">
        <v>139</v>
      </c>
      <c r="H272" s="4">
        <v>134</v>
      </c>
      <c r="I272" s="4">
        <v>138</v>
      </c>
      <c r="J272" s="4">
        <v>129</v>
      </c>
      <c r="K272" s="4">
        <v>106</v>
      </c>
      <c r="L272" s="4">
        <v>118</v>
      </c>
      <c r="M272" s="4">
        <v>153</v>
      </c>
      <c r="N272" s="4">
        <v>209</v>
      </c>
      <c r="O272" s="4">
        <v>190</v>
      </c>
      <c r="P272" s="4">
        <v>167</v>
      </c>
      <c r="Q272" s="4">
        <v>158</v>
      </c>
      <c r="R272" s="4">
        <v>122</v>
      </c>
      <c r="S272" s="4">
        <v>113</v>
      </c>
      <c r="T272" s="4">
        <v>111</v>
      </c>
      <c r="U272" s="4">
        <v>112</v>
      </c>
      <c r="V272" s="4">
        <v>87</v>
      </c>
      <c r="W272" s="4">
        <v>103</v>
      </c>
      <c r="X272" s="4">
        <v>90</v>
      </c>
      <c r="Y272" s="4">
        <v>104</v>
      </c>
      <c r="Z272" s="4">
        <v>193</v>
      </c>
      <c r="AA272" s="4">
        <v>153</v>
      </c>
      <c r="AB272" s="4">
        <v>154</v>
      </c>
      <c r="AC272" s="4">
        <v>101</v>
      </c>
      <c r="AD272" s="4">
        <v>81</v>
      </c>
      <c r="AE272" s="4">
        <v>89</v>
      </c>
      <c r="AF272" s="4">
        <v>108</v>
      </c>
      <c r="AG272" s="4">
        <v>95</v>
      </c>
      <c r="AH272" s="4">
        <v>111</v>
      </c>
      <c r="AI272" s="4">
        <v>109</v>
      </c>
      <c r="AJ272" s="4">
        <v>116</v>
      </c>
      <c r="AK272" s="4">
        <v>114</v>
      </c>
      <c r="AL272" s="4">
        <v>181</v>
      </c>
      <c r="AM272" s="4">
        <v>137</v>
      </c>
      <c r="AN272" s="4">
        <v>119</v>
      </c>
      <c r="AO272" s="4">
        <v>114</v>
      </c>
      <c r="AP272" s="4">
        <v>85</v>
      </c>
      <c r="AQ272" s="4">
        <v>92</v>
      </c>
    </row>
    <row r="273" spans="1:43">
      <c r="A273" s="5" t="s">
        <v>270</v>
      </c>
      <c r="B273" s="4">
        <v>261</v>
      </c>
      <c r="C273" s="4">
        <v>246</v>
      </c>
      <c r="D273" s="4">
        <v>238</v>
      </c>
      <c r="E273" s="4">
        <v>214</v>
      </c>
      <c r="F273" s="4">
        <v>224</v>
      </c>
      <c r="G273" s="4">
        <v>247</v>
      </c>
      <c r="H273" s="4">
        <v>228</v>
      </c>
      <c r="I273" s="4">
        <v>232</v>
      </c>
      <c r="J273" s="4">
        <v>217</v>
      </c>
      <c r="K273" s="4">
        <v>192</v>
      </c>
      <c r="L273" s="4">
        <v>195</v>
      </c>
      <c r="M273" s="4">
        <v>180</v>
      </c>
      <c r="N273" s="4">
        <v>212</v>
      </c>
      <c r="O273" s="4">
        <v>202</v>
      </c>
      <c r="P273" s="4">
        <v>177</v>
      </c>
      <c r="Q273" s="4">
        <v>193</v>
      </c>
      <c r="R273" s="4">
        <v>179</v>
      </c>
      <c r="S273" s="4">
        <v>205</v>
      </c>
      <c r="T273" s="4">
        <v>189</v>
      </c>
      <c r="U273" s="4">
        <v>194</v>
      </c>
      <c r="V273" s="4">
        <v>186</v>
      </c>
      <c r="W273" s="4">
        <v>175</v>
      </c>
      <c r="X273" s="4">
        <v>180</v>
      </c>
      <c r="Y273" s="4">
        <v>172</v>
      </c>
      <c r="Z273" s="4">
        <v>186</v>
      </c>
      <c r="AA273" s="4">
        <v>194</v>
      </c>
      <c r="AB273" s="4">
        <v>179</v>
      </c>
      <c r="AC273" s="4">
        <v>161</v>
      </c>
      <c r="AD273" s="4">
        <v>157</v>
      </c>
      <c r="AE273" s="4">
        <v>213</v>
      </c>
      <c r="AF273" s="4">
        <v>210</v>
      </c>
      <c r="AG273" s="4">
        <v>174</v>
      </c>
      <c r="AH273" s="4">
        <v>175</v>
      </c>
      <c r="AI273" s="4">
        <v>155</v>
      </c>
      <c r="AJ273" s="4">
        <v>146</v>
      </c>
      <c r="AK273" s="4">
        <v>147</v>
      </c>
      <c r="AL273" s="4">
        <v>171</v>
      </c>
      <c r="AM273" s="4">
        <v>141</v>
      </c>
      <c r="AN273" s="4">
        <v>145</v>
      </c>
      <c r="AO273" s="4">
        <v>147</v>
      </c>
      <c r="AP273" s="4">
        <v>153</v>
      </c>
      <c r="AQ273" s="4">
        <v>210</v>
      </c>
    </row>
    <row r="274" spans="1:43">
      <c r="A274" s="5" t="s">
        <v>271</v>
      </c>
      <c r="B274" s="4">
        <v>96</v>
      </c>
      <c r="C274" s="4">
        <v>96</v>
      </c>
      <c r="D274" s="4">
        <v>91</v>
      </c>
      <c r="E274" s="4">
        <v>157</v>
      </c>
      <c r="F274" s="4">
        <v>148</v>
      </c>
      <c r="G274" s="4">
        <v>134</v>
      </c>
      <c r="H274" s="4">
        <v>127</v>
      </c>
      <c r="I274" s="4">
        <v>100</v>
      </c>
      <c r="J274" s="4">
        <v>101</v>
      </c>
      <c r="K274" s="4">
        <v>83</v>
      </c>
      <c r="L274" s="4">
        <v>118</v>
      </c>
      <c r="M274" s="4">
        <v>107</v>
      </c>
      <c r="N274" s="4">
        <v>76</v>
      </c>
      <c r="O274" s="4">
        <v>69</v>
      </c>
      <c r="P274" s="4">
        <v>74</v>
      </c>
      <c r="Q274" s="4">
        <v>150</v>
      </c>
      <c r="R274" s="4">
        <v>117</v>
      </c>
      <c r="S274" s="4">
        <v>94</v>
      </c>
      <c r="T274" s="4">
        <v>82</v>
      </c>
      <c r="U274" s="4">
        <v>69</v>
      </c>
      <c r="V274" s="4">
        <v>159</v>
      </c>
      <c r="W274" s="4">
        <v>125</v>
      </c>
      <c r="X274" s="4">
        <v>120</v>
      </c>
      <c r="Y274" s="4">
        <v>94</v>
      </c>
      <c r="Z274" s="4">
        <v>72</v>
      </c>
      <c r="AA274" s="4">
        <v>71</v>
      </c>
      <c r="AB274" s="4">
        <v>75</v>
      </c>
      <c r="AC274" s="4">
        <v>135</v>
      </c>
      <c r="AD274" s="4">
        <v>113</v>
      </c>
      <c r="AE274" s="4">
        <v>90</v>
      </c>
      <c r="AF274" s="4">
        <v>76</v>
      </c>
      <c r="AG274" s="4">
        <v>69</v>
      </c>
      <c r="AH274" s="4">
        <v>70</v>
      </c>
      <c r="AI274" s="4">
        <v>63</v>
      </c>
      <c r="AJ274" s="4">
        <v>76</v>
      </c>
      <c r="AK274" s="4">
        <v>61</v>
      </c>
      <c r="AL274" s="4">
        <v>55</v>
      </c>
      <c r="AM274" s="4">
        <v>60</v>
      </c>
      <c r="AN274" s="4">
        <v>50</v>
      </c>
      <c r="AO274" s="4">
        <v>82</v>
      </c>
      <c r="AP274" s="4">
        <v>79</v>
      </c>
      <c r="AQ274" s="4">
        <v>80</v>
      </c>
    </row>
    <row r="275" spans="1:43">
      <c r="A275" s="5" t="s">
        <v>272</v>
      </c>
      <c r="B275" s="4">
        <v>1743</v>
      </c>
      <c r="C275" s="4">
        <v>1725</v>
      </c>
      <c r="D275" s="4">
        <v>1757</v>
      </c>
      <c r="E275" s="4">
        <v>1910</v>
      </c>
      <c r="F275" s="4">
        <v>1672</v>
      </c>
      <c r="G275" s="4">
        <v>1715</v>
      </c>
      <c r="H275" s="4">
        <v>1595</v>
      </c>
      <c r="I275" s="4">
        <v>1504</v>
      </c>
      <c r="J275" s="4">
        <v>1478</v>
      </c>
      <c r="K275" s="4">
        <v>1343</v>
      </c>
      <c r="L275" s="4">
        <v>1517</v>
      </c>
      <c r="M275" s="4">
        <v>1455</v>
      </c>
      <c r="N275" s="4">
        <v>1557</v>
      </c>
      <c r="O275" s="4">
        <v>1475</v>
      </c>
      <c r="P275" s="4">
        <v>1466</v>
      </c>
      <c r="Q275" s="4">
        <v>1630</v>
      </c>
      <c r="R275" s="4">
        <v>1431</v>
      </c>
      <c r="S275" s="4">
        <v>1474</v>
      </c>
      <c r="T275" s="4">
        <v>1377</v>
      </c>
      <c r="U275" s="4">
        <v>1325</v>
      </c>
      <c r="V275" s="4">
        <v>1488</v>
      </c>
      <c r="W275" s="4">
        <v>1294</v>
      </c>
      <c r="X275" s="4">
        <v>1297</v>
      </c>
      <c r="Y275" s="4">
        <v>1204</v>
      </c>
      <c r="Z275" s="4">
        <v>1309</v>
      </c>
      <c r="AA275" s="4">
        <v>1284</v>
      </c>
      <c r="AB275" s="4">
        <v>1262</v>
      </c>
      <c r="AC275" s="4">
        <v>1449</v>
      </c>
      <c r="AD275" s="4">
        <v>1292</v>
      </c>
      <c r="AE275" s="4">
        <v>1361</v>
      </c>
      <c r="AF275" s="4">
        <v>1296</v>
      </c>
      <c r="AG275" s="4">
        <v>1303</v>
      </c>
      <c r="AH275" s="4">
        <v>1237</v>
      </c>
      <c r="AI275" s="4">
        <v>1155</v>
      </c>
      <c r="AJ275" s="4">
        <v>1208</v>
      </c>
      <c r="AK275" s="4">
        <v>1191</v>
      </c>
      <c r="AL275" s="4">
        <v>1206</v>
      </c>
      <c r="AM275" s="4">
        <v>1101</v>
      </c>
      <c r="AN275" s="4">
        <v>1106</v>
      </c>
      <c r="AO275" s="4">
        <v>1194</v>
      </c>
      <c r="AP275" s="4">
        <v>1164</v>
      </c>
      <c r="AQ275" s="4">
        <v>1273</v>
      </c>
    </row>
    <row r="276" spans="1:43">
      <c r="A276" s="5" t="s">
        <v>273</v>
      </c>
      <c r="B276" s="4">
        <v>10</v>
      </c>
      <c r="C276" s="4">
        <v>5</v>
      </c>
      <c r="D276" s="4">
        <v>5</v>
      </c>
      <c r="E276" s="4">
        <v>15</v>
      </c>
      <c r="F276" s="4">
        <v>17</v>
      </c>
      <c r="G276" s="4">
        <v>19</v>
      </c>
      <c r="H276" s="4">
        <v>16</v>
      </c>
      <c r="I276" s="4">
        <v>15</v>
      </c>
      <c r="J276" s="4">
        <v>13</v>
      </c>
      <c r="K276" s="4">
        <v>9</v>
      </c>
      <c r="L276" s="4">
        <v>11</v>
      </c>
      <c r="M276" s="4">
        <v>10</v>
      </c>
      <c r="N276" s="4">
        <v>9</v>
      </c>
      <c r="O276" s="4">
        <v>10</v>
      </c>
      <c r="P276" s="4">
        <v>8</v>
      </c>
      <c r="Q276" s="4">
        <v>13</v>
      </c>
      <c r="R276" s="4">
        <v>10</v>
      </c>
      <c r="S276" s="4">
        <v>12</v>
      </c>
      <c r="T276" s="4">
        <v>9</v>
      </c>
      <c r="U276" s="4">
        <v>7</v>
      </c>
      <c r="V276" s="4">
        <v>10</v>
      </c>
      <c r="W276" s="4">
        <v>11</v>
      </c>
      <c r="X276" s="4">
        <v>12</v>
      </c>
      <c r="Y276" s="4">
        <v>5</v>
      </c>
      <c r="Z276" s="4">
        <v>5</v>
      </c>
      <c r="AA276" s="4">
        <v>7</v>
      </c>
      <c r="AB276" s="4">
        <v>5</v>
      </c>
      <c r="AC276" s="4">
        <v>7</v>
      </c>
      <c r="AD276" s="4">
        <v>9</v>
      </c>
      <c r="AE276" s="4">
        <v>8</v>
      </c>
      <c r="AF276" s="4">
        <v>10</v>
      </c>
      <c r="AG276" s="4">
        <v>14</v>
      </c>
      <c r="AH276" s="4">
        <v>16</v>
      </c>
      <c r="AI276" s="4">
        <v>8</v>
      </c>
      <c r="AJ276" s="4">
        <v>5</v>
      </c>
      <c r="AK276" s="4">
        <v>5</v>
      </c>
      <c r="AL276" s="4">
        <v>10</v>
      </c>
      <c r="AM276" s="4">
        <v>6</v>
      </c>
      <c r="AN276" s="4">
        <v>8</v>
      </c>
      <c r="AO276" s="4">
        <v>9</v>
      </c>
      <c r="AP276" s="4">
        <v>15</v>
      </c>
      <c r="AQ276" s="4">
        <v>10</v>
      </c>
    </row>
    <row r="277" spans="1:43">
      <c r="A277" s="5" t="s">
        <v>274</v>
      </c>
      <c r="B277" s="4">
        <v>2191</v>
      </c>
      <c r="C277" s="4">
        <v>2234</v>
      </c>
      <c r="D277" s="4">
        <v>2307</v>
      </c>
      <c r="E277" s="4">
        <v>2285</v>
      </c>
      <c r="F277" s="4">
        <v>1985</v>
      </c>
      <c r="G277" s="4">
        <v>2024</v>
      </c>
      <c r="H277" s="4">
        <v>1933</v>
      </c>
      <c r="I277" s="4">
        <v>1752</v>
      </c>
      <c r="J277" s="4">
        <v>1764</v>
      </c>
      <c r="K277" s="4">
        <v>1627</v>
      </c>
      <c r="L277" s="4">
        <v>1886</v>
      </c>
      <c r="M277" s="4">
        <v>1856</v>
      </c>
      <c r="N277" s="4">
        <v>1976</v>
      </c>
      <c r="O277" s="4">
        <v>1912</v>
      </c>
      <c r="P277" s="4">
        <v>1888</v>
      </c>
      <c r="Q277" s="4">
        <v>1870</v>
      </c>
      <c r="R277" s="4">
        <v>1666</v>
      </c>
      <c r="S277" s="4">
        <v>1730</v>
      </c>
      <c r="T277" s="4">
        <v>1658</v>
      </c>
      <c r="U277" s="4">
        <v>1556</v>
      </c>
      <c r="V277" s="4">
        <v>1719</v>
      </c>
      <c r="W277" s="4">
        <v>1575</v>
      </c>
      <c r="X277" s="4">
        <v>1523</v>
      </c>
      <c r="Y277" s="4">
        <v>1414</v>
      </c>
      <c r="Z277" s="4">
        <v>1531</v>
      </c>
      <c r="AA277" s="4">
        <v>1523</v>
      </c>
      <c r="AB277" s="4">
        <v>1480</v>
      </c>
      <c r="AC277" s="4">
        <v>1507</v>
      </c>
      <c r="AD277" s="4">
        <v>1385</v>
      </c>
      <c r="AE277" s="4">
        <v>1525</v>
      </c>
      <c r="AF277" s="4">
        <v>1499</v>
      </c>
      <c r="AG277" s="4">
        <v>1423</v>
      </c>
      <c r="AH277" s="4">
        <v>1387</v>
      </c>
      <c r="AI277" s="4">
        <v>1327</v>
      </c>
      <c r="AJ277" s="4">
        <v>1300</v>
      </c>
      <c r="AK277" s="4">
        <v>1333</v>
      </c>
      <c r="AL277" s="4">
        <v>1388</v>
      </c>
      <c r="AM277" s="4">
        <v>1285</v>
      </c>
      <c r="AN277" s="4">
        <v>1292</v>
      </c>
      <c r="AO277" s="4">
        <v>1309</v>
      </c>
      <c r="AP277" s="4">
        <v>1255</v>
      </c>
      <c r="AQ277" s="4">
        <v>1404</v>
      </c>
    </row>
    <row r="278" spans="1:43">
      <c r="A278" s="5" t="s">
        <v>275</v>
      </c>
      <c r="B278" s="4">
        <v>134</v>
      </c>
      <c r="C278" s="4">
        <v>150</v>
      </c>
      <c r="D278" s="4">
        <v>161</v>
      </c>
      <c r="E278" s="4">
        <v>117</v>
      </c>
      <c r="F278" s="4">
        <v>104</v>
      </c>
      <c r="G278" s="4">
        <v>108</v>
      </c>
      <c r="H278" s="4">
        <v>111</v>
      </c>
      <c r="I278" s="4">
        <v>104</v>
      </c>
      <c r="J278" s="4">
        <v>94</v>
      </c>
      <c r="K278" s="4">
        <v>90</v>
      </c>
      <c r="L278" s="4">
        <v>116</v>
      </c>
      <c r="M278" s="4">
        <v>118</v>
      </c>
      <c r="N278" s="4">
        <v>139</v>
      </c>
      <c r="O278" s="4">
        <v>131</v>
      </c>
      <c r="P278" s="4">
        <v>122</v>
      </c>
      <c r="Q278" s="4">
        <v>113</v>
      </c>
      <c r="R278" s="4">
        <v>90</v>
      </c>
      <c r="S278" s="4">
        <v>104</v>
      </c>
      <c r="T278" s="4">
        <v>98</v>
      </c>
      <c r="U278" s="4">
        <v>94</v>
      </c>
      <c r="V278" s="4">
        <v>93</v>
      </c>
      <c r="W278" s="4">
        <v>87</v>
      </c>
      <c r="X278" s="4">
        <v>80</v>
      </c>
      <c r="Y278" s="4">
        <v>83</v>
      </c>
      <c r="Z278" s="4">
        <v>82</v>
      </c>
      <c r="AA278" s="4">
        <v>84</v>
      </c>
      <c r="AB278" s="4">
        <v>78</v>
      </c>
      <c r="AC278" s="4">
        <v>73</v>
      </c>
      <c r="AD278" s="4">
        <v>67</v>
      </c>
      <c r="AE278" s="4">
        <v>85</v>
      </c>
      <c r="AF278" s="4">
        <v>80</v>
      </c>
      <c r="AG278" s="4">
        <v>81</v>
      </c>
      <c r="AH278" s="4">
        <v>79</v>
      </c>
      <c r="AI278" s="4">
        <v>76</v>
      </c>
      <c r="AJ278" s="4">
        <v>72</v>
      </c>
      <c r="AK278" s="4">
        <v>72</v>
      </c>
      <c r="AL278" s="4">
        <v>95</v>
      </c>
      <c r="AM278" s="4">
        <v>84</v>
      </c>
      <c r="AN278" s="4">
        <v>75</v>
      </c>
      <c r="AO278" s="4">
        <v>69</v>
      </c>
      <c r="AP278" s="4">
        <v>70</v>
      </c>
      <c r="AQ278" s="4">
        <v>82</v>
      </c>
    </row>
    <row r="279" spans="1:43">
      <c r="A279" s="5" t="s">
        <v>276</v>
      </c>
      <c r="B279" s="4">
        <v>24</v>
      </c>
      <c r="C279" s="4">
        <v>17</v>
      </c>
      <c r="D279" s="4">
        <v>22</v>
      </c>
      <c r="E279" s="4">
        <v>66</v>
      </c>
      <c r="F279" s="4">
        <v>75</v>
      </c>
      <c r="G279" s="4">
        <v>64</v>
      </c>
      <c r="H279" s="4">
        <v>43</v>
      </c>
      <c r="I279" s="4">
        <v>43</v>
      </c>
      <c r="J279" s="4">
        <v>45</v>
      </c>
      <c r="K279" s="4">
        <v>35</v>
      </c>
      <c r="L279" s="4">
        <v>48</v>
      </c>
      <c r="M279" s="4">
        <v>22</v>
      </c>
      <c r="N279" s="4">
        <v>21</v>
      </c>
      <c r="O279" s="4">
        <v>18</v>
      </c>
      <c r="P279" s="4">
        <v>17</v>
      </c>
      <c r="Q279" s="4">
        <v>57</v>
      </c>
      <c r="R279" s="4">
        <v>68</v>
      </c>
      <c r="S279" s="4">
        <v>62</v>
      </c>
      <c r="T279" s="4">
        <v>34</v>
      </c>
      <c r="U279" s="4">
        <v>29</v>
      </c>
      <c r="V279" s="4">
        <v>32</v>
      </c>
      <c r="W279" s="4">
        <v>18</v>
      </c>
      <c r="X279" s="4">
        <v>37</v>
      </c>
      <c r="Y279" s="4">
        <v>22</v>
      </c>
      <c r="Z279" s="4">
        <v>20</v>
      </c>
      <c r="AA279" s="4">
        <v>20</v>
      </c>
      <c r="AB279" s="4">
        <v>23</v>
      </c>
      <c r="AC279" s="4">
        <v>73</v>
      </c>
      <c r="AD279" s="4">
        <v>61</v>
      </c>
      <c r="AE279" s="4">
        <v>29</v>
      </c>
      <c r="AF279" s="4">
        <v>26</v>
      </c>
      <c r="AG279" s="4">
        <v>24</v>
      </c>
      <c r="AH279" s="4">
        <v>27</v>
      </c>
      <c r="AI279" s="4">
        <v>26</v>
      </c>
      <c r="AJ279" s="4">
        <v>27</v>
      </c>
      <c r="AK279" s="4">
        <v>22</v>
      </c>
      <c r="AL279" s="4">
        <v>20</v>
      </c>
      <c r="AM279" s="4">
        <v>18</v>
      </c>
      <c r="AN279" s="4">
        <v>16</v>
      </c>
      <c r="AO279" s="4">
        <v>27</v>
      </c>
      <c r="AP279" s="4">
        <v>43</v>
      </c>
      <c r="AQ279" s="4">
        <v>36</v>
      </c>
    </row>
    <row r="280" spans="1:43">
      <c r="A280" s="5" t="s">
        <v>277</v>
      </c>
      <c r="B280" s="4">
        <v>295</v>
      </c>
      <c r="C280" s="4">
        <v>309</v>
      </c>
      <c r="D280" s="4">
        <v>349</v>
      </c>
      <c r="E280" s="4">
        <v>293</v>
      </c>
      <c r="F280" s="4">
        <v>269</v>
      </c>
      <c r="G280" s="4">
        <v>301</v>
      </c>
      <c r="H280" s="4">
        <v>285</v>
      </c>
      <c r="I280" s="4">
        <v>247</v>
      </c>
      <c r="J280" s="4">
        <v>237</v>
      </c>
      <c r="K280" s="4">
        <v>230</v>
      </c>
      <c r="L280" s="4">
        <v>271</v>
      </c>
      <c r="M280" s="4">
        <v>254</v>
      </c>
      <c r="N280" s="4">
        <v>306</v>
      </c>
      <c r="O280" s="4">
        <v>286</v>
      </c>
      <c r="P280" s="4">
        <v>273</v>
      </c>
      <c r="Q280" s="4">
        <v>243</v>
      </c>
      <c r="R280" s="4">
        <v>236</v>
      </c>
      <c r="S280" s="4">
        <v>275</v>
      </c>
      <c r="T280" s="4">
        <v>242</v>
      </c>
      <c r="U280" s="4">
        <v>241</v>
      </c>
      <c r="V280" s="4">
        <v>202</v>
      </c>
      <c r="W280" s="4">
        <v>209</v>
      </c>
      <c r="X280" s="4">
        <v>184</v>
      </c>
      <c r="Y280" s="4">
        <v>205</v>
      </c>
      <c r="Z280" s="4">
        <v>256</v>
      </c>
      <c r="AA280" s="4">
        <v>204</v>
      </c>
      <c r="AB280" s="4">
        <v>205</v>
      </c>
      <c r="AC280" s="4">
        <v>178</v>
      </c>
      <c r="AD280" s="4">
        <v>182</v>
      </c>
      <c r="AE280" s="4">
        <v>234</v>
      </c>
      <c r="AF280" s="4">
        <v>219</v>
      </c>
      <c r="AG280" s="4">
        <v>219</v>
      </c>
      <c r="AH280" s="4">
        <v>221</v>
      </c>
      <c r="AI280" s="4">
        <v>183</v>
      </c>
      <c r="AJ280" s="4">
        <v>200</v>
      </c>
      <c r="AK280" s="4">
        <v>198</v>
      </c>
      <c r="AL280" s="4">
        <v>215</v>
      </c>
      <c r="AM280" s="4">
        <v>166</v>
      </c>
      <c r="AN280" s="4">
        <v>166</v>
      </c>
      <c r="AO280" s="4">
        <v>186</v>
      </c>
      <c r="AP280" s="4">
        <v>191</v>
      </c>
      <c r="AQ280" s="4">
        <v>239</v>
      </c>
    </row>
    <row r="281" spans="1:43">
      <c r="A281" s="5" t="s">
        <v>278</v>
      </c>
      <c r="B281" s="4">
        <v>114</v>
      </c>
      <c r="C281" s="4">
        <v>116</v>
      </c>
      <c r="D281" s="4">
        <v>127</v>
      </c>
      <c r="E281" s="4">
        <v>120</v>
      </c>
      <c r="F281" s="4">
        <v>82</v>
      </c>
      <c r="G281" s="4">
        <v>89</v>
      </c>
      <c r="H281" s="4">
        <v>83</v>
      </c>
      <c r="I281" s="4">
        <v>70</v>
      </c>
      <c r="J281" s="4">
        <v>84</v>
      </c>
      <c r="K281" s="4">
        <v>69</v>
      </c>
      <c r="L281" s="4">
        <v>74</v>
      </c>
      <c r="M281" s="4">
        <v>84</v>
      </c>
      <c r="N281" s="4">
        <v>105</v>
      </c>
      <c r="O281" s="4">
        <v>95</v>
      </c>
      <c r="P281" s="4">
        <v>106</v>
      </c>
      <c r="Q281" s="4">
        <v>89</v>
      </c>
      <c r="R281" s="4">
        <v>70</v>
      </c>
      <c r="S281" s="4">
        <v>71</v>
      </c>
      <c r="T281" s="4">
        <v>60</v>
      </c>
      <c r="U281" s="4">
        <v>60</v>
      </c>
      <c r="V281" s="4">
        <v>58</v>
      </c>
      <c r="W281" s="4">
        <v>62</v>
      </c>
      <c r="X281" s="4">
        <v>62</v>
      </c>
      <c r="Y281" s="4">
        <v>73</v>
      </c>
      <c r="Z281" s="4">
        <v>103</v>
      </c>
      <c r="AA281" s="4">
        <v>96</v>
      </c>
      <c r="AB281" s="4">
        <v>102</v>
      </c>
      <c r="AC281" s="4">
        <v>85</v>
      </c>
      <c r="AD281" s="4">
        <v>63</v>
      </c>
      <c r="AE281" s="4">
        <v>54</v>
      </c>
      <c r="AF281" s="4">
        <v>51</v>
      </c>
      <c r="AG281" s="4">
        <v>50</v>
      </c>
      <c r="AH281" s="4">
        <v>66</v>
      </c>
      <c r="AI281" s="4">
        <v>66</v>
      </c>
      <c r="AJ281" s="4">
        <v>72</v>
      </c>
      <c r="AK281" s="4">
        <v>73</v>
      </c>
      <c r="AL281" s="4">
        <v>100</v>
      </c>
      <c r="AM281" s="4">
        <v>96</v>
      </c>
      <c r="AN281" s="4">
        <v>91</v>
      </c>
      <c r="AO281" s="4">
        <v>78</v>
      </c>
      <c r="AP281" s="4">
        <v>56</v>
      </c>
      <c r="AQ281" s="4">
        <v>59</v>
      </c>
    </row>
    <row r="282" spans="1:43">
      <c r="A282" s="5" t="s">
        <v>279</v>
      </c>
      <c r="B282" s="4">
        <v>27</v>
      </c>
      <c r="C282" s="4">
        <v>24</v>
      </c>
      <c r="D282" s="4">
        <v>32</v>
      </c>
      <c r="E282" s="4">
        <v>33</v>
      </c>
      <c r="F282" s="4">
        <v>29</v>
      </c>
      <c r="G282" s="4">
        <v>28</v>
      </c>
      <c r="H282" s="4">
        <v>20</v>
      </c>
      <c r="I282" s="4">
        <v>25</v>
      </c>
      <c r="J282" s="4">
        <v>23</v>
      </c>
      <c r="K282" s="4">
        <v>21</v>
      </c>
      <c r="L282" s="4">
        <v>23</v>
      </c>
      <c r="M282" s="4">
        <v>26</v>
      </c>
      <c r="N282" s="4">
        <v>32</v>
      </c>
      <c r="O282" s="4">
        <v>33</v>
      </c>
      <c r="P282" s="4">
        <v>30</v>
      </c>
      <c r="Q282" s="4">
        <v>25</v>
      </c>
      <c r="R282" s="4">
        <v>19</v>
      </c>
      <c r="S282" s="4">
        <v>21</v>
      </c>
      <c r="T282" s="4">
        <v>19</v>
      </c>
      <c r="U282" s="4">
        <v>20</v>
      </c>
      <c r="V282" s="4">
        <v>22</v>
      </c>
      <c r="W282" s="4">
        <v>22</v>
      </c>
      <c r="X282" s="4">
        <v>24</v>
      </c>
      <c r="Y282" s="4">
        <v>38</v>
      </c>
      <c r="Z282" s="4">
        <v>39</v>
      </c>
      <c r="AA282" s="4">
        <v>31</v>
      </c>
      <c r="AB282" s="4">
        <v>31</v>
      </c>
      <c r="AC282" s="4">
        <v>34</v>
      </c>
      <c r="AD282" s="4">
        <v>19</v>
      </c>
      <c r="AE282" s="4">
        <v>15</v>
      </c>
      <c r="AF282" s="4">
        <v>14</v>
      </c>
      <c r="AG282" s="4">
        <v>13</v>
      </c>
      <c r="AH282" s="4">
        <v>16</v>
      </c>
      <c r="AI282" s="4">
        <v>17</v>
      </c>
      <c r="AJ282" s="4">
        <v>18</v>
      </c>
      <c r="AK282" s="4">
        <v>20</v>
      </c>
      <c r="AL282" s="4">
        <v>16</v>
      </c>
      <c r="AM282" s="4">
        <v>27</v>
      </c>
      <c r="AN282" s="4">
        <v>23</v>
      </c>
      <c r="AO282" s="4">
        <v>25</v>
      </c>
      <c r="AP282" s="4">
        <v>19</v>
      </c>
      <c r="AQ282" s="4">
        <v>10</v>
      </c>
    </row>
    <row r="283" spans="1:43">
      <c r="A283" s="5" t="s">
        <v>280</v>
      </c>
      <c r="B283" s="4">
        <v>56</v>
      </c>
      <c r="C283" s="4">
        <v>50</v>
      </c>
      <c r="D283" s="4">
        <v>55</v>
      </c>
      <c r="E283" s="4">
        <v>48</v>
      </c>
      <c r="F283" s="4">
        <v>29</v>
      </c>
      <c r="G283" s="4">
        <v>30</v>
      </c>
      <c r="H283" s="4">
        <v>19</v>
      </c>
      <c r="I283" s="4">
        <v>21</v>
      </c>
      <c r="J283" s="4">
        <v>18</v>
      </c>
      <c r="K283" s="4">
        <v>7</v>
      </c>
      <c r="L283" s="4">
        <v>14</v>
      </c>
      <c r="M283" s="4">
        <v>18</v>
      </c>
      <c r="N283" s="4">
        <v>23</v>
      </c>
      <c r="O283" s="4">
        <v>22</v>
      </c>
      <c r="P283" s="4">
        <v>16</v>
      </c>
      <c r="Q283" s="4">
        <v>21</v>
      </c>
      <c r="R283" s="4">
        <v>15</v>
      </c>
      <c r="S283" s="4">
        <v>12</v>
      </c>
      <c r="T283" s="4">
        <v>15</v>
      </c>
      <c r="U283" s="4">
        <v>15</v>
      </c>
      <c r="V283" s="4">
        <v>12</v>
      </c>
      <c r="W283" s="4">
        <v>9</v>
      </c>
      <c r="X283" s="4">
        <v>10</v>
      </c>
      <c r="Y283" s="4">
        <v>18</v>
      </c>
      <c r="Z283" s="4">
        <v>13</v>
      </c>
      <c r="AA283" s="4">
        <v>13</v>
      </c>
      <c r="AB283" s="4">
        <v>14</v>
      </c>
      <c r="AC283" s="4">
        <v>11</v>
      </c>
      <c r="AD283" s="4">
        <v>10</v>
      </c>
      <c r="AE283" s="4">
        <v>10</v>
      </c>
      <c r="AF283" s="4">
        <v>13</v>
      </c>
      <c r="AG283" s="4">
        <v>7</v>
      </c>
      <c r="AH283" s="4">
        <v>7</v>
      </c>
      <c r="AI283" s="4">
        <v>6</v>
      </c>
      <c r="AJ283" s="4">
        <v>9</v>
      </c>
      <c r="AK283" s="4">
        <v>9</v>
      </c>
      <c r="AL283" s="4">
        <v>12</v>
      </c>
      <c r="AM283" s="4">
        <v>11</v>
      </c>
      <c r="AN283" s="4">
        <v>16</v>
      </c>
      <c r="AO283" s="4">
        <v>12</v>
      </c>
      <c r="AP283" s="4">
        <v>9</v>
      </c>
      <c r="AQ283" s="4">
        <v>9</v>
      </c>
    </row>
    <row r="284" spans="1:43">
      <c r="A284" s="5" t="s">
        <v>281</v>
      </c>
      <c r="B284" s="4">
        <v>110</v>
      </c>
      <c r="C284" s="4">
        <v>100</v>
      </c>
      <c r="D284" s="4">
        <v>108</v>
      </c>
      <c r="E284" s="4">
        <v>113</v>
      </c>
      <c r="F284" s="4">
        <v>95</v>
      </c>
      <c r="G284" s="4">
        <v>92</v>
      </c>
      <c r="H284" s="4">
        <v>93</v>
      </c>
      <c r="I284" s="4">
        <v>91</v>
      </c>
      <c r="J284" s="4">
        <v>84</v>
      </c>
      <c r="K284" s="4">
        <v>84</v>
      </c>
      <c r="L284" s="4">
        <v>90</v>
      </c>
      <c r="M284" s="4">
        <v>90</v>
      </c>
      <c r="N284" s="4">
        <v>97</v>
      </c>
      <c r="O284" s="4">
        <v>90</v>
      </c>
      <c r="P284" s="4">
        <v>93</v>
      </c>
      <c r="Q284" s="4">
        <v>98</v>
      </c>
      <c r="R284" s="4">
        <v>87</v>
      </c>
      <c r="S284" s="4">
        <v>84</v>
      </c>
      <c r="T284" s="4">
        <v>91</v>
      </c>
      <c r="U284" s="4">
        <v>82</v>
      </c>
      <c r="V284" s="4">
        <v>98</v>
      </c>
      <c r="W284" s="4">
        <v>92</v>
      </c>
      <c r="X284" s="4">
        <v>91</v>
      </c>
      <c r="Y284" s="4">
        <v>75</v>
      </c>
      <c r="Z284" s="4">
        <v>90</v>
      </c>
      <c r="AA284" s="4">
        <v>81</v>
      </c>
      <c r="AB284" s="4">
        <v>88</v>
      </c>
      <c r="AC284" s="4">
        <v>81</v>
      </c>
      <c r="AD284" s="4">
        <v>75</v>
      </c>
      <c r="AE284" s="4">
        <v>93</v>
      </c>
      <c r="AF284" s="4">
        <v>85</v>
      </c>
      <c r="AG284" s="4">
        <v>86</v>
      </c>
      <c r="AH284" s="4">
        <v>77</v>
      </c>
      <c r="AI284" s="4">
        <v>63</v>
      </c>
      <c r="AJ284" s="4">
        <v>52</v>
      </c>
      <c r="AK284" s="4">
        <v>51</v>
      </c>
      <c r="AL284" s="4">
        <v>61</v>
      </c>
      <c r="AM284" s="4">
        <v>55</v>
      </c>
      <c r="AN284" s="4">
        <v>62</v>
      </c>
      <c r="AO284" s="4">
        <v>54</v>
      </c>
      <c r="AP284" s="4">
        <v>54</v>
      </c>
      <c r="AQ284" s="4">
        <v>58</v>
      </c>
    </row>
    <row r="285" spans="1:43">
      <c r="A285" s="5" t="s">
        <v>282</v>
      </c>
      <c r="B285" s="4">
        <v>213</v>
      </c>
      <c r="C285" s="4">
        <v>209</v>
      </c>
      <c r="D285" s="4">
        <v>222</v>
      </c>
      <c r="E285" s="4">
        <v>219</v>
      </c>
      <c r="F285" s="4">
        <v>196</v>
      </c>
      <c r="G285" s="4">
        <v>190</v>
      </c>
      <c r="H285" s="4">
        <v>185</v>
      </c>
      <c r="I285" s="4">
        <v>175</v>
      </c>
      <c r="J285" s="4">
        <v>169</v>
      </c>
      <c r="K285" s="4">
        <v>155</v>
      </c>
      <c r="L285" s="4">
        <v>180</v>
      </c>
      <c r="M285" s="4">
        <v>173</v>
      </c>
      <c r="N285" s="4">
        <v>183</v>
      </c>
      <c r="O285" s="4">
        <v>179</v>
      </c>
      <c r="P285" s="4">
        <v>180</v>
      </c>
      <c r="Q285" s="4">
        <v>189</v>
      </c>
      <c r="R285" s="4">
        <v>177</v>
      </c>
      <c r="S285" s="4">
        <v>178</v>
      </c>
      <c r="T285" s="4">
        <v>168</v>
      </c>
      <c r="U285" s="4">
        <v>160</v>
      </c>
      <c r="V285" s="4">
        <v>204</v>
      </c>
      <c r="W285" s="4">
        <v>165</v>
      </c>
      <c r="X285" s="4">
        <v>162</v>
      </c>
      <c r="Y285" s="4">
        <v>147</v>
      </c>
      <c r="Z285" s="4">
        <v>156</v>
      </c>
      <c r="AA285" s="4">
        <v>152</v>
      </c>
      <c r="AB285" s="4">
        <v>156</v>
      </c>
      <c r="AC285" s="4">
        <v>154</v>
      </c>
      <c r="AD285" s="4">
        <v>147</v>
      </c>
      <c r="AE285" s="4">
        <v>157</v>
      </c>
      <c r="AF285" s="4">
        <v>147</v>
      </c>
      <c r="AG285" s="4">
        <v>132</v>
      </c>
      <c r="AH285" s="4">
        <v>123</v>
      </c>
      <c r="AI285" s="4">
        <v>114</v>
      </c>
      <c r="AJ285" s="4">
        <v>115</v>
      </c>
      <c r="AK285" s="4">
        <v>114</v>
      </c>
      <c r="AL285" s="4">
        <v>118</v>
      </c>
      <c r="AM285" s="4">
        <v>108</v>
      </c>
      <c r="AN285" s="4">
        <v>126</v>
      </c>
      <c r="AO285" s="4">
        <v>133</v>
      </c>
      <c r="AP285" s="4">
        <v>120</v>
      </c>
      <c r="AQ285" s="4">
        <v>128</v>
      </c>
    </row>
    <row r="286" spans="1:43">
      <c r="A286" s="5" t="s">
        <v>283</v>
      </c>
      <c r="B286" s="4">
        <v>43</v>
      </c>
      <c r="C286" s="4">
        <v>42</v>
      </c>
      <c r="D286" s="4">
        <v>42</v>
      </c>
      <c r="E286" s="4">
        <v>36</v>
      </c>
      <c r="F286" s="4">
        <v>26</v>
      </c>
      <c r="G286" s="4">
        <v>25</v>
      </c>
      <c r="H286" s="4">
        <v>25</v>
      </c>
      <c r="I286" s="4">
        <v>24</v>
      </c>
      <c r="J286" s="4">
        <v>32</v>
      </c>
      <c r="K286" s="4">
        <v>29</v>
      </c>
      <c r="L286" s="4">
        <v>33</v>
      </c>
      <c r="M286" s="4">
        <v>28</v>
      </c>
      <c r="N286" s="4">
        <v>33</v>
      </c>
      <c r="O286" s="4">
        <v>31</v>
      </c>
      <c r="P286" s="4">
        <v>37</v>
      </c>
      <c r="Q286" s="4">
        <v>36</v>
      </c>
      <c r="R286" s="4">
        <v>37</v>
      </c>
      <c r="S286" s="4">
        <v>28</v>
      </c>
      <c r="T286" s="4">
        <v>24</v>
      </c>
      <c r="U286" s="4">
        <v>24</v>
      </c>
      <c r="V286" s="4">
        <v>23</v>
      </c>
      <c r="W286" s="4">
        <v>24</v>
      </c>
      <c r="X286" s="4">
        <v>23</v>
      </c>
      <c r="Y286" s="4">
        <v>22</v>
      </c>
      <c r="Z286" s="4">
        <v>31</v>
      </c>
      <c r="AA286" s="4">
        <v>27</v>
      </c>
      <c r="AB286" s="4">
        <v>29</v>
      </c>
      <c r="AC286" s="4">
        <v>30</v>
      </c>
      <c r="AD286" s="4">
        <v>20</v>
      </c>
      <c r="AE286" s="4">
        <v>20</v>
      </c>
      <c r="AF286" s="4">
        <v>27</v>
      </c>
      <c r="AG286" s="4">
        <v>25</v>
      </c>
      <c r="AH286" s="4">
        <v>28</v>
      </c>
      <c r="AI286" s="4">
        <v>11</v>
      </c>
      <c r="AJ286" s="4">
        <v>12</v>
      </c>
      <c r="AK286" s="4">
        <v>15</v>
      </c>
      <c r="AL286" s="4">
        <v>27</v>
      </c>
      <c r="AM286" s="4">
        <v>29</v>
      </c>
      <c r="AN286" s="4">
        <v>25</v>
      </c>
      <c r="AO286" s="4">
        <v>24</v>
      </c>
      <c r="AP286" s="4">
        <v>24</v>
      </c>
      <c r="AQ286" s="4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286"/>
  <sheetViews>
    <sheetView workbookViewId="0">
      <selection activeCell="E26" sqref="E26"/>
    </sheetView>
  </sheetViews>
  <sheetFormatPr defaultRowHeight="12.75"/>
  <cols>
    <col min="1" max="1" width="30.625" style="2" customWidth="1"/>
  </cols>
  <sheetData>
    <row r="1" spans="1:27">
      <c r="A1" s="5" t="s">
        <v>288</v>
      </c>
      <c r="B1" s="3">
        <v>40179</v>
      </c>
      <c r="C1" s="3">
        <v>40210</v>
      </c>
      <c r="D1" s="3">
        <v>40238</v>
      </c>
      <c r="E1" s="3">
        <v>40269</v>
      </c>
      <c r="F1" s="3">
        <v>40299</v>
      </c>
      <c r="G1" s="3">
        <v>40330</v>
      </c>
      <c r="H1" s="3">
        <v>40360</v>
      </c>
      <c r="I1" s="3">
        <v>40391</v>
      </c>
      <c r="J1" s="3">
        <v>40422</v>
      </c>
      <c r="K1" s="3">
        <v>40452</v>
      </c>
      <c r="L1" s="3">
        <v>40483</v>
      </c>
      <c r="M1" s="3">
        <v>40513</v>
      </c>
      <c r="N1" s="3">
        <v>40544</v>
      </c>
      <c r="O1" s="3">
        <v>40575</v>
      </c>
      <c r="P1" s="3">
        <v>40603</v>
      </c>
      <c r="Q1" s="3">
        <v>40634</v>
      </c>
      <c r="R1" s="3">
        <v>40664</v>
      </c>
      <c r="S1" s="3">
        <v>40695</v>
      </c>
      <c r="T1" s="3">
        <v>40725</v>
      </c>
      <c r="U1" s="3"/>
      <c r="V1" s="3"/>
      <c r="W1" s="3"/>
      <c r="X1" s="3"/>
      <c r="Y1" s="3"/>
      <c r="Z1" s="3"/>
      <c r="AA1" s="3"/>
    </row>
    <row r="2" spans="1:27">
      <c r="A2" s="5"/>
      <c r="B2" s="3">
        <v>40878</v>
      </c>
      <c r="C2" s="3">
        <v>40909</v>
      </c>
      <c r="D2" s="3">
        <v>40940</v>
      </c>
      <c r="E2" s="3">
        <v>40969</v>
      </c>
      <c r="F2" s="3">
        <v>41000</v>
      </c>
      <c r="G2" s="3">
        <v>41030</v>
      </c>
      <c r="H2" s="3">
        <v>41061</v>
      </c>
      <c r="I2" s="3">
        <v>41091</v>
      </c>
      <c r="J2" s="3">
        <v>41122</v>
      </c>
      <c r="K2" s="3">
        <v>41153</v>
      </c>
      <c r="L2" s="3">
        <v>41183</v>
      </c>
      <c r="M2" s="3">
        <v>41214</v>
      </c>
      <c r="N2" s="3">
        <v>41244</v>
      </c>
      <c r="O2" s="3">
        <v>41275</v>
      </c>
      <c r="P2" s="3">
        <v>41306</v>
      </c>
      <c r="Q2" s="3">
        <v>41334</v>
      </c>
      <c r="R2" s="3">
        <v>41365</v>
      </c>
      <c r="S2" s="3">
        <v>41395</v>
      </c>
      <c r="T2" s="3">
        <v>41426</v>
      </c>
      <c r="U2" s="3"/>
      <c r="V2" s="3"/>
      <c r="W2" s="3"/>
      <c r="X2" s="3"/>
      <c r="Y2" s="3"/>
      <c r="Z2" s="3"/>
      <c r="AA2" s="3"/>
    </row>
    <row r="3" spans="1:27">
      <c r="A3" s="5" t="s">
        <v>0</v>
      </c>
      <c r="B3" s="4">
        <f>SUM('Step 3'!B3:Y3)</f>
        <v>28566</v>
      </c>
      <c r="C3" s="4">
        <f>SUM('Step 3'!C3:Z3)</f>
        <v>28029</v>
      </c>
      <c r="D3" s="4">
        <f>SUM('Step 3'!D3:AA3)</f>
        <v>27516</v>
      </c>
      <c r="E3" s="4">
        <f>SUM('Step 3'!E3:AB3)</f>
        <v>26918</v>
      </c>
      <c r="F3" s="4">
        <f>SUM('Step 3'!F3:AC3)</f>
        <v>26399</v>
      </c>
      <c r="G3" s="4">
        <f>SUM('Step 3'!G3:AD3)</f>
        <v>26040</v>
      </c>
      <c r="H3" s="4">
        <f>SUM('Step 3'!H3:AE3)</f>
        <v>25826</v>
      </c>
      <c r="I3" s="4">
        <f>SUM('Step 3'!I3:AF3)</f>
        <v>25633</v>
      </c>
      <c r="J3" s="4">
        <f>SUM('Step 3'!J3:AG3)</f>
        <v>25392</v>
      </c>
      <c r="K3" s="4">
        <f>SUM('Step 3'!K3:AH3)</f>
        <v>25121</v>
      </c>
      <c r="L3" s="4">
        <f>SUM('Step 3'!L3:AI3)</f>
        <v>24868</v>
      </c>
      <c r="M3" s="4">
        <f>SUM('Step 3'!M3:AJ3)</f>
        <v>24527</v>
      </c>
      <c r="N3" s="4">
        <f>SUM('Step 3'!N3:AK3)</f>
        <v>24245</v>
      </c>
      <c r="O3" s="4">
        <f>SUM('Step 3'!O3:AL3)</f>
        <v>23899</v>
      </c>
      <c r="P3" s="4">
        <f>SUM('Step 3'!P3:AM3)</f>
        <v>23513</v>
      </c>
      <c r="Q3" s="4">
        <f>SUM('Step 3'!Q3:AN3)</f>
        <v>23143</v>
      </c>
      <c r="R3" s="4">
        <f>SUM('Step 3'!R3:AO3)</f>
        <v>22850</v>
      </c>
      <c r="S3" s="4">
        <f>SUM('Step 3'!S3:AP3)</f>
        <v>22657</v>
      </c>
      <c r="T3" s="4">
        <f>SUM('Step 3'!T3:AQ3)</f>
        <v>22513</v>
      </c>
    </row>
    <row r="4" spans="1:27">
      <c r="A4" s="5" t="s">
        <v>1</v>
      </c>
      <c r="B4" s="4">
        <f>SUM('Step 3'!B4:Y4)</f>
        <v>858</v>
      </c>
      <c r="C4" s="4">
        <f>SUM('Step 3'!C4:Z4)</f>
        <v>837</v>
      </c>
      <c r="D4" s="4">
        <f>SUM('Step 3'!D4:AA4)</f>
        <v>830</v>
      </c>
      <c r="E4" s="4">
        <f>SUM('Step 3'!E4:AB4)</f>
        <v>812</v>
      </c>
      <c r="F4" s="4">
        <f>SUM('Step 3'!F4:AC4)</f>
        <v>788</v>
      </c>
      <c r="G4" s="4">
        <f>SUM('Step 3'!G4:AD4)</f>
        <v>790</v>
      </c>
      <c r="H4" s="4">
        <f>SUM('Step 3'!H4:AE4)</f>
        <v>797</v>
      </c>
      <c r="I4" s="4">
        <f>SUM('Step 3'!I4:AF4)</f>
        <v>797</v>
      </c>
      <c r="J4" s="4">
        <f>SUM('Step 3'!J4:AG4)</f>
        <v>782</v>
      </c>
      <c r="K4" s="4">
        <f>SUM('Step 3'!K4:AH4)</f>
        <v>778</v>
      </c>
      <c r="L4" s="4">
        <f>SUM('Step 3'!L4:AI4)</f>
        <v>761</v>
      </c>
      <c r="M4" s="4">
        <f>SUM('Step 3'!M4:AJ4)</f>
        <v>743</v>
      </c>
      <c r="N4" s="4">
        <f>SUM('Step 3'!N4:AK4)</f>
        <v>742</v>
      </c>
      <c r="O4" s="4">
        <f>SUM('Step 3'!O4:AL4)</f>
        <v>725</v>
      </c>
      <c r="P4" s="4">
        <f>SUM('Step 3'!P4:AM4)</f>
        <v>713</v>
      </c>
      <c r="Q4" s="4">
        <f>SUM('Step 3'!Q4:AN4)</f>
        <v>706</v>
      </c>
      <c r="R4" s="4">
        <f>SUM('Step 3'!R4:AO4)</f>
        <v>702</v>
      </c>
      <c r="S4" s="4">
        <f>SUM('Step 3'!S4:AP4)</f>
        <v>698</v>
      </c>
      <c r="T4" s="4">
        <f>SUM('Step 3'!T4:AQ4)</f>
        <v>700</v>
      </c>
    </row>
    <row r="5" spans="1:27">
      <c r="A5" s="5" t="s">
        <v>2</v>
      </c>
      <c r="B5" s="4">
        <f>SUM('Step 3'!B5:Y5)</f>
        <v>665</v>
      </c>
      <c r="C5" s="4">
        <f>SUM('Step 3'!C5:Z5)</f>
        <v>653</v>
      </c>
      <c r="D5" s="4">
        <f>SUM('Step 3'!D5:AA5)</f>
        <v>645</v>
      </c>
      <c r="E5" s="4">
        <f>SUM('Step 3'!E5:AB5)</f>
        <v>641</v>
      </c>
      <c r="F5" s="4">
        <f>SUM('Step 3'!F5:AC5)</f>
        <v>619</v>
      </c>
      <c r="G5" s="4">
        <f>SUM('Step 3'!G5:AD5)</f>
        <v>609</v>
      </c>
      <c r="H5" s="4">
        <f>SUM('Step 3'!H5:AE5)</f>
        <v>603</v>
      </c>
      <c r="I5" s="4">
        <f>SUM('Step 3'!I5:AF5)</f>
        <v>600</v>
      </c>
      <c r="J5" s="4">
        <f>SUM('Step 3'!J5:AG5)</f>
        <v>582</v>
      </c>
      <c r="K5" s="4">
        <f>SUM('Step 3'!K5:AH5)</f>
        <v>581</v>
      </c>
      <c r="L5" s="4">
        <f>SUM('Step 3'!L5:AI5)</f>
        <v>582</v>
      </c>
      <c r="M5" s="4">
        <f>SUM('Step 3'!M5:AJ5)</f>
        <v>572</v>
      </c>
      <c r="N5" s="4">
        <f>SUM('Step 3'!N5:AK5)</f>
        <v>560</v>
      </c>
      <c r="O5" s="4">
        <f>SUM('Step 3'!O5:AL5)</f>
        <v>556</v>
      </c>
      <c r="P5" s="4">
        <f>SUM('Step 3'!P5:AM5)</f>
        <v>554</v>
      </c>
      <c r="Q5" s="4">
        <f>SUM('Step 3'!Q5:AN5)</f>
        <v>546</v>
      </c>
      <c r="R5" s="4">
        <f>SUM('Step 3'!R5:AO5)</f>
        <v>531</v>
      </c>
      <c r="S5" s="4">
        <f>SUM('Step 3'!S5:AP5)</f>
        <v>519</v>
      </c>
      <c r="T5" s="4">
        <f>SUM('Step 3'!T5:AQ5)</f>
        <v>515</v>
      </c>
    </row>
    <row r="6" spans="1:27">
      <c r="A6" s="5" t="s">
        <v>3</v>
      </c>
      <c r="B6" s="4">
        <f>SUM('Step 3'!B6:Y6)</f>
        <v>2292</v>
      </c>
      <c r="C6" s="4">
        <f>SUM('Step 3'!C6:Z6)</f>
        <v>2264</v>
      </c>
      <c r="D6" s="4">
        <f>SUM('Step 3'!D6:AA6)</f>
        <v>2216</v>
      </c>
      <c r="E6" s="4">
        <f>SUM('Step 3'!E6:AB6)</f>
        <v>2154</v>
      </c>
      <c r="F6" s="4">
        <f>SUM('Step 3'!F6:AC6)</f>
        <v>2115</v>
      </c>
      <c r="G6" s="4">
        <f>SUM('Step 3'!G6:AD6)</f>
        <v>2093</v>
      </c>
      <c r="H6" s="4">
        <f>SUM('Step 3'!H6:AE6)</f>
        <v>2078</v>
      </c>
      <c r="I6" s="4">
        <f>SUM('Step 3'!I6:AF6)</f>
        <v>2058</v>
      </c>
      <c r="J6" s="4">
        <f>SUM('Step 3'!J6:AG6)</f>
        <v>2028</v>
      </c>
      <c r="K6" s="4">
        <f>SUM('Step 3'!K6:AH6)</f>
        <v>2023</v>
      </c>
      <c r="L6" s="4">
        <f>SUM('Step 3'!L6:AI6)</f>
        <v>2014</v>
      </c>
      <c r="M6" s="4">
        <f>SUM('Step 3'!M6:AJ6)</f>
        <v>1969</v>
      </c>
      <c r="N6" s="4">
        <f>SUM('Step 3'!N6:AK6)</f>
        <v>1929</v>
      </c>
      <c r="O6" s="4">
        <f>SUM('Step 3'!O6:AL6)</f>
        <v>1888</v>
      </c>
      <c r="P6" s="4">
        <f>SUM('Step 3'!P6:AM6)</f>
        <v>1849</v>
      </c>
      <c r="Q6" s="4">
        <f>SUM('Step 3'!Q6:AN6)</f>
        <v>1806</v>
      </c>
      <c r="R6" s="4">
        <f>SUM('Step 3'!R6:AO6)</f>
        <v>1771</v>
      </c>
      <c r="S6" s="4">
        <f>SUM('Step 3'!S6:AP6)</f>
        <v>1746</v>
      </c>
      <c r="T6" s="4">
        <f>SUM('Step 3'!T6:AQ6)</f>
        <v>1726</v>
      </c>
    </row>
    <row r="7" spans="1:27">
      <c r="A7" s="5" t="s">
        <v>4</v>
      </c>
      <c r="B7" s="4">
        <f>SUM('Step 3'!B7:Y7)</f>
        <v>496</v>
      </c>
      <c r="C7" s="4">
        <f>SUM('Step 3'!C7:Z7)</f>
        <v>477</v>
      </c>
      <c r="D7" s="4">
        <f>SUM('Step 3'!D7:AA7)</f>
        <v>457</v>
      </c>
      <c r="E7" s="4">
        <f>SUM('Step 3'!E7:AB7)</f>
        <v>437</v>
      </c>
      <c r="F7" s="4">
        <f>SUM('Step 3'!F7:AC7)</f>
        <v>420</v>
      </c>
      <c r="G7" s="4">
        <f>SUM('Step 3'!G7:AD7)</f>
        <v>405</v>
      </c>
      <c r="H7" s="4">
        <f>SUM('Step 3'!H7:AE7)</f>
        <v>385</v>
      </c>
      <c r="I7" s="4">
        <f>SUM('Step 3'!I7:AF7)</f>
        <v>366</v>
      </c>
      <c r="J7" s="4">
        <f>SUM('Step 3'!J7:AG7)</f>
        <v>349</v>
      </c>
      <c r="K7" s="4">
        <f>SUM('Step 3'!K7:AH7)</f>
        <v>332</v>
      </c>
      <c r="L7" s="4">
        <f>SUM('Step 3'!L7:AI7)</f>
        <v>327</v>
      </c>
      <c r="M7" s="4">
        <f>SUM('Step 3'!M7:AJ7)</f>
        <v>319</v>
      </c>
      <c r="N7" s="4">
        <f>SUM('Step 3'!N7:AK7)</f>
        <v>312</v>
      </c>
      <c r="O7" s="4">
        <f>SUM('Step 3'!O7:AL7)</f>
        <v>303</v>
      </c>
      <c r="P7" s="4">
        <f>SUM('Step 3'!P7:AM7)</f>
        <v>302</v>
      </c>
      <c r="Q7" s="4">
        <f>SUM('Step 3'!Q7:AN7)</f>
        <v>290</v>
      </c>
      <c r="R7" s="4">
        <f>SUM('Step 3'!R7:AO7)</f>
        <v>285</v>
      </c>
      <c r="S7" s="4">
        <f>SUM('Step 3'!S7:AP7)</f>
        <v>281</v>
      </c>
      <c r="T7" s="4">
        <f>SUM('Step 3'!T7:AQ7)</f>
        <v>274</v>
      </c>
    </row>
    <row r="8" spans="1:27">
      <c r="A8" s="5" t="s">
        <v>5</v>
      </c>
      <c r="B8" s="4">
        <f>SUM('Step 3'!B8:Y8)</f>
        <v>2512</v>
      </c>
      <c r="C8" s="4">
        <f>SUM('Step 3'!C8:Z8)</f>
        <v>2484</v>
      </c>
      <c r="D8" s="4">
        <f>SUM('Step 3'!D8:AA8)</f>
        <v>2450</v>
      </c>
      <c r="E8" s="4">
        <f>SUM('Step 3'!E8:AB8)</f>
        <v>2445</v>
      </c>
      <c r="F8" s="4">
        <f>SUM('Step 3'!F8:AC8)</f>
        <v>2423</v>
      </c>
      <c r="G8" s="4">
        <f>SUM('Step 3'!G8:AD8)</f>
        <v>2407</v>
      </c>
      <c r="H8" s="4">
        <f>SUM('Step 3'!H8:AE8)</f>
        <v>2403</v>
      </c>
      <c r="I8" s="4">
        <f>SUM('Step 3'!I8:AF8)</f>
        <v>2368</v>
      </c>
      <c r="J8" s="4">
        <f>SUM('Step 3'!J8:AG8)</f>
        <v>2355</v>
      </c>
      <c r="K8" s="4">
        <f>SUM('Step 3'!K8:AH8)</f>
        <v>2361</v>
      </c>
      <c r="L8" s="4">
        <f>SUM('Step 3'!L8:AI8)</f>
        <v>2364</v>
      </c>
      <c r="M8" s="4">
        <f>SUM('Step 3'!M8:AJ8)</f>
        <v>2335</v>
      </c>
      <c r="N8" s="4">
        <f>SUM('Step 3'!N8:AK8)</f>
        <v>2308</v>
      </c>
      <c r="O8" s="4">
        <f>SUM('Step 3'!O8:AL8)</f>
        <v>2290</v>
      </c>
      <c r="P8" s="4">
        <f>SUM('Step 3'!P8:AM8)</f>
        <v>2260</v>
      </c>
      <c r="Q8" s="4">
        <f>SUM('Step 3'!Q8:AN8)</f>
        <v>2214</v>
      </c>
      <c r="R8" s="4">
        <f>SUM('Step 3'!R8:AO8)</f>
        <v>2179</v>
      </c>
      <c r="S8" s="4">
        <f>SUM('Step 3'!S8:AP8)</f>
        <v>2150</v>
      </c>
      <c r="T8" s="4">
        <f>SUM('Step 3'!T8:AQ8)</f>
        <v>2137</v>
      </c>
    </row>
    <row r="9" spans="1:27">
      <c r="A9" s="5" t="s">
        <v>6</v>
      </c>
      <c r="B9" s="4">
        <f>SUM('Step 3'!B9:Y9)</f>
        <v>327</v>
      </c>
      <c r="C9" s="4">
        <f>SUM('Step 3'!C9:Z9)</f>
        <v>324</v>
      </c>
      <c r="D9" s="4">
        <f>SUM('Step 3'!D9:AA9)</f>
        <v>320</v>
      </c>
      <c r="E9" s="4">
        <f>SUM('Step 3'!E9:AB9)</f>
        <v>314</v>
      </c>
      <c r="F9" s="4">
        <f>SUM('Step 3'!F9:AC9)</f>
        <v>309</v>
      </c>
      <c r="G9" s="4">
        <f>SUM('Step 3'!G9:AD9)</f>
        <v>312</v>
      </c>
      <c r="H9" s="4">
        <f>SUM('Step 3'!H9:AE9)</f>
        <v>317</v>
      </c>
      <c r="I9" s="4">
        <f>SUM('Step 3'!I9:AF9)</f>
        <v>322</v>
      </c>
      <c r="J9" s="4">
        <f>SUM('Step 3'!J9:AG9)</f>
        <v>332</v>
      </c>
      <c r="K9" s="4">
        <f>SUM('Step 3'!K9:AH9)</f>
        <v>330</v>
      </c>
      <c r="L9" s="4">
        <f>SUM('Step 3'!L9:AI9)</f>
        <v>331</v>
      </c>
      <c r="M9" s="4">
        <f>SUM('Step 3'!M9:AJ9)</f>
        <v>327</v>
      </c>
      <c r="N9" s="4">
        <f>SUM('Step 3'!N9:AK9)</f>
        <v>322</v>
      </c>
      <c r="O9" s="4">
        <f>SUM('Step 3'!O9:AL9)</f>
        <v>312</v>
      </c>
      <c r="P9" s="4">
        <f>SUM('Step 3'!P9:AM9)</f>
        <v>292</v>
      </c>
      <c r="Q9" s="4">
        <f>SUM('Step 3'!Q9:AN9)</f>
        <v>273</v>
      </c>
      <c r="R9" s="4">
        <f>SUM('Step 3'!R9:AO9)</f>
        <v>257</v>
      </c>
      <c r="S9" s="4">
        <f>SUM('Step 3'!S9:AP9)</f>
        <v>252</v>
      </c>
      <c r="T9" s="4">
        <f>SUM('Step 3'!T9:AQ9)</f>
        <v>247</v>
      </c>
    </row>
    <row r="10" spans="1:27">
      <c r="A10" s="5" t="s">
        <v>7</v>
      </c>
      <c r="B10" s="4">
        <f>SUM('Step 3'!B10:Y10)</f>
        <v>10</v>
      </c>
      <c r="C10" s="4">
        <f>SUM('Step 3'!C10:Z10)</f>
        <v>11</v>
      </c>
      <c r="D10" s="4">
        <f>SUM('Step 3'!D10:AA10)</f>
        <v>12</v>
      </c>
      <c r="E10" s="4">
        <f>SUM('Step 3'!E10:AB10)</f>
        <v>13</v>
      </c>
      <c r="F10" s="4">
        <f>SUM('Step 3'!F10:AC10)</f>
        <v>13</v>
      </c>
      <c r="G10" s="4">
        <f>SUM('Step 3'!G10:AD10)</f>
        <v>13</v>
      </c>
      <c r="H10" s="4">
        <f>SUM('Step 3'!H10:AE10)</f>
        <v>13</v>
      </c>
      <c r="I10" s="4">
        <f>SUM('Step 3'!I10:AF10)</f>
        <v>13</v>
      </c>
      <c r="J10" s="4">
        <f>SUM('Step 3'!J10:AG10)</f>
        <v>13</v>
      </c>
      <c r="K10" s="4">
        <f>SUM('Step 3'!K10:AH10)</f>
        <v>13</v>
      </c>
      <c r="L10" s="4">
        <f>SUM('Step 3'!L10:AI10)</f>
        <v>13</v>
      </c>
      <c r="M10" s="4">
        <f>SUM('Step 3'!M10:AJ10)</f>
        <v>14</v>
      </c>
      <c r="N10" s="4">
        <f>SUM('Step 3'!N10:AK10)</f>
        <v>15</v>
      </c>
      <c r="O10" s="4">
        <f>SUM('Step 3'!O10:AL10)</f>
        <v>15</v>
      </c>
      <c r="P10" s="4">
        <f>SUM('Step 3'!P10:AM10)</f>
        <v>14</v>
      </c>
      <c r="Q10" s="4">
        <f>SUM('Step 3'!Q10:AN10)</f>
        <v>13</v>
      </c>
      <c r="R10" s="4">
        <f>SUM('Step 3'!R10:AO10)</f>
        <v>13</v>
      </c>
      <c r="S10" s="4">
        <f>SUM('Step 3'!S10:AP10)</f>
        <v>13</v>
      </c>
      <c r="T10" s="4">
        <f>SUM('Step 3'!T10:AQ10)</f>
        <v>13</v>
      </c>
    </row>
    <row r="11" spans="1:27">
      <c r="A11" s="5" t="s">
        <v>8</v>
      </c>
      <c r="B11" s="4">
        <f>SUM('Step 3'!B11:Y11)</f>
        <v>712</v>
      </c>
      <c r="C11" s="4">
        <f>SUM('Step 3'!C11:Z11)</f>
        <v>702</v>
      </c>
      <c r="D11" s="4">
        <f>SUM('Step 3'!D11:AA11)</f>
        <v>691</v>
      </c>
      <c r="E11" s="4">
        <f>SUM('Step 3'!E11:AB11)</f>
        <v>681</v>
      </c>
      <c r="F11" s="4">
        <f>SUM('Step 3'!F11:AC11)</f>
        <v>675</v>
      </c>
      <c r="G11" s="4">
        <f>SUM('Step 3'!G11:AD11)</f>
        <v>670</v>
      </c>
      <c r="H11" s="4">
        <f>SUM('Step 3'!H11:AE11)</f>
        <v>660</v>
      </c>
      <c r="I11" s="4">
        <f>SUM('Step 3'!I11:AF11)</f>
        <v>659</v>
      </c>
      <c r="J11" s="4">
        <f>SUM('Step 3'!J11:AG11)</f>
        <v>654</v>
      </c>
      <c r="K11" s="4">
        <f>SUM('Step 3'!K11:AH11)</f>
        <v>650</v>
      </c>
      <c r="L11" s="4">
        <f>SUM('Step 3'!L11:AI11)</f>
        <v>652</v>
      </c>
      <c r="M11" s="4">
        <f>SUM('Step 3'!M11:AJ11)</f>
        <v>649</v>
      </c>
      <c r="N11" s="4">
        <f>SUM('Step 3'!N11:AK11)</f>
        <v>644</v>
      </c>
      <c r="O11" s="4">
        <f>SUM('Step 3'!O11:AL11)</f>
        <v>644</v>
      </c>
      <c r="P11" s="4">
        <f>SUM('Step 3'!P11:AM11)</f>
        <v>642</v>
      </c>
      <c r="Q11" s="4">
        <f>SUM('Step 3'!Q11:AN11)</f>
        <v>637</v>
      </c>
      <c r="R11" s="4">
        <f>SUM('Step 3'!R11:AO11)</f>
        <v>633</v>
      </c>
      <c r="S11" s="4">
        <f>SUM('Step 3'!S11:AP11)</f>
        <v>632</v>
      </c>
      <c r="T11" s="4">
        <f>SUM('Step 3'!T11:AQ11)</f>
        <v>628</v>
      </c>
    </row>
    <row r="12" spans="1:27">
      <c r="A12" s="5" t="s">
        <v>9</v>
      </c>
      <c r="B12" s="4">
        <f>SUM('Step 3'!B12:Y12)</f>
        <v>141</v>
      </c>
      <c r="C12" s="4">
        <f>SUM('Step 3'!C12:Z12)</f>
        <v>146</v>
      </c>
      <c r="D12" s="4">
        <f>SUM('Step 3'!D12:AA12)</f>
        <v>149</v>
      </c>
      <c r="E12" s="4">
        <f>SUM('Step 3'!E12:AB12)</f>
        <v>153</v>
      </c>
      <c r="F12" s="4">
        <f>SUM('Step 3'!F12:AC12)</f>
        <v>158</v>
      </c>
      <c r="G12" s="4">
        <f>SUM('Step 3'!G12:AD12)</f>
        <v>166</v>
      </c>
      <c r="H12" s="4">
        <f>SUM('Step 3'!H12:AE12)</f>
        <v>171</v>
      </c>
      <c r="I12" s="4">
        <f>SUM('Step 3'!I12:AF12)</f>
        <v>173</v>
      </c>
      <c r="J12" s="4">
        <f>SUM('Step 3'!J12:AG12)</f>
        <v>181</v>
      </c>
      <c r="K12" s="4">
        <f>SUM('Step 3'!K12:AH12)</f>
        <v>190</v>
      </c>
      <c r="L12" s="4">
        <f>SUM('Step 3'!L12:AI12)</f>
        <v>195</v>
      </c>
      <c r="M12" s="4">
        <f>SUM('Step 3'!M12:AJ12)</f>
        <v>198</v>
      </c>
      <c r="N12" s="4">
        <f>SUM('Step 3'!N12:AK12)</f>
        <v>208</v>
      </c>
      <c r="O12" s="4">
        <f>SUM('Step 3'!O12:AL12)</f>
        <v>215</v>
      </c>
      <c r="P12" s="4">
        <f>SUM('Step 3'!P12:AM12)</f>
        <v>219</v>
      </c>
      <c r="Q12" s="4">
        <f>SUM('Step 3'!Q12:AN12)</f>
        <v>219</v>
      </c>
      <c r="R12" s="4">
        <f>SUM('Step 3'!R12:AO12)</f>
        <v>222</v>
      </c>
      <c r="S12" s="4">
        <f>SUM('Step 3'!S12:AP12)</f>
        <v>225</v>
      </c>
      <c r="T12" s="4">
        <f>SUM('Step 3'!T12:AQ12)</f>
        <v>227</v>
      </c>
    </row>
    <row r="13" spans="1:27">
      <c r="A13" s="5" t="s">
        <v>10</v>
      </c>
      <c r="B13" s="4">
        <f>SUM('Step 3'!B13:Y13)</f>
        <v>442</v>
      </c>
      <c r="C13" s="4">
        <f>SUM('Step 3'!C13:Z13)</f>
        <v>427</v>
      </c>
      <c r="D13" s="4">
        <f>SUM('Step 3'!D13:AA13)</f>
        <v>411</v>
      </c>
      <c r="E13" s="4">
        <f>SUM('Step 3'!E13:AB13)</f>
        <v>394</v>
      </c>
      <c r="F13" s="4">
        <f>SUM('Step 3'!F13:AC13)</f>
        <v>384</v>
      </c>
      <c r="G13" s="4">
        <f>SUM('Step 3'!G13:AD13)</f>
        <v>377</v>
      </c>
      <c r="H13" s="4">
        <f>SUM('Step 3'!H13:AE13)</f>
        <v>372</v>
      </c>
      <c r="I13" s="4">
        <f>SUM('Step 3'!I13:AF13)</f>
        <v>366</v>
      </c>
      <c r="J13" s="4">
        <f>SUM('Step 3'!J13:AG13)</f>
        <v>357</v>
      </c>
      <c r="K13" s="4">
        <f>SUM('Step 3'!K13:AH13)</f>
        <v>349</v>
      </c>
      <c r="L13" s="4">
        <f>SUM('Step 3'!L13:AI13)</f>
        <v>350</v>
      </c>
      <c r="M13" s="4">
        <f>SUM('Step 3'!M13:AJ13)</f>
        <v>345</v>
      </c>
      <c r="N13" s="4">
        <f>SUM('Step 3'!N13:AK13)</f>
        <v>339</v>
      </c>
      <c r="O13" s="4">
        <f>SUM('Step 3'!O13:AL13)</f>
        <v>330</v>
      </c>
      <c r="P13" s="4">
        <f>SUM('Step 3'!P13:AM13)</f>
        <v>325</v>
      </c>
      <c r="Q13" s="4">
        <f>SUM('Step 3'!Q13:AN13)</f>
        <v>322</v>
      </c>
      <c r="R13" s="4">
        <f>SUM('Step 3'!R13:AO13)</f>
        <v>322</v>
      </c>
      <c r="S13" s="4">
        <f>SUM('Step 3'!S13:AP13)</f>
        <v>318</v>
      </c>
      <c r="T13" s="4">
        <f>SUM('Step 3'!T13:AQ13)</f>
        <v>322</v>
      </c>
    </row>
    <row r="14" spans="1:27">
      <c r="A14" s="5" t="s">
        <v>11</v>
      </c>
      <c r="B14" s="4">
        <f>SUM('Step 3'!B14:Y14)</f>
        <v>1156</v>
      </c>
      <c r="C14" s="4">
        <f>SUM('Step 3'!C14:Z14)</f>
        <v>1167</v>
      </c>
      <c r="D14" s="4">
        <f>SUM('Step 3'!D14:AA14)</f>
        <v>1172</v>
      </c>
      <c r="E14" s="4">
        <f>SUM('Step 3'!E14:AB14)</f>
        <v>1169</v>
      </c>
      <c r="F14" s="4">
        <f>SUM('Step 3'!F14:AC14)</f>
        <v>1169</v>
      </c>
      <c r="G14" s="4">
        <f>SUM('Step 3'!G14:AD14)</f>
        <v>1165</v>
      </c>
      <c r="H14" s="4">
        <f>SUM('Step 3'!H14:AE14)</f>
        <v>1171</v>
      </c>
      <c r="I14" s="4">
        <f>SUM('Step 3'!I14:AF14)</f>
        <v>1173</v>
      </c>
      <c r="J14" s="4">
        <f>SUM('Step 3'!J14:AG14)</f>
        <v>1168</v>
      </c>
      <c r="K14" s="4">
        <f>SUM('Step 3'!K14:AH14)</f>
        <v>1181</v>
      </c>
      <c r="L14" s="4">
        <f>SUM('Step 3'!L14:AI14)</f>
        <v>1181</v>
      </c>
      <c r="M14" s="4">
        <f>SUM('Step 3'!M14:AJ14)</f>
        <v>1170</v>
      </c>
      <c r="N14" s="4">
        <f>SUM('Step 3'!N14:AK14)</f>
        <v>1168</v>
      </c>
      <c r="O14" s="4">
        <f>SUM('Step 3'!O14:AL14)</f>
        <v>1145</v>
      </c>
      <c r="P14" s="4">
        <f>SUM('Step 3'!P14:AM14)</f>
        <v>1122</v>
      </c>
      <c r="Q14" s="4">
        <f>SUM('Step 3'!Q14:AN14)</f>
        <v>1103</v>
      </c>
      <c r="R14" s="4">
        <f>SUM('Step 3'!R14:AO14)</f>
        <v>1086</v>
      </c>
      <c r="S14" s="4">
        <f>SUM('Step 3'!S14:AP14)</f>
        <v>1071</v>
      </c>
      <c r="T14" s="4">
        <f>SUM('Step 3'!T14:AQ14)</f>
        <v>1053</v>
      </c>
    </row>
    <row r="15" spans="1:27">
      <c r="A15" s="5" t="s">
        <v>12</v>
      </c>
      <c r="B15" s="4">
        <f>SUM('Step 3'!B15:Y15)</f>
        <v>12024</v>
      </c>
      <c r="C15" s="4">
        <f>SUM('Step 3'!C15:Z15)</f>
        <v>11871</v>
      </c>
      <c r="D15" s="4">
        <f>SUM('Step 3'!D15:AA15)</f>
        <v>11702</v>
      </c>
      <c r="E15" s="4">
        <f>SUM('Step 3'!E15:AB15)</f>
        <v>11467</v>
      </c>
      <c r="F15" s="4">
        <f>SUM('Step 3'!F15:AC15)</f>
        <v>11279</v>
      </c>
      <c r="G15" s="4">
        <f>SUM('Step 3'!G15:AD15)</f>
        <v>11142</v>
      </c>
      <c r="H15" s="4">
        <f>SUM('Step 3'!H15:AE15)</f>
        <v>11036</v>
      </c>
      <c r="I15" s="4">
        <f>SUM('Step 3'!I15:AF15)</f>
        <v>10873</v>
      </c>
      <c r="J15" s="4">
        <f>SUM('Step 3'!J15:AG15)</f>
        <v>10766</v>
      </c>
      <c r="K15" s="4">
        <f>SUM('Step 3'!K15:AH15)</f>
        <v>10697</v>
      </c>
      <c r="L15" s="4">
        <f>SUM('Step 3'!L15:AI15)</f>
        <v>10632</v>
      </c>
      <c r="M15" s="4">
        <f>SUM('Step 3'!M15:AJ15)</f>
        <v>10515</v>
      </c>
      <c r="N15" s="4">
        <f>SUM('Step 3'!N15:AK15)</f>
        <v>10428</v>
      </c>
      <c r="O15" s="4">
        <f>SUM('Step 3'!O15:AL15)</f>
        <v>10314</v>
      </c>
      <c r="P15" s="4">
        <f>SUM('Step 3'!P15:AM15)</f>
        <v>10200</v>
      </c>
      <c r="Q15" s="4">
        <f>SUM('Step 3'!Q15:AN15)</f>
        <v>10100</v>
      </c>
      <c r="R15" s="4">
        <f>SUM('Step 3'!R15:AO15)</f>
        <v>10053</v>
      </c>
      <c r="S15" s="4">
        <f>SUM('Step 3'!S15:AP15)</f>
        <v>9978</v>
      </c>
      <c r="T15" s="4">
        <f>SUM('Step 3'!T15:AQ15)</f>
        <v>9918</v>
      </c>
    </row>
    <row r="16" spans="1:27">
      <c r="A16" s="5" t="s">
        <v>13</v>
      </c>
      <c r="B16" s="4">
        <f>SUM('Step 3'!B16:Y16)</f>
        <v>4479</v>
      </c>
      <c r="C16" s="4">
        <f>SUM('Step 3'!C16:Z16)</f>
        <v>4438</v>
      </c>
      <c r="D16" s="4">
        <f>SUM('Step 3'!D16:AA16)</f>
        <v>4401</v>
      </c>
      <c r="E16" s="4">
        <f>SUM('Step 3'!E16:AB16)</f>
        <v>4335</v>
      </c>
      <c r="F16" s="4">
        <f>SUM('Step 3'!F16:AC16)</f>
        <v>4287</v>
      </c>
      <c r="G16" s="4">
        <f>SUM('Step 3'!G16:AD16)</f>
        <v>4258</v>
      </c>
      <c r="H16" s="4">
        <f>SUM('Step 3'!H16:AE16)</f>
        <v>4233</v>
      </c>
      <c r="I16" s="4">
        <f>SUM('Step 3'!I16:AF16)</f>
        <v>4217</v>
      </c>
      <c r="J16" s="4">
        <f>SUM('Step 3'!J16:AG16)</f>
        <v>4195</v>
      </c>
      <c r="K16" s="4">
        <f>SUM('Step 3'!K16:AH16)</f>
        <v>4193</v>
      </c>
      <c r="L16" s="4">
        <f>SUM('Step 3'!L16:AI16)</f>
        <v>4145</v>
      </c>
      <c r="M16" s="4">
        <f>SUM('Step 3'!M16:AJ16)</f>
        <v>4103</v>
      </c>
      <c r="N16" s="4">
        <f>SUM('Step 3'!N16:AK16)</f>
        <v>4071</v>
      </c>
      <c r="O16" s="4">
        <f>SUM('Step 3'!O16:AL16)</f>
        <v>4031</v>
      </c>
      <c r="P16" s="4">
        <f>SUM('Step 3'!P16:AM16)</f>
        <v>3991</v>
      </c>
      <c r="Q16" s="4">
        <f>SUM('Step 3'!Q16:AN16)</f>
        <v>3945</v>
      </c>
      <c r="R16" s="4">
        <f>SUM('Step 3'!R16:AO16)</f>
        <v>3917</v>
      </c>
      <c r="S16" s="4">
        <f>SUM('Step 3'!S16:AP16)</f>
        <v>3875</v>
      </c>
      <c r="T16" s="4">
        <f>SUM('Step 3'!T16:AQ16)</f>
        <v>3845</v>
      </c>
    </row>
    <row r="17" spans="1:20">
      <c r="A17" s="5" t="s">
        <v>14</v>
      </c>
      <c r="B17" s="4">
        <f>SUM('Step 3'!B17:Y17)</f>
        <v>43352</v>
      </c>
      <c r="C17" s="4">
        <f>SUM('Step 3'!C17:Z17)</f>
        <v>42796</v>
      </c>
      <c r="D17" s="4">
        <f>SUM('Step 3'!D17:AA17)</f>
        <v>42161</v>
      </c>
      <c r="E17" s="4">
        <f>SUM('Step 3'!E17:AB17)</f>
        <v>41399</v>
      </c>
      <c r="F17" s="4">
        <f>SUM('Step 3'!F17:AC17)</f>
        <v>40738</v>
      </c>
      <c r="G17" s="4">
        <f>SUM('Step 3'!G17:AD17)</f>
        <v>40285</v>
      </c>
      <c r="H17" s="4">
        <f>SUM('Step 3'!H17:AE17)</f>
        <v>39953</v>
      </c>
      <c r="I17" s="4">
        <f>SUM('Step 3'!I17:AF17)</f>
        <v>39668</v>
      </c>
      <c r="J17" s="4">
        <f>SUM('Step 3'!J17:AG17)</f>
        <v>39356</v>
      </c>
      <c r="K17" s="4">
        <f>SUM('Step 3'!K17:AH17)</f>
        <v>39046</v>
      </c>
      <c r="L17" s="4">
        <f>SUM('Step 3'!L17:AI17)</f>
        <v>38736</v>
      </c>
      <c r="M17" s="4">
        <f>SUM('Step 3'!M17:AJ17)</f>
        <v>38288</v>
      </c>
      <c r="N17" s="4">
        <f>SUM('Step 3'!N17:AK17)</f>
        <v>37882</v>
      </c>
      <c r="O17" s="4">
        <f>SUM('Step 3'!O17:AL17)</f>
        <v>37344</v>
      </c>
      <c r="P17" s="4">
        <f>SUM('Step 3'!P17:AM17)</f>
        <v>36793</v>
      </c>
      <c r="Q17" s="4">
        <f>SUM('Step 3'!Q17:AN17)</f>
        <v>36291</v>
      </c>
      <c r="R17" s="4">
        <f>SUM('Step 3'!R17:AO17)</f>
        <v>35887</v>
      </c>
      <c r="S17" s="4">
        <f>SUM('Step 3'!S17:AP17)</f>
        <v>35584</v>
      </c>
      <c r="T17" s="4">
        <f>SUM('Step 3'!T17:AQ17)</f>
        <v>35318</v>
      </c>
    </row>
    <row r="18" spans="1:20">
      <c r="A18" s="5" t="s">
        <v>15</v>
      </c>
      <c r="B18" s="4">
        <f>SUM('Step 3'!B18:Y18)</f>
        <v>4549</v>
      </c>
      <c r="C18" s="4">
        <f>SUM('Step 3'!C18:Z18)</f>
        <v>4546</v>
      </c>
      <c r="D18" s="4">
        <f>SUM('Step 3'!D18:AA18)</f>
        <v>4523</v>
      </c>
      <c r="E18" s="4">
        <f>SUM('Step 3'!E18:AB18)</f>
        <v>4501</v>
      </c>
      <c r="F18" s="4">
        <f>SUM('Step 3'!F18:AC18)</f>
        <v>4491</v>
      </c>
      <c r="G18" s="4">
        <f>SUM('Step 3'!G18:AD18)</f>
        <v>4475</v>
      </c>
      <c r="H18" s="4">
        <f>SUM('Step 3'!H18:AE18)</f>
        <v>4448</v>
      </c>
      <c r="I18" s="4">
        <f>SUM('Step 3'!I18:AF18)</f>
        <v>4397</v>
      </c>
      <c r="J18" s="4">
        <f>SUM('Step 3'!J18:AG18)</f>
        <v>4377</v>
      </c>
      <c r="K18" s="4">
        <f>SUM('Step 3'!K18:AH18)</f>
        <v>4334</v>
      </c>
      <c r="L18" s="4">
        <f>SUM('Step 3'!L18:AI18)</f>
        <v>4330</v>
      </c>
      <c r="M18" s="4">
        <f>SUM('Step 3'!M18:AJ18)</f>
        <v>4319</v>
      </c>
      <c r="N18" s="4">
        <f>SUM('Step 3'!N18:AK18)</f>
        <v>4284</v>
      </c>
      <c r="O18" s="4">
        <f>SUM('Step 3'!O18:AL18)</f>
        <v>4246</v>
      </c>
      <c r="P18" s="4">
        <f>SUM('Step 3'!P18:AM18)</f>
        <v>4192</v>
      </c>
      <c r="Q18" s="4">
        <f>SUM('Step 3'!Q18:AN18)</f>
        <v>4141</v>
      </c>
      <c r="R18" s="4">
        <f>SUM('Step 3'!R18:AO18)</f>
        <v>4101</v>
      </c>
      <c r="S18" s="4">
        <f>SUM('Step 3'!S18:AP18)</f>
        <v>4075</v>
      </c>
      <c r="T18" s="4">
        <f>SUM('Step 3'!T18:AQ18)</f>
        <v>4032</v>
      </c>
    </row>
    <row r="19" spans="1:20">
      <c r="A19" s="5" t="s">
        <v>16</v>
      </c>
      <c r="B19" s="4">
        <f>SUM('Step 3'!B19:Y19)</f>
        <v>478</v>
      </c>
      <c r="C19" s="4">
        <f>SUM('Step 3'!C19:Z19)</f>
        <v>471</v>
      </c>
      <c r="D19" s="4">
        <f>SUM('Step 3'!D19:AA19)</f>
        <v>459</v>
      </c>
      <c r="E19" s="4">
        <f>SUM('Step 3'!E19:AB19)</f>
        <v>445</v>
      </c>
      <c r="F19" s="4">
        <f>SUM('Step 3'!F19:AC19)</f>
        <v>435</v>
      </c>
      <c r="G19" s="4">
        <f>SUM('Step 3'!G19:AD19)</f>
        <v>424</v>
      </c>
      <c r="H19" s="4">
        <f>SUM('Step 3'!H19:AE19)</f>
        <v>420</v>
      </c>
      <c r="I19" s="4">
        <f>SUM('Step 3'!I19:AF19)</f>
        <v>418</v>
      </c>
      <c r="J19" s="4">
        <f>SUM('Step 3'!J19:AG19)</f>
        <v>421</v>
      </c>
      <c r="K19" s="4">
        <f>SUM('Step 3'!K19:AH19)</f>
        <v>419</v>
      </c>
      <c r="L19" s="4">
        <f>SUM('Step 3'!L19:AI19)</f>
        <v>413</v>
      </c>
      <c r="M19" s="4">
        <f>SUM('Step 3'!M19:AJ19)</f>
        <v>400</v>
      </c>
      <c r="N19" s="4">
        <f>SUM('Step 3'!N19:AK19)</f>
        <v>387</v>
      </c>
      <c r="O19" s="4">
        <f>SUM('Step 3'!O19:AL19)</f>
        <v>389</v>
      </c>
      <c r="P19" s="4">
        <f>SUM('Step 3'!P19:AM19)</f>
        <v>383</v>
      </c>
      <c r="Q19" s="4">
        <f>SUM('Step 3'!Q19:AN19)</f>
        <v>381</v>
      </c>
      <c r="R19" s="4">
        <f>SUM('Step 3'!R19:AO19)</f>
        <v>366</v>
      </c>
      <c r="S19" s="4">
        <f>SUM('Step 3'!S19:AP19)</f>
        <v>366</v>
      </c>
      <c r="T19" s="4">
        <f>SUM('Step 3'!T19:AQ19)</f>
        <v>375</v>
      </c>
    </row>
    <row r="20" spans="1:20">
      <c r="A20" s="5" t="s">
        <v>17</v>
      </c>
      <c r="B20" s="4">
        <f>SUM('Step 3'!B20:Y20)</f>
        <v>33490</v>
      </c>
      <c r="C20" s="4">
        <f>SUM('Step 3'!C20:Z20)</f>
        <v>33178</v>
      </c>
      <c r="D20" s="4">
        <f>SUM('Step 3'!D20:AA20)</f>
        <v>32847</v>
      </c>
      <c r="E20" s="4">
        <f>SUM('Step 3'!E20:AB20)</f>
        <v>32427</v>
      </c>
      <c r="F20" s="4">
        <f>SUM('Step 3'!F20:AC20)</f>
        <v>32003</v>
      </c>
      <c r="G20" s="4">
        <f>SUM('Step 3'!G20:AD20)</f>
        <v>31677</v>
      </c>
      <c r="H20" s="4">
        <f>SUM('Step 3'!H20:AE20)</f>
        <v>31399</v>
      </c>
      <c r="I20" s="4">
        <f>SUM('Step 3'!I20:AF20)</f>
        <v>31138</v>
      </c>
      <c r="J20" s="4">
        <f>SUM('Step 3'!J20:AG20)</f>
        <v>30930</v>
      </c>
      <c r="K20" s="4">
        <f>SUM('Step 3'!K20:AH20)</f>
        <v>30719</v>
      </c>
      <c r="L20" s="4">
        <f>SUM('Step 3'!L20:AI20)</f>
        <v>30539</v>
      </c>
      <c r="M20" s="4">
        <f>SUM('Step 3'!M20:AJ20)</f>
        <v>30164</v>
      </c>
      <c r="N20" s="4">
        <f>SUM('Step 3'!N20:AK20)</f>
        <v>29899</v>
      </c>
      <c r="O20" s="4">
        <f>SUM('Step 3'!O20:AL20)</f>
        <v>29568</v>
      </c>
      <c r="P20" s="4">
        <f>SUM('Step 3'!P20:AM20)</f>
        <v>29208</v>
      </c>
      <c r="Q20" s="4">
        <f>SUM('Step 3'!Q20:AN20)</f>
        <v>28794</v>
      </c>
      <c r="R20" s="4">
        <f>SUM('Step 3'!R20:AO20)</f>
        <v>28397</v>
      </c>
      <c r="S20" s="4">
        <f>SUM('Step 3'!S20:AP20)</f>
        <v>28126</v>
      </c>
      <c r="T20" s="4">
        <f>SUM('Step 3'!T20:AQ20)</f>
        <v>27880</v>
      </c>
    </row>
    <row r="21" spans="1:20">
      <c r="A21" s="5" t="s">
        <v>18</v>
      </c>
      <c r="B21" s="4">
        <f>SUM('Step 3'!B21:Y21)</f>
        <v>15649</v>
      </c>
      <c r="C21" s="4">
        <f>SUM('Step 3'!C21:Z21)</f>
        <v>15550</v>
      </c>
      <c r="D21" s="4">
        <f>SUM('Step 3'!D21:AA21)</f>
        <v>15430</v>
      </c>
      <c r="E21" s="4">
        <f>SUM('Step 3'!E21:AB21)</f>
        <v>15257</v>
      </c>
      <c r="F21" s="4">
        <f>SUM('Step 3'!F21:AC21)</f>
        <v>15086</v>
      </c>
      <c r="G21" s="4">
        <f>SUM('Step 3'!G21:AD21)</f>
        <v>14942</v>
      </c>
      <c r="H21" s="4">
        <f>SUM('Step 3'!H21:AE21)</f>
        <v>14812</v>
      </c>
      <c r="I21" s="4">
        <f>SUM('Step 3'!I21:AF21)</f>
        <v>14666</v>
      </c>
      <c r="J21" s="4">
        <f>SUM('Step 3'!J21:AG21)</f>
        <v>14568</v>
      </c>
      <c r="K21" s="4">
        <f>SUM('Step 3'!K21:AH21)</f>
        <v>14502</v>
      </c>
      <c r="L21" s="4">
        <f>SUM('Step 3'!L21:AI21)</f>
        <v>14399</v>
      </c>
      <c r="M21" s="4">
        <f>SUM('Step 3'!M21:AJ21)</f>
        <v>14238</v>
      </c>
      <c r="N21" s="4">
        <f>SUM('Step 3'!N21:AK21)</f>
        <v>14089</v>
      </c>
      <c r="O21" s="4">
        <f>SUM('Step 3'!O21:AL21)</f>
        <v>13894</v>
      </c>
      <c r="P21" s="4">
        <f>SUM('Step 3'!P21:AM21)</f>
        <v>13685</v>
      </c>
      <c r="Q21" s="4">
        <f>SUM('Step 3'!Q21:AN21)</f>
        <v>13487</v>
      </c>
      <c r="R21" s="4">
        <f>SUM('Step 3'!R21:AO21)</f>
        <v>13297</v>
      </c>
      <c r="S21" s="4">
        <f>SUM('Step 3'!S21:AP21)</f>
        <v>13162</v>
      </c>
      <c r="T21" s="4">
        <f>SUM('Step 3'!T21:AQ21)</f>
        <v>13025</v>
      </c>
    </row>
    <row r="22" spans="1:20">
      <c r="A22" s="5" t="s">
        <v>19</v>
      </c>
      <c r="B22" s="4">
        <f>SUM('Step 3'!B22:Y22)</f>
        <v>21752</v>
      </c>
      <c r="C22" s="4">
        <f>SUM('Step 3'!C22:Z22)</f>
        <v>21595</v>
      </c>
      <c r="D22" s="4">
        <f>SUM('Step 3'!D22:AA22)</f>
        <v>21414</v>
      </c>
      <c r="E22" s="4">
        <f>SUM('Step 3'!E22:AB22)</f>
        <v>21169</v>
      </c>
      <c r="F22" s="4">
        <f>SUM('Step 3'!F22:AC22)</f>
        <v>20906</v>
      </c>
      <c r="G22" s="4">
        <f>SUM('Step 3'!G22:AD22)</f>
        <v>20720</v>
      </c>
      <c r="H22" s="4">
        <f>SUM('Step 3'!H22:AE22)</f>
        <v>20571</v>
      </c>
      <c r="I22" s="4">
        <f>SUM('Step 3'!I22:AF22)</f>
        <v>20417</v>
      </c>
      <c r="J22" s="4">
        <f>SUM('Step 3'!J22:AG22)</f>
        <v>20289</v>
      </c>
      <c r="K22" s="4">
        <f>SUM('Step 3'!K22:AH22)</f>
        <v>20156</v>
      </c>
      <c r="L22" s="4">
        <f>SUM('Step 3'!L22:AI22)</f>
        <v>19995</v>
      </c>
      <c r="M22" s="4">
        <f>SUM('Step 3'!M22:AJ22)</f>
        <v>19787</v>
      </c>
      <c r="N22" s="4">
        <f>SUM('Step 3'!N22:AK22)</f>
        <v>19608</v>
      </c>
      <c r="O22" s="4">
        <f>SUM('Step 3'!O22:AL22)</f>
        <v>19370</v>
      </c>
      <c r="P22" s="4">
        <f>SUM('Step 3'!P22:AM22)</f>
        <v>19101</v>
      </c>
      <c r="Q22" s="4">
        <f>SUM('Step 3'!Q22:AN22)</f>
        <v>18823</v>
      </c>
      <c r="R22" s="4">
        <f>SUM('Step 3'!R22:AO22)</f>
        <v>18579</v>
      </c>
      <c r="S22" s="4">
        <f>SUM('Step 3'!S22:AP22)</f>
        <v>18409</v>
      </c>
      <c r="T22" s="4">
        <f>SUM('Step 3'!T22:AQ22)</f>
        <v>18241</v>
      </c>
    </row>
    <row r="23" spans="1:20">
      <c r="A23" s="5" t="s">
        <v>20</v>
      </c>
      <c r="B23" s="4">
        <f>SUM('Step 3'!B23:Y23)</f>
        <v>900</v>
      </c>
      <c r="C23" s="4">
        <f>SUM('Step 3'!C23:Z23)</f>
        <v>886</v>
      </c>
      <c r="D23" s="4">
        <f>SUM('Step 3'!D23:AA23)</f>
        <v>875</v>
      </c>
      <c r="E23" s="4">
        <f>SUM('Step 3'!E23:AB23)</f>
        <v>869</v>
      </c>
      <c r="F23" s="4">
        <f>SUM('Step 3'!F23:AC23)</f>
        <v>861</v>
      </c>
      <c r="G23" s="4">
        <f>SUM('Step 3'!G23:AD23)</f>
        <v>857</v>
      </c>
      <c r="H23" s="4">
        <f>SUM('Step 3'!H23:AE23)</f>
        <v>847</v>
      </c>
      <c r="I23" s="4">
        <f>SUM('Step 3'!I23:AF23)</f>
        <v>853</v>
      </c>
      <c r="J23" s="4">
        <f>SUM('Step 3'!J23:AG23)</f>
        <v>839</v>
      </c>
      <c r="K23" s="4">
        <f>SUM('Step 3'!K23:AH23)</f>
        <v>800</v>
      </c>
      <c r="L23" s="4">
        <f>SUM('Step 3'!L23:AI23)</f>
        <v>771</v>
      </c>
      <c r="M23" s="4">
        <f>SUM('Step 3'!M23:AJ23)</f>
        <v>758</v>
      </c>
      <c r="N23" s="4">
        <f>SUM('Step 3'!N23:AK23)</f>
        <v>735</v>
      </c>
      <c r="O23" s="4">
        <f>SUM('Step 3'!O23:AL23)</f>
        <v>702</v>
      </c>
      <c r="P23" s="4">
        <f>SUM('Step 3'!P23:AM23)</f>
        <v>676</v>
      </c>
      <c r="Q23" s="4">
        <f>SUM('Step 3'!Q23:AN23)</f>
        <v>657</v>
      </c>
      <c r="R23" s="4">
        <f>SUM('Step 3'!R23:AO23)</f>
        <v>646</v>
      </c>
      <c r="S23" s="4">
        <f>SUM('Step 3'!S23:AP23)</f>
        <v>630</v>
      </c>
      <c r="T23" s="4">
        <f>SUM('Step 3'!T23:AQ23)</f>
        <v>609</v>
      </c>
    </row>
    <row r="24" spans="1:20">
      <c r="A24" s="5" t="s">
        <v>21</v>
      </c>
      <c r="B24" s="4">
        <f>SUM('Step 3'!B24:Y24)</f>
        <v>623</v>
      </c>
      <c r="C24" s="4">
        <f>SUM('Step 3'!C24:Z24)</f>
        <v>613</v>
      </c>
      <c r="D24" s="4">
        <f>SUM('Step 3'!D24:AA24)</f>
        <v>609</v>
      </c>
      <c r="E24" s="4">
        <f>SUM('Step 3'!E24:AB24)</f>
        <v>605</v>
      </c>
      <c r="F24" s="4">
        <f>SUM('Step 3'!F24:AC24)</f>
        <v>603</v>
      </c>
      <c r="G24" s="4">
        <f>SUM('Step 3'!G24:AD24)</f>
        <v>608</v>
      </c>
      <c r="H24" s="4">
        <f>SUM('Step 3'!H24:AE24)</f>
        <v>619</v>
      </c>
      <c r="I24" s="4">
        <f>SUM('Step 3'!I24:AF24)</f>
        <v>627</v>
      </c>
      <c r="J24" s="4">
        <f>SUM('Step 3'!J24:AG24)</f>
        <v>628</v>
      </c>
      <c r="K24" s="4">
        <f>SUM('Step 3'!K24:AH24)</f>
        <v>621</v>
      </c>
      <c r="L24" s="4">
        <f>SUM('Step 3'!L24:AI24)</f>
        <v>616</v>
      </c>
      <c r="M24" s="4">
        <f>SUM('Step 3'!M24:AJ24)</f>
        <v>612</v>
      </c>
      <c r="N24" s="4">
        <f>SUM('Step 3'!N24:AK24)</f>
        <v>609</v>
      </c>
      <c r="O24" s="4">
        <f>SUM('Step 3'!O24:AL24)</f>
        <v>601</v>
      </c>
      <c r="P24" s="4">
        <f>SUM('Step 3'!P24:AM24)</f>
        <v>591</v>
      </c>
      <c r="Q24" s="4">
        <f>SUM('Step 3'!Q24:AN24)</f>
        <v>582</v>
      </c>
      <c r="R24" s="4">
        <f>SUM('Step 3'!R24:AO24)</f>
        <v>579</v>
      </c>
      <c r="S24" s="4">
        <f>SUM('Step 3'!S24:AP24)</f>
        <v>572</v>
      </c>
      <c r="T24" s="4">
        <f>SUM('Step 3'!T24:AQ24)</f>
        <v>568</v>
      </c>
    </row>
    <row r="25" spans="1:20">
      <c r="A25" s="5" t="s">
        <v>22</v>
      </c>
      <c r="B25" s="4">
        <f>SUM('Step 3'!B25:Y25)</f>
        <v>1960</v>
      </c>
      <c r="C25" s="4">
        <f>SUM('Step 3'!C25:Z25)</f>
        <v>1929</v>
      </c>
      <c r="D25" s="4">
        <f>SUM('Step 3'!D25:AA25)</f>
        <v>1901</v>
      </c>
      <c r="E25" s="4">
        <f>SUM('Step 3'!E25:AB25)</f>
        <v>1859</v>
      </c>
      <c r="F25" s="4">
        <f>SUM('Step 3'!F25:AC25)</f>
        <v>1825</v>
      </c>
      <c r="G25" s="4">
        <f>SUM('Step 3'!G25:AD25)</f>
        <v>1799</v>
      </c>
      <c r="H25" s="4">
        <f>SUM('Step 3'!H25:AE25)</f>
        <v>1766</v>
      </c>
      <c r="I25" s="4">
        <f>SUM('Step 3'!I25:AF25)</f>
        <v>1739</v>
      </c>
      <c r="J25" s="4">
        <f>SUM('Step 3'!J25:AG25)</f>
        <v>1720</v>
      </c>
      <c r="K25" s="4">
        <f>SUM('Step 3'!K25:AH25)</f>
        <v>1700</v>
      </c>
      <c r="L25" s="4">
        <f>SUM('Step 3'!L25:AI25)</f>
        <v>1683</v>
      </c>
      <c r="M25" s="4">
        <f>SUM('Step 3'!M25:AJ25)</f>
        <v>1655</v>
      </c>
      <c r="N25" s="4">
        <f>SUM('Step 3'!N25:AK25)</f>
        <v>1636</v>
      </c>
      <c r="O25" s="4">
        <f>SUM('Step 3'!O25:AL25)</f>
        <v>1606</v>
      </c>
      <c r="P25" s="4">
        <f>SUM('Step 3'!P25:AM25)</f>
        <v>1574</v>
      </c>
      <c r="Q25" s="4">
        <f>SUM('Step 3'!Q25:AN25)</f>
        <v>1551</v>
      </c>
      <c r="R25" s="4">
        <f>SUM('Step 3'!R25:AO25)</f>
        <v>1520</v>
      </c>
      <c r="S25" s="4">
        <f>SUM('Step 3'!S25:AP25)</f>
        <v>1491</v>
      </c>
      <c r="T25" s="4">
        <f>SUM('Step 3'!T25:AQ25)</f>
        <v>1478</v>
      </c>
    </row>
    <row r="26" spans="1:20">
      <c r="A26" s="5" t="s">
        <v>23</v>
      </c>
      <c r="B26" s="4">
        <f>SUM('Step 3'!B26:Y26)</f>
        <v>2094</v>
      </c>
      <c r="C26" s="4">
        <f>SUM('Step 3'!C26:Z26)</f>
        <v>2055</v>
      </c>
      <c r="D26" s="4">
        <f>SUM('Step 3'!D26:AA26)</f>
        <v>2001</v>
      </c>
      <c r="E26" s="4">
        <f>SUM('Step 3'!E26:AB26)</f>
        <v>1942</v>
      </c>
      <c r="F26" s="4">
        <f>SUM('Step 3'!F26:AC26)</f>
        <v>1870</v>
      </c>
      <c r="G26" s="4">
        <f>SUM('Step 3'!G26:AD26)</f>
        <v>1832</v>
      </c>
      <c r="H26" s="4">
        <f>SUM('Step 3'!H26:AE26)</f>
        <v>1792</v>
      </c>
      <c r="I26" s="4">
        <f>SUM('Step 3'!I26:AF26)</f>
        <v>1805</v>
      </c>
      <c r="J26" s="4">
        <f>SUM('Step 3'!J26:AG26)</f>
        <v>1826</v>
      </c>
      <c r="K26" s="4">
        <f>SUM('Step 3'!K26:AH26)</f>
        <v>1847</v>
      </c>
      <c r="L26" s="4">
        <f>SUM('Step 3'!L26:AI26)</f>
        <v>1845</v>
      </c>
      <c r="M26" s="4">
        <f>SUM('Step 3'!M26:AJ26)</f>
        <v>1833</v>
      </c>
      <c r="N26" s="4">
        <f>SUM('Step 3'!N26:AK26)</f>
        <v>1812</v>
      </c>
      <c r="O26" s="4">
        <f>SUM('Step 3'!O26:AL26)</f>
        <v>1805</v>
      </c>
      <c r="P26" s="4">
        <f>SUM('Step 3'!P26:AM26)</f>
        <v>1781</v>
      </c>
      <c r="Q26" s="4">
        <f>SUM('Step 3'!Q26:AN26)</f>
        <v>1746</v>
      </c>
      <c r="R26" s="4">
        <f>SUM('Step 3'!R26:AO26)</f>
        <v>1714</v>
      </c>
      <c r="S26" s="4">
        <f>SUM('Step 3'!S26:AP26)</f>
        <v>1656</v>
      </c>
      <c r="T26" s="4">
        <f>SUM('Step 3'!T26:AQ26)</f>
        <v>1652</v>
      </c>
    </row>
    <row r="27" spans="1:20">
      <c r="A27" s="5" t="s">
        <v>24</v>
      </c>
      <c r="B27" s="4">
        <f>SUM('Step 3'!B27:Y27)</f>
        <v>228</v>
      </c>
      <c r="C27" s="4">
        <f>SUM('Step 3'!C27:Z27)</f>
        <v>218</v>
      </c>
      <c r="D27" s="4">
        <f>SUM('Step 3'!D27:AA27)</f>
        <v>209</v>
      </c>
      <c r="E27" s="4">
        <f>SUM('Step 3'!E27:AB27)</f>
        <v>198</v>
      </c>
      <c r="F27" s="4">
        <f>SUM('Step 3'!F27:AC27)</f>
        <v>180</v>
      </c>
      <c r="G27" s="4">
        <f>SUM('Step 3'!G27:AD27)</f>
        <v>167</v>
      </c>
      <c r="H27" s="4">
        <f>SUM('Step 3'!H27:AE27)</f>
        <v>168</v>
      </c>
      <c r="I27" s="4">
        <f>SUM('Step 3'!I27:AF27)</f>
        <v>165</v>
      </c>
      <c r="J27" s="4">
        <f>SUM('Step 3'!J27:AG27)</f>
        <v>168</v>
      </c>
      <c r="K27" s="4">
        <f>SUM('Step 3'!K27:AH27)</f>
        <v>169</v>
      </c>
      <c r="L27" s="4">
        <f>SUM('Step 3'!L27:AI27)</f>
        <v>171</v>
      </c>
      <c r="M27" s="4">
        <f>SUM('Step 3'!M27:AJ27)</f>
        <v>173</v>
      </c>
      <c r="N27" s="4">
        <f>SUM('Step 3'!N27:AK27)</f>
        <v>168</v>
      </c>
      <c r="O27" s="4">
        <f>SUM('Step 3'!O27:AL27)</f>
        <v>167</v>
      </c>
      <c r="P27" s="4">
        <f>SUM('Step 3'!P27:AM27)</f>
        <v>167</v>
      </c>
      <c r="Q27" s="4">
        <f>SUM('Step 3'!Q27:AN27)</f>
        <v>165</v>
      </c>
      <c r="R27" s="4">
        <f>SUM('Step 3'!R27:AO27)</f>
        <v>163</v>
      </c>
      <c r="S27" s="4">
        <f>SUM('Step 3'!S27:AP27)</f>
        <v>157</v>
      </c>
      <c r="T27" s="4">
        <f>SUM('Step 3'!T27:AQ27)</f>
        <v>153</v>
      </c>
    </row>
    <row r="28" spans="1:20">
      <c r="A28" s="5" t="s">
        <v>25</v>
      </c>
      <c r="B28" s="4">
        <f>SUM('Step 3'!B28:Y28)</f>
        <v>414</v>
      </c>
      <c r="C28" s="4">
        <f>SUM('Step 3'!C28:Z28)</f>
        <v>406</v>
      </c>
      <c r="D28" s="4">
        <f>SUM('Step 3'!D28:AA28)</f>
        <v>399</v>
      </c>
      <c r="E28" s="4">
        <f>SUM('Step 3'!E28:AB28)</f>
        <v>390</v>
      </c>
      <c r="F28" s="4">
        <f>SUM('Step 3'!F28:AC28)</f>
        <v>384</v>
      </c>
      <c r="G28" s="4">
        <f>SUM('Step 3'!G28:AD28)</f>
        <v>377</v>
      </c>
      <c r="H28" s="4">
        <f>SUM('Step 3'!H28:AE28)</f>
        <v>370</v>
      </c>
      <c r="I28" s="4">
        <f>SUM('Step 3'!I28:AF28)</f>
        <v>374</v>
      </c>
      <c r="J28" s="4">
        <f>SUM('Step 3'!J28:AG28)</f>
        <v>369</v>
      </c>
      <c r="K28" s="4">
        <f>SUM('Step 3'!K28:AH28)</f>
        <v>363</v>
      </c>
      <c r="L28" s="4">
        <f>SUM('Step 3'!L28:AI28)</f>
        <v>358</v>
      </c>
      <c r="M28" s="4">
        <f>SUM('Step 3'!M28:AJ28)</f>
        <v>355</v>
      </c>
      <c r="N28" s="4">
        <f>SUM('Step 3'!N28:AK28)</f>
        <v>353</v>
      </c>
      <c r="O28" s="4">
        <f>SUM('Step 3'!O28:AL28)</f>
        <v>350</v>
      </c>
      <c r="P28" s="4">
        <f>SUM('Step 3'!P28:AM28)</f>
        <v>346</v>
      </c>
      <c r="Q28" s="4">
        <f>SUM('Step 3'!Q28:AN28)</f>
        <v>344</v>
      </c>
      <c r="R28" s="4">
        <f>SUM('Step 3'!R28:AO28)</f>
        <v>349</v>
      </c>
      <c r="S28" s="4">
        <f>SUM('Step 3'!S28:AP28)</f>
        <v>350</v>
      </c>
      <c r="T28" s="4">
        <f>SUM('Step 3'!T28:AQ28)</f>
        <v>351</v>
      </c>
    </row>
    <row r="29" spans="1:20">
      <c r="A29" s="5" t="s">
        <v>26</v>
      </c>
      <c r="B29" s="4">
        <f>SUM('Step 3'!B29:Y29)</f>
        <v>2243</v>
      </c>
      <c r="C29" s="4">
        <f>SUM('Step 3'!C29:Z29)</f>
        <v>2200</v>
      </c>
      <c r="D29" s="4">
        <f>SUM('Step 3'!D29:AA29)</f>
        <v>2153</v>
      </c>
      <c r="E29" s="4">
        <f>SUM('Step 3'!E29:AB29)</f>
        <v>2095</v>
      </c>
      <c r="F29" s="4">
        <f>SUM('Step 3'!F29:AC29)</f>
        <v>2060</v>
      </c>
      <c r="G29" s="4">
        <f>SUM('Step 3'!G29:AD29)</f>
        <v>2033</v>
      </c>
      <c r="H29" s="4">
        <f>SUM('Step 3'!H29:AE29)</f>
        <v>2003</v>
      </c>
      <c r="I29" s="4">
        <f>SUM('Step 3'!I29:AF29)</f>
        <v>1969</v>
      </c>
      <c r="J29" s="4">
        <f>SUM('Step 3'!J29:AG29)</f>
        <v>1943</v>
      </c>
      <c r="K29" s="4">
        <f>SUM('Step 3'!K29:AH29)</f>
        <v>1916</v>
      </c>
      <c r="L29" s="4">
        <f>SUM('Step 3'!L29:AI29)</f>
        <v>1907</v>
      </c>
      <c r="M29" s="4">
        <f>SUM('Step 3'!M29:AJ29)</f>
        <v>1892</v>
      </c>
      <c r="N29" s="4">
        <f>SUM('Step 3'!N29:AK29)</f>
        <v>1891</v>
      </c>
      <c r="O29" s="4">
        <f>SUM('Step 3'!O29:AL29)</f>
        <v>1875</v>
      </c>
      <c r="P29" s="4">
        <f>SUM('Step 3'!P29:AM29)</f>
        <v>1850</v>
      </c>
      <c r="Q29" s="4">
        <f>SUM('Step 3'!Q29:AN29)</f>
        <v>1832</v>
      </c>
      <c r="R29" s="4">
        <f>SUM('Step 3'!R29:AO29)</f>
        <v>1814</v>
      </c>
      <c r="S29" s="4">
        <f>SUM('Step 3'!S29:AP29)</f>
        <v>1803</v>
      </c>
      <c r="T29" s="4">
        <f>SUM('Step 3'!T29:AQ29)</f>
        <v>1809</v>
      </c>
    </row>
    <row r="30" spans="1:20">
      <c r="A30" s="5" t="s">
        <v>27</v>
      </c>
      <c r="B30" s="4">
        <f>SUM('Step 3'!B30:Y30)</f>
        <v>8726</v>
      </c>
      <c r="C30" s="4">
        <f>SUM('Step 3'!C30:Z30)</f>
        <v>8607</v>
      </c>
      <c r="D30" s="4">
        <f>SUM('Step 3'!D30:AA30)</f>
        <v>8448</v>
      </c>
      <c r="E30" s="4">
        <f>SUM('Step 3'!E30:AB30)</f>
        <v>8271</v>
      </c>
      <c r="F30" s="4">
        <f>SUM('Step 3'!F30:AC30)</f>
        <v>8146</v>
      </c>
      <c r="G30" s="4">
        <f>SUM('Step 3'!G30:AD30)</f>
        <v>8060</v>
      </c>
      <c r="H30" s="4">
        <f>SUM('Step 3'!H30:AE30)</f>
        <v>7994</v>
      </c>
      <c r="I30" s="4">
        <f>SUM('Step 3'!I30:AF30)</f>
        <v>7919</v>
      </c>
      <c r="J30" s="4">
        <f>SUM('Step 3'!J30:AG30)</f>
        <v>7852</v>
      </c>
      <c r="K30" s="4">
        <f>SUM('Step 3'!K30:AH30)</f>
        <v>7779</v>
      </c>
      <c r="L30" s="4">
        <f>SUM('Step 3'!L30:AI30)</f>
        <v>7715</v>
      </c>
      <c r="M30" s="4">
        <f>SUM('Step 3'!M30:AJ30)</f>
        <v>7593</v>
      </c>
      <c r="N30" s="4">
        <f>SUM('Step 3'!N30:AK30)</f>
        <v>7488</v>
      </c>
      <c r="O30" s="4">
        <f>SUM('Step 3'!O30:AL30)</f>
        <v>7344</v>
      </c>
      <c r="P30" s="4">
        <f>SUM('Step 3'!P30:AM30)</f>
        <v>7185</v>
      </c>
      <c r="Q30" s="4">
        <f>SUM('Step 3'!Q30:AN30)</f>
        <v>7049</v>
      </c>
      <c r="R30" s="4">
        <f>SUM('Step 3'!R30:AO30)</f>
        <v>6938</v>
      </c>
      <c r="S30" s="4">
        <f>SUM('Step 3'!S30:AP30)</f>
        <v>6832</v>
      </c>
      <c r="T30" s="4">
        <f>SUM('Step 3'!T30:AQ30)</f>
        <v>6752</v>
      </c>
    </row>
    <row r="31" spans="1:20">
      <c r="A31" s="5" t="s">
        <v>28</v>
      </c>
      <c r="B31" s="4">
        <f>SUM('Step 3'!B31:Y31)</f>
        <v>1094</v>
      </c>
      <c r="C31" s="4">
        <f>SUM('Step 3'!C31:Z31)</f>
        <v>1078</v>
      </c>
      <c r="D31" s="4">
        <f>SUM('Step 3'!D31:AA31)</f>
        <v>1060</v>
      </c>
      <c r="E31" s="4">
        <f>SUM('Step 3'!E31:AB31)</f>
        <v>1021</v>
      </c>
      <c r="F31" s="4">
        <f>SUM('Step 3'!F31:AC31)</f>
        <v>992</v>
      </c>
      <c r="G31" s="4">
        <f>SUM('Step 3'!G31:AD31)</f>
        <v>975</v>
      </c>
      <c r="H31" s="4">
        <f>SUM('Step 3'!H31:AE31)</f>
        <v>959</v>
      </c>
      <c r="I31" s="4">
        <f>SUM('Step 3'!I31:AF31)</f>
        <v>937</v>
      </c>
      <c r="J31" s="4">
        <f>SUM('Step 3'!J31:AG31)</f>
        <v>923</v>
      </c>
      <c r="K31" s="4">
        <f>SUM('Step 3'!K31:AH31)</f>
        <v>906</v>
      </c>
      <c r="L31" s="4">
        <f>SUM('Step 3'!L31:AI31)</f>
        <v>908</v>
      </c>
      <c r="M31" s="4">
        <f>SUM('Step 3'!M31:AJ31)</f>
        <v>898</v>
      </c>
      <c r="N31" s="4">
        <f>SUM('Step 3'!N31:AK31)</f>
        <v>891</v>
      </c>
      <c r="O31" s="4">
        <f>SUM('Step 3'!O31:AL31)</f>
        <v>883</v>
      </c>
      <c r="P31" s="4">
        <f>SUM('Step 3'!P31:AM31)</f>
        <v>873</v>
      </c>
      <c r="Q31" s="4">
        <f>SUM('Step 3'!Q31:AN31)</f>
        <v>870</v>
      </c>
      <c r="R31" s="4">
        <f>SUM('Step 3'!R31:AO31)</f>
        <v>860</v>
      </c>
      <c r="S31" s="4">
        <f>SUM('Step 3'!S31:AP31)</f>
        <v>844</v>
      </c>
      <c r="T31" s="4">
        <f>SUM('Step 3'!T31:AQ31)</f>
        <v>857</v>
      </c>
    </row>
    <row r="32" spans="1:20">
      <c r="A32" s="5" t="s">
        <v>29</v>
      </c>
      <c r="B32" s="4">
        <f>SUM('Step 3'!B32:Y32)</f>
        <v>3673</v>
      </c>
      <c r="C32" s="4">
        <f>SUM('Step 3'!C32:Z32)</f>
        <v>3616</v>
      </c>
      <c r="D32" s="4">
        <f>SUM('Step 3'!D32:AA32)</f>
        <v>3576</v>
      </c>
      <c r="E32" s="4">
        <f>SUM('Step 3'!E32:AB32)</f>
        <v>3500</v>
      </c>
      <c r="F32" s="4">
        <f>SUM('Step 3'!F32:AC32)</f>
        <v>3458</v>
      </c>
      <c r="G32" s="4">
        <f>SUM('Step 3'!G32:AD32)</f>
        <v>3420</v>
      </c>
      <c r="H32" s="4">
        <f>SUM('Step 3'!H32:AE32)</f>
        <v>3376</v>
      </c>
      <c r="I32" s="4">
        <f>SUM('Step 3'!I32:AF32)</f>
        <v>3368</v>
      </c>
      <c r="J32" s="4">
        <f>SUM('Step 3'!J32:AG32)</f>
        <v>3369</v>
      </c>
      <c r="K32" s="4">
        <f>SUM('Step 3'!K32:AH32)</f>
        <v>3396</v>
      </c>
      <c r="L32" s="4">
        <f>SUM('Step 3'!L32:AI32)</f>
        <v>3432</v>
      </c>
      <c r="M32" s="4">
        <f>SUM('Step 3'!M32:AJ32)</f>
        <v>3419</v>
      </c>
      <c r="N32" s="4">
        <f>SUM('Step 3'!N32:AK32)</f>
        <v>3425</v>
      </c>
      <c r="O32" s="4">
        <f>SUM('Step 3'!O32:AL32)</f>
        <v>3391</v>
      </c>
      <c r="P32" s="4">
        <f>SUM('Step 3'!P32:AM32)</f>
        <v>3380</v>
      </c>
      <c r="Q32" s="4">
        <f>SUM('Step 3'!Q32:AN32)</f>
        <v>3333</v>
      </c>
      <c r="R32" s="4">
        <f>SUM('Step 3'!R32:AO32)</f>
        <v>3307</v>
      </c>
      <c r="S32" s="4">
        <f>SUM('Step 3'!S32:AP32)</f>
        <v>3289</v>
      </c>
      <c r="T32" s="4">
        <f>SUM('Step 3'!T32:AQ32)</f>
        <v>3266</v>
      </c>
    </row>
    <row r="33" spans="1:20">
      <c r="A33" s="5" t="s">
        <v>30</v>
      </c>
      <c r="B33" s="4">
        <f>SUM('Step 3'!B33:Y33)</f>
        <v>8988</v>
      </c>
      <c r="C33" s="4">
        <f>SUM('Step 3'!C33:Z33)</f>
        <v>8845</v>
      </c>
      <c r="D33" s="4">
        <f>SUM('Step 3'!D33:AA33)</f>
        <v>8721</v>
      </c>
      <c r="E33" s="4">
        <f>SUM('Step 3'!E33:AB33)</f>
        <v>8573</v>
      </c>
      <c r="F33" s="4">
        <f>SUM('Step 3'!F33:AC33)</f>
        <v>8463</v>
      </c>
      <c r="G33" s="4">
        <f>SUM('Step 3'!G33:AD33)</f>
        <v>8406</v>
      </c>
      <c r="H33" s="4">
        <f>SUM('Step 3'!H33:AE33)</f>
        <v>8371</v>
      </c>
      <c r="I33" s="4">
        <f>SUM('Step 3'!I33:AF33)</f>
        <v>8314</v>
      </c>
      <c r="J33" s="4">
        <f>SUM('Step 3'!J33:AG33)</f>
        <v>8265</v>
      </c>
      <c r="K33" s="4">
        <f>SUM('Step 3'!K33:AH33)</f>
        <v>8254</v>
      </c>
      <c r="L33" s="4">
        <f>SUM('Step 3'!L33:AI33)</f>
        <v>8244</v>
      </c>
      <c r="M33" s="4">
        <f>SUM('Step 3'!M33:AJ33)</f>
        <v>8166</v>
      </c>
      <c r="N33" s="4">
        <f>SUM('Step 3'!N33:AK33)</f>
        <v>8111</v>
      </c>
      <c r="O33" s="4">
        <f>SUM('Step 3'!O33:AL33)</f>
        <v>8070</v>
      </c>
      <c r="P33" s="4">
        <f>SUM('Step 3'!P33:AM33)</f>
        <v>7997</v>
      </c>
      <c r="Q33" s="4">
        <f>SUM('Step 3'!Q33:AN33)</f>
        <v>7928</v>
      </c>
      <c r="R33" s="4">
        <f>SUM('Step 3'!R33:AO33)</f>
        <v>7900</v>
      </c>
      <c r="S33" s="4">
        <f>SUM('Step 3'!S33:AP33)</f>
        <v>7886</v>
      </c>
      <c r="T33" s="4">
        <f>SUM('Step 3'!T33:AQ33)</f>
        <v>7896</v>
      </c>
    </row>
    <row r="34" spans="1:20">
      <c r="A34" s="5" t="s">
        <v>31</v>
      </c>
      <c r="B34" s="4">
        <f>SUM('Step 3'!B34:Y34)</f>
        <v>39038</v>
      </c>
      <c r="C34" s="4">
        <f>SUM('Step 3'!C34:Z34)</f>
        <v>38552</v>
      </c>
      <c r="D34" s="4">
        <f>SUM('Step 3'!D34:AA34)</f>
        <v>38070</v>
      </c>
      <c r="E34" s="4">
        <f>SUM('Step 3'!E34:AB34)</f>
        <v>37530</v>
      </c>
      <c r="F34" s="4">
        <f>SUM('Step 3'!F34:AC34)</f>
        <v>37040</v>
      </c>
      <c r="G34" s="4">
        <f>SUM('Step 3'!G34:AD34)</f>
        <v>36602</v>
      </c>
      <c r="H34" s="4">
        <f>SUM('Step 3'!H34:AE34)</f>
        <v>36243</v>
      </c>
      <c r="I34" s="4">
        <f>SUM('Step 3'!I34:AF34)</f>
        <v>35949</v>
      </c>
      <c r="J34" s="4">
        <f>SUM('Step 3'!J34:AG34)</f>
        <v>35753</v>
      </c>
      <c r="K34" s="4">
        <f>SUM('Step 3'!K34:AH34)</f>
        <v>35522</v>
      </c>
      <c r="L34" s="4">
        <f>SUM('Step 3'!L34:AI34)</f>
        <v>35318</v>
      </c>
      <c r="M34" s="4">
        <f>SUM('Step 3'!M34:AJ34)</f>
        <v>34988</v>
      </c>
      <c r="N34" s="4">
        <f>SUM('Step 3'!N34:AK34)</f>
        <v>34714</v>
      </c>
      <c r="O34" s="4">
        <f>SUM('Step 3'!O34:AL34)</f>
        <v>34360</v>
      </c>
      <c r="P34" s="4">
        <f>SUM('Step 3'!P34:AM34)</f>
        <v>33979</v>
      </c>
      <c r="Q34" s="4">
        <f>SUM('Step 3'!Q34:AN34)</f>
        <v>33595</v>
      </c>
      <c r="R34" s="4">
        <f>SUM('Step 3'!R34:AO34)</f>
        <v>33209</v>
      </c>
      <c r="S34" s="4">
        <f>SUM('Step 3'!S34:AP34)</f>
        <v>32948</v>
      </c>
      <c r="T34" s="4">
        <f>SUM('Step 3'!T34:AQ34)</f>
        <v>32771</v>
      </c>
    </row>
    <row r="35" spans="1:20">
      <c r="A35" s="5" t="s">
        <v>32</v>
      </c>
      <c r="B35" s="4">
        <f>SUM('Step 3'!B35:Y35)</f>
        <v>34847</v>
      </c>
      <c r="C35" s="4">
        <f>SUM('Step 3'!C35:Z35)</f>
        <v>34426</v>
      </c>
      <c r="D35" s="4">
        <f>SUM('Step 3'!D35:AA35)</f>
        <v>33993</v>
      </c>
      <c r="E35" s="4">
        <f>SUM('Step 3'!E35:AB35)</f>
        <v>33497</v>
      </c>
      <c r="F35" s="4">
        <f>SUM('Step 3'!F35:AC35)</f>
        <v>33048</v>
      </c>
      <c r="G35" s="4">
        <f>SUM('Step 3'!G35:AD35)</f>
        <v>32652</v>
      </c>
      <c r="H35" s="4">
        <f>SUM('Step 3'!H35:AE35)</f>
        <v>32323</v>
      </c>
      <c r="I35" s="4">
        <f>SUM('Step 3'!I35:AF35)</f>
        <v>32031</v>
      </c>
      <c r="J35" s="4">
        <f>SUM('Step 3'!J35:AG35)</f>
        <v>31850</v>
      </c>
      <c r="K35" s="4">
        <f>SUM('Step 3'!K35:AH35)</f>
        <v>31652</v>
      </c>
      <c r="L35" s="4">
        <f>SUM('Step 3'!L35:AI35)</f>
        <v>31498</v>
      </c>
      <c r="M35" s="4">
        <f>SUM('Step 3'!M35:AJ35)</f>
        <v>31205</v>
      </c>
      <c r="N35" s="4">
        <f>SUM('Step 3'!N35:AK35)</f>
        <v>30960</v>
      </c>
      <c r="O35" s="4">
        <f>SUM('Step 3'!O35:AL35)</f>
        <v>30627</v>
      </c>
      <c r="P35" s="4">
        <f>SUM('Step 3'!P35:AM35)</f>
        <v>30257</v>
      </c>
      <c r="Q35" s="4">
        <f>SUM('Step 3'!Q35:AN35)</f>
        <v>29902</v>
      </c>
      <c r="R35" s="4">
        <f>SUM('Step 3'!R35:AO35)</f>
        <v>29495</v>
      </c>
      <c r="S35" s="4">
        <f>SUM('Step 3'!S35:AP35)</f>
        <v>29246</v>
      </c>
      <c r="T35" s="4">
        <f>SUM('Step 3'!T35:AQ35)</f>
        <v>29064</v>
      </c>
    </row>
    <row r="36" spans="1:20">
      <c r="A36" s="5" t="s">
        <v>33</v>
      </c>
      <c r="B36" s="4">
        <f>SUM('Step 3'!B36:Y36)</f>
        <v>1253</v>
      </c>
      <c r="C36" s="4">
        <f>SUM('Step 3'!C36:Z36)</f>
        <v>1245</v>
      </c>
      <c r="D36" s="4">
        <f>SUM('Step 3'!D36:AA36)</f>
        <v>1233</v>
      </c>
      <c r="E36" s="4">
        <f>SUM('Step 3'!E36:AB36)</f>
        <v>1218</v>
      </c>
      <c r="F36" s="4">
        <f>SUM('Step 3'!F36:AC36)</f>
        <v>1206</v>
      </c>
      <c r="G36" s="4">
        <f>SUM('Step 3'!G36:AD36)</f>
        <v>1196</v>
      </c>
      <c r="H36" s="4">
        <f>SUM('Step 3'!H36:AE36)</f>
        <v>1175</v>
      </c>
      <c r="I36" s="4">
        <f>SUM('Step 3'!I36:AF36)</f>
        <v>1150</v>
      </c>
      <c r="J36" s="4">
        <f>SUM('Step 3'!J36:AG36)</f>
        <v>1124</v>
      </c>
      <c r="K36" s="4">
        <f>SUM('Step 3'!K36:AH36)</f>
        <v>1097</v>
      </c>
      <c r="L36" s="4">
        <f>SUM('Step 3'!L36:AI36)</f>
        <v>1081</v>
      </c>
      <c r="M36" s="4">
        <f>SUM('Step 3'!M36:AJ36)</f>
        <v>1066</v>
      </c>
      <c r="N36" s="4">
        <f>SUM('Step 3'!N36:AK36)</f>
        <v>1055</v>
      </c>
      <c r="O36" s="4">
        <f>SUM('Step 3'!O36:AL36)</f>
        <v>1037</v>
      </c>
      <c r="P36" s="4">
        <f>SUM('Step 3'!P36:AM36)</f>
        <v>1021</v>
      </c>
      <c r="Q36" s="4">
        <f>SUM('Step 3'!Q36:AN36)</f>
        <v>1010</v>
      </c>
      <c r="R36" s="4">
        <f>SUM('Step 3'!R36:AO36)</f>
        <v>993</v>
      </c>
      <c r="S36" s="4">
        <f>SUM('Step 3'!S36:AP36)</f>
        <v>967</v>
      </c>
      <c r="T36" s="4">
        <f>SUM('Step 3'!T36:AQ36)</f>
        <v>935</v>
      </c>
    </row>
    <row r="37" spans="1:20">
      <c r="A37" s="5" t="s">
        <v>34</v>
      </c>
      <c r="B37" s="4">
        <f>SUM('Step 3'!B37:Y37)</f>
        <v>1124</v>
      </c>
      <c r="C37" s="4">
        <f>SUM('Step 3'!C37:Z37)</f>
        <v>1090</v>
      </c>
      <c r="D37" s="4">
        <f>SUM('Step 3'!D37:AA37)</f>
        <v>1075</v>
      </c>
      <c r="E37" s="4">
        <f>SUM('Step 3'!E37:AB37)</f>
        <v>1059</v>
      </c>
      <c r="F37" s="4">
        <f>SUM('Step 3'!F37:AC37)</f>
        <v>1037</v>
      </c>
      <c r="G37" s="4">
        <f>SUM('Step 3'!G37:AD37)</f>
        <v>1047</v>
      </c>
      <c r="H37" s="4">
        <f>SUM('Step 3'!H37:AE37)</f>
        <v>1053</v>
      </c>
      <c r="I37" s="4">
        <f>SUM('Step 3'!I37:AF37)</f>
        <v>1049</v>
      </c>
      <c r="J37" s="4">
        <f>SUM('Step 3'!J37:AG37)</f>
        <v>1043</v>
      </c>
      <c r="K37" s="4">
        <f>SUM('Step 3'!K37:AH37)</f>
        <v>1044</v>
      </c>
      <c r="L37" s="4">
        <f>SUM('Step 3'!L37:AI37)</f>
        <v>1031</v>
      </c>
      <c r="M37" s="4">
        <f>SUM('Step 3'!M37:AJ37)</f>
        <v>999</v>
      </c>
      <c r="N37" s="4">
        <f>SUM('Step 3'!N37:AK37)</f>
        <v>976</v>
      </c>
      <c r="O37" s="4">
        <f>SUM('Step 3'!O37:AL37)</f>
        <v>949</v>
      </c>
      <c r="P37" s="4">
        <f>SUM('Step 3'!P37:AM37)</f>
        <v>917</v>
      </c>
      <c r="Q37" s="4">
        <f>SUM('Step 3'!Q37:AN37)</f>
        <v>911</v>
      </c>
      <c r="R37" s="4">
        <f>SUM('Step 3'!R37:AO37)</f>
        <v>909</v>
      </c>
      <c r="S37" s="4">
        <f>SUM('Step 3'!S37:AP37)</f>
        <v>908</v>
      </c>
      <c r="T37" s="4">
        <f>SUM('Step 3'!T37:AQ37)</f>
        <v>909</v>
      </c>
    </row>
    <row r="38" spans="1:20">
      <c r="A38" s="5" t="s">
        <v>35</v>
      </c>
      <c r="B38" s="4">
        <f>SUM('Step 3'!B38:Y38)</f>
        <v>1380</v>
      </c>
      <c r="C38" s="4">
        <f>SUM('Step 3'!C38:Z38)</f>
        <v>1380</v>
      </c>
      <c r="D38" s="4">
        <f>SUM('Step 3'!D38:AA38)</f>
        <v>1384</v>
      </c>
      <c r="E38" s="4">
        <f>SUM('Step 3'!E38:AB38)</f>
        <v>1390</v>
      </c>
      <c r="F38" s="4">
        <f>SUM('Step 3'!F38:AC38)</f>
        <v>1389</v>
      </c>
      <c r="G38" s="4">
        <f>SUM('Step 3'!G38:AD38)</f>
        <v>1382</v>
      </c>
      <c r="H38" s="4">
        <f>SUM('Step 3'!H38:AE38)</f>
        <v>1367</v>
      </c>
      <c r="I38" s="4">
        <f>SUM('Step 3'!I38:AF38)</f>
        <v>1357</v>
      </c>
      <c r="J38" s="4">
        <f>SUM('Step 3'!J38:AG38)</f>
        <v>1363</v>
      </c>
      <c r="K38" s="4">
        <f>SUM('Step 3'!K38:AH38)</f>
        <v>1348</v>
      </c>
      <c r="L38" s="4">
        <f>SUM('Step 3'!L38:AI38)</f>
        <v>1331</v>
      </c>
      <c r="M38" s="4">
        <f>SUM('Step 3'!M38:AJ38)</f>
        <v>1309</v>
      </c>
      <c r="N38" s="4">
        <f>SUM('Step 3'!N38:AK38)</f>
        <v>1299</v>
      </c>
      <c r="O38" s="4">
        <f>SUM('Step 3'!O38:AL38)</f>
        <v>1278</v>
      </c>
      <c r="P38" s="4">
        <f>SUM('Step 3'!P38:AM38)</f>
        <v>1269</v>
      </c>
      <c r="Q38" s="4">
        <f>SUM('Step 3'!Q38:AN38)</f>
        <v>1249</v>
      </c>
      <c r="R38" s="4">
        <f>SUM('Step 3'!R38:AO38)</f>
        <v>1236</v>
      </c>
      <c r="S38" s="4">
        <f>SUM('Step 3'!S38:AP38)</f>
        <v>1219</v>
      </c>
      <c r="T38" s="4">
        <f>SUM('Step 3'!T38:AQ38)</f>
        <v>1189</v>
      </c>
    </row>
    <row r="39" spans="1:20">
      <c r="A39" s="5" t="s">
        <v>36</v>
      </c>
      <c r="B39" s="4">
        <f>SUM('Step 3'!B39:Y39)</f>
        <v>4032</v>
      </c>
      <c r="C39" s="4">
        <f>SUM('Step 3'!C39:Z39)</f>
        <v>3954</v>
      </c>
      <c r="D39" s="4">
        <f>SUM('Step 3'!D39:AA39)</f>
        <v>3883</v>
      </c>
      <c r="E39" s="4">
        <f>SUM('Step 3'!E39:AB39)</f>
        <v>3813</v>
      </c>
      <c r="F39" s="4">
        <f>SUM('Step 3'!F39:AC39)</f>
        <v>3752</v>
      </c>
      <c r="G39" s="4">
        <f>SUM('Step 3'!G39:AD39)</f>
        <v>3699</v>
      </c>
      <c r="H39" s="4">
        <f>SUM('Step 3'!H39:AE39)</f>
        <v>3678</v>
      </c>
      <c r="I39" s="4">
        <f>SUM('Step 3'!I39:AF39)</f>
        <v>3656</v>
      </c>
      <c r="J39" s="4">
        <f>SUM('Step 3'!J39:AG39)</f>
        <v>3648</v>
      </c>
      <c r="K39" s="4">
        <f>SUM('Step 3'!K39:AH39)</f>
        <v>3671</v>
      </c>
      <c r="L39" s="4">
        <f>SUM('Step 3'!L39:AI39)</f>
        <v>3707</v>
      </c>
      <c r="M39" s="4">
        <f>SUM('Step 3'!M39:AJ39)</f>
        <v>3716</v>
      </c>
      <c r="N39" s="4">
        <f>SUM('Step 3'!N39:AK39)</f>
        <v>3700</v>
      </c>
      <c r="O39" s="4">
        <f>SUM('Step 3'!O39:AL39)</f>
        <v>3685</v>
      </c>
      <c r="P39" s="4">
        <f>SUM('Step 3'!P39:AM39)</f>
        <v>3654</v>
      </c>
      <c r="Q39" s="4">
        <f>SUM('Step 3'!Q39:AN39)</f>
        <v>3594</v>
      </c>
      <c r="R39" s="4">
        <f>SUM('Step 3'!R39:AO39)</f>
        <v>3553</v>
      </c>
      <c r="S39" s="4">
        <f>SUM('Step 3'!S39:AP39)</f>
        <v>3516</v>
      </c>
      <c r="T39" s="4">
        <f>SUM('Step 3'!T39:AQ39)</f>
        <v>3469</v>
      </c>
    </row>
    <row r="40" spans="1:20">
      <c r="A40" s="5" t="s">
        <v>37</v>
      </c>
      <c r="B40" s="4">
        <f>SUM('Step 3'!B40:Y40)</f>
        <v>977</v>
      </c>
      <c r="C40" s="4">
        <f>SUM('Step 3'!C40:Z40)</f>
        <v>953</v>
      </c>
      <c r="D40" s="4">
        <f>SUM('Step 3'!D40:AA40)</f>
        <v>941</v>
      </c>
      <c r="E40" s="4">
        <f>SUM('Step 3'!E40:AB40)</f>
        <v>925</v>
      </c>
      <c r="F40" s="4">
        <f>SUM('Step 3'!F40:AC40)</f>
        <v>913</v>
      </c>
      <c r="G40" s="4">
        <f>SUM('Step 3'!G40:AD40)</f>
        <v>901</v>
      </c>
      <c r="H40" s="4">
        <f>SUM('Step 3'!H40:AE40)</f>
        <v>895</v>
      </c>
      <c r="I40" s="4">
        <f>SUM('Step 3'!I40:AF40)</f>
        <v>892</v>
      </c>
      <c r="J40" s="4">
        <f>SUM('Step 3'!J40:AG40)</f>
        <v>887</v>
      </c>
      <c r="K40" s="4">
        <f>SUM('Step 3'!K40:AH40)</f>
        <v>874</v>
      </c>
      <c r="L40" s="4">
        <f>SUM('Step 3'!L40:AI40)</f>
        <v>863</v>
      </c>
      <c r="M40" s="4">
        <f>SUM('Step 3'!M40:AJ40)</f>
        <v>855</v>
      </c>
      <c r="N40" s="4">
        <f>SUM('Step 3'!N40:AK40)</f>
        <v>854</v>
      </c>
      <c r="O40" s="4">
        <f>SUM('Step 3'!O40:AL40)</f>
        <v>831</v>
      </c>
      <c r="P40" s="4">
        <f>SUM('Step 3'!P40:AM40)</f>
        <v>807</v>
      </c>
      <c r="Q40" s="4">
        <f>SUM('Step 3'!Q40:AN40)</f>
        <v>772</v>
      </c>
      <c r="R40" s="4">
        <f>SUM('Step 3'!R40:AO40)</f>
        <v>752</v>
      </c>
      <c r="S40" s="4">
        <f>SUM('Step 3'!S40:AP40)</f>
        <v>734</v>
      </c>
      <c r="T40" s="4">
        <f>SUM('Step 3'!T40:AQ40)</f>
        <v>710</v>
      </c>
    </row>
    <row r="41" spans="1:20">
      <c r="A41" s="5" t="s">
        <v>38</v>
      </c>
      <c r="B41" s="4">
        <f>SUM('Step 3'!B41:Y41)</f>
        <v>316</v>
      </c>
      <c r="C41" s="4">
        <f>SUM('Step 3'!C41:Z41)</f>
        <v>312</v>
      </c>
      <c r="D41" s="4">
        <f>SUM('Step 3'!D41:AA41)</f>
        <v>314</v>
      </c>
      <c r="E41" s="4">
        <f>SUM('Step 3'!E41:AB41)</f>
        <v>308</v>
      </c>
      <c r="F41" s="4">
        <f>SUM('Step 3'!F41:AC41)</f>
        <v>299</v>
      </c>
      <c r="G41" s="4">
        <f>SUM('Step 3'!G41:AD41)</f>
        <v>300</v>
      </c>
      <c r="H41" s="4">
        <f>SUM('Step 3'!H41:AE41)</f>
        <v>295</v>
      </c>
      <c r="I41" s="4">
        <f>SUM('Step 3'!I41:AF41)</f>
        <v>292</v>
      </c>
      <c r="J41" s="4">
        <f>SUM('Step 3'!J41:AG41)</f>
        <v>287</v>
      </c>
      <c r="K41" s="4">
        <f>SUM('Step 3'!K41:AH41)</f>
        <v>285</v>
      </c>
      <c r="L41" s="4">
        <f>SUM('Step 3'!L41:AI41)</f>
        <v>282</v>
      </c>
      <c r="M41" s="4">
        <f>SUM('Step 3'!M41:AJ41)</f>
        <v>276</v>
      </c>
      <c r="N41" s="4">
        <f>SUM('Step 3'!N41:AK41)</f>
        <v>278</v>
      </c>
      <c r="O41" s="4">
        <f>SUM('Step 3'!O41:AL41)</f>
        <v>277</v>
      </c>
      <c r="P41" s="4">
        <f>SUM('Step 3'!P41:AM41)</f>
        <v>271</v>
      </c>
      <c r="Q41" s="4">
        <f>SUM('Step 3'!Q41:AN41)</f>
        <v>266</v>
      </c>
      <c r="R41" s="4">
        <f>SUM('Step 3'!R41:AO41)</f>
        <v>263</v>
      </c>
      <c r="S41" s="4">
        <f>SUM('Step 3'!S41:AP41)</f>
        <v>269</v>
      </c>
      <c r="T41" s="4">
        <f>SUM('Step 3'!T41:AQ41)</f>
        <v>275</v>
      </c>
    </row>
    <row r="42" spans="1:20">
      <c r="A42" s="5" t="s">
        <v>39</v>
      </c>
      <c r="B42" s="4">
        <f>SUM('Step 3'!B42:Y42)</f>
        <v>997</v>
      </c>
      <c r="C42" s="4">
        <f>SUM('Step 3'!C42:Z42)</f>
        <v>995</v>
      </c>
      <c r="D42" s="4">
        <f>SUM('Step 3'!D42:AA42)</f>
        <v>994</v>
      </c>
      <c r="E42" s="4">
        <f>SUM('Step 3'!E42:AB42)</f>
        <v>985</v>
      </c>
      <c r="F42" s="4">
        <f>SUM('Step 3'!F42:AC42)</f>
        <v>988</v>
      </c>
      <c r="G42" s="4">
        <f>SUM('Step 3'!G42:AD42)</f>
        <v>992</v>
      </c>
      <c r="H42" s="4">
        <f>SUM('Step 3'!H42:AE42)</f>
        <v>997</v>
      </c>
      <c r="I42" s="4">
        <f>SUM('Step 3'!I42:AF42)</f>
        <v>992</v>
      </c>
      <c r="J42" s="4">
        <f>SUM('Step 3'!J42:AG42)</f>
        <v>982</v>
      </c>
      <c r="K42" s="4">
        <f>SUM('Step 3'!K42:AH42)</f>
        <v>958</v>
      </c>
      <c r="L42" s="4">
        <f>SUM('Step 3'!L42:AI42)</f>
        <v>944</v>
      </c>
      <c r="M42" s="4">
        <f>SUM('Step 3'!M42:AJ42)</f>
        <v>941</v>
      </c>
      <c r="N42" s="4">
        <f>SUM('Step 3'!N42:AK42)</f>
        <v>927</v>
      </c>
      <c r="O42" s="4">
        <f>SUM('Step 3'!O42:AL42)</f>
        <v>909</v>
      </c>
      <c r="P42" s="4">
        <f>SUM('Step 3'!P42:AM42)</f>
        <v>893</v>
      </c>
      <c r="Q42" s="4">
        <f>SUM('Step 3'!Q42:AN42)</f>
        <v>873</v>
      </c>
      <c r="R42" s="4">
        <f>SUM('Step 3'!R42:AO42)</f>
        <v>845</v>
      </c>
      <c r="S42" s="4">
        <f>SUM('Step 3'!S42:AP42)</f>
        <v>846</v>
      </c>
      <c r="T42" s="4">
        <f>SUM('Step 3'!T42:AQ42)</f>
        <v>836</v>
      </c>
    </row>
    <row r="43" spans="1:20">
      <c r="A43" s="5" t="s">
        <v>40</v>
      </c>
      <c r="B43" s="4">
        <f>SUM('Step 3'!B43:Y43)</f>
        <v>146</v>
      </c>
      <c r="C43" s="4">
        <f>SUM('Step 3'!C43:Z43)</f>
        <v>151</v>
      </c>
      <c r="D43" s="4">
        <f>SUM('Step 3'!D43:AA43)</f>
        <v>158</v>
      </c>
      <c r="E43" s="4">
        <f>SUM('Step 3'!E43:AB43)</f>
        <v>167</v>
      </c>
      <c r="F43" s="4">
        <f>SUM('Step 3'!F43:AC43)</f>
        <v>174</v>
      </c>
      <c r="G43" s="4">
        <f>SUM('Step 3'!G43:AD43)</f>
        <v>179</v>
      </c>
      <c r="H43" s="4">
        <f>SUM('Step 3'!H43:AE43)</f>
        <v>179</v>
      </c>
      <c r="I43" s="4">
        <f>SUM('Step 3'!I43:AF43)</f>
        <v>181</v>
      </c>
      <c r="J43" s="4">
        <f>SUM('Step 3'!J43:AG43)</f>
        <v>182</v>
      </c>
      <c r="K43" s="4">
        <f>SUM('Step 3'!K43:AH43)</f>
        <v>181</v>
      </c>
      <c r="L43" s="4">
        <f>SUM('Step 3'!L43:AI43)</f>
        <v>181</v>
      </c>
      <c r="M43" s="4">
        <f>SUM('Step 3'!M43:AJ43)</f>
        <v>179</v>
      </c>
      <c r="N43" s="4">
        <f>SUM('Step 3'!N43:AK43)</f>
        <v>175</v>
      </c>
      <c r="O43" s="4">
        <f>SUM('Step 3'!O43:AL43)</f>
        <v>172</v>
      </c>
      <c r="P43" s="4">
        <f>SUM('Step 3'!P43:AM43)</f>
        <v>167</v>
      </c>
      <c r="Q43" s="4">
        <f>SUM('Step 3'!Q43:AN43)</f>
        <v>162</v>
      </c>
      <c r="R43" s="4">
        <f>SUM('Step 3'!R43:AO43)</f>
        <v>156</v>
      </c>
      <c r="S43" s="4">
        <f>SUM('Step 3'!S43:AP43)</f>
        <v>150</v>
      </c>
      <c r="T43" s="4">
        <f>SUM('Step 3'!T43:AQ43)</f>
        <v>148</v>
      </c>
    </row>
    <row r="44" spans="1:20">
      <c r="A44" s="5" t="s">
        <v>41</v>
      </c>
      <c r="B44" s="4">
        <f>SUM('Step 3'!B44:Y44)</f>
        <v>0</v>
      </c>
      <c r="C44" s="4">
        <f>SUM('Step 3'!C44:Z44)</f>
        <v>0</v>
      </c>
      <c r="D44" s="4">
        <f>SUM('Step 3'!D44:AA44)</f>
        <v>0</v>
      </c>
      <c r="E44" s="4">
        <f>SUM('Step 3'!E44:AB44)</f>
        <v>0</v>
      </c>
      <c r="F44" s="4">
        <f>SUM('Step 3'!F44:AC44)</f>
        <v>0</v>
      </c>
      <c r="G44" s="4">
        <f>SUM('Step 3'!G44:AD44)</f>
        <v>0</v>
      </c>
      <c r="H44" s="4">
        <f>SUM('Step 3'!H44:AE44)</f>
        <v>0</v>
      </c>
      <c r="I44" s="4">
        <f>SUM('Step 3'!I44:AF44)</f>
        <v>0</v>
      </c>
      <c r="J44" s="4">
        <f>SUM('Step 3'!J44:AG44)</f>
        <v>0</v>
      </c>
      <c r="K44" s="4">
        <f>SUM('Step 3'!K44:AH44)</f>
        <v>0</v>
      </c>
      <c r="L44" s="4">
        <f>SUM('Step 3'!L44:AI44)</f>
        <v>0</v>
      </c>
      <c r="M44" s="4">
        <f>SUM('Step 3'!M44:AJ44)</f>
        <v>0</v>
      </c>
      <c r="N44" s="4">
        <f>SUM('Step 3'!N44:AK44)</f>
        <v>0</v>
      </c>
      <c r="O44" s="4">
        <f>SUM('Step 3'!O44:AL44)</f>
        <v>0</v>
      </c>
      <c r="P44" s="4">
        <f>SUM('Step 3'!P44:AM44)</f>
        <v>0</v>
      </c>
      <c r="Q44" s="4">
        <f>SUM('Step 3'!Q44:AN44)</f>
        <v>0</v>
      </c>
      <c r="R44" s="4">
        <f>SUM('Step 3'!R44:AO44)</f>
        <v>0</v>
      </c>
      <c r="S44" s="4">
        <f>SUM('Step 3'!S44:AP44)</f>
        <v>0</v>
      </c>
      <c r="T44" s="4">
        <f>SUM('Step 3'!T44:AQ44)</f>
        <v>0</v>
      </c>
    </row>
    <row r="45" spans="1:20">
      <c r="A45" s="5" t="s">
        <v>42</v>
      </c>
      <c r="B45" s="4">
        <f>SUM('Step 3'!B45:Y45)</f>
        <v>2332</v>
      </c>
      <c r="C45" s="4">
        <f>SUM('Step 3'!C45:Z45)</f>
        <v>2302</v>
      </c>
      <c r="D45" s="4">
        <f>SUM('Step 3'!D45:AA45)</f>
        <v>2266</v>
      </c>
      <c r="E45" s="4">
        <f>SUM('Step 3'!E45:AB45)</f>
        <v>2226</v>
      </c>
      <c r="F45" s="4">
        <f>SUM('Step 3'!F45:AC45)</f>
        <v>2235</v>
      </c>
      <c r="G45" s="4">
        <f>SUM('Step 3'!G45:AD45)</f>
        <v>2249</v>
      </c>
      <c r="H45" s="4">
        <f>SUM('Step 3'!H45:AE45)</f>
        <v>2247</v>
      </c>
      <c r="I45" s="4">
        <f>SUM('Step 3'!I45:AF45)</f>
        <v>2255</v>
      </c>
      <c r="J45" s="4">
        <f>SUM('Step 3'!J45:AG45)</f>
        <v>2260</v>
      </c>
      <c r="K45" s="4">
        <f>SUM('Step 3'!K45:AH45)</f>
        <v>2273</v>
      </c>
      <c r="L45" s="4">
        <f>SUM('Step 3'!L45:AI45)</f>
        <v>2275</v>
      </c>
      <c r="M45" s="4">
        <f>SUM('Step 3'!M45:AJ45)</f>
        <v>2230</v>
      </c>
      <c r="N45" s="4">
        <f>SUM('Step 3'!N45:AK45)</f>
        <v>2208</v>
      </c>
      <c r="O45" s="4">
        <f>SUM('Step 3'!O45:AL45)</f>
        <v>2170</v>
      </c>
      <c r="P45" s="4">
        <f>SUM('Step 3'!P45:AM45)</f>
        <v>2121</v>
      </c>
      <c r="Q45" s="4">
        <f>SUM('Step 3'!Q45:AN45)</f>
        <v>2066</v>
      </c>
      <c r="R45" s="4">
        <f>SUM('Step 3'!R45:AO45)</f>
        <v>2025</v>
      </c>
      <c r="S45" s="4">
        <f>SUM('Step 3'!S45:AP45)</f>
        <v>2006</v>
      </c>
      <c r="T45" s="4">
        <f>SUM('Step 3'!T45:AQ45)</f>
        <v>1997</v>
      </c>
    </row>
    <row r="46" spans="1:20">
      <c r="A46" s="5" t="s">
        <v>43</v>
      </c>
      <c r="B46" s="4">
        <f>SUM('Step 3'!B46:Y46)</f>
        <v>29677</v>
      </c>
      <c r="C46" s="4">
        <f>SUM('Step 3'!C46:Z46)</f>
        <v>29361</v>
      </c>
      <c r="D46" s="4">
        <f>SUM('Step 3'!D46:AA46)</f>
        <v>29055</v>
      </c>
      <c r="E46" s="4">
        <f>SUM('Step 3'!E46:AB46)</f>
        <v>28597</v>
      </c>
      <c r="F46" s="4">
        <f>SUM('Step 3'!F46:AC46)</f>
        <v>28205</v>
      </c>
      <c r="G46" s="4">
        <f>SUM('Step 3'!G46:AD46)</f>
        <v>27875</v>
      </c>
      <c r="H46" s="4">
        <f>SUM('Step 3'!H46:AE46)</f>
        <v>27695</v>
      </c>
      <c r="I46" s="4">
        <f>SUM('Step 3'!I46:AF46)</f>
        <v>27566</v>
      </c>
      <c r="J46" s="4">
        <f>SUM('Step 3'!J46:AG46)</f>
        <v>27289</v>
      </c>
      <c r="K46" s="4">
        <f>SUM('Step 3'!K46:AH46)</f>
        <v>27039</v>
      </c>
      <c r="L46" s="4">
        <f>SUM('Step 3'!L46:AI46)</f>
        <v>26709</v>
      </c>
      <c r="M46" s="4">
        <f>SUM('Step 3'!M46:AJ46)</f>
        <v>26398</v>
      </c>
      <c r="N46" s="4">
        <f>SUM('Step 3'!N46:AK46)</f>
        <v>26247</v>
      </c>
      <c r="O46" s="4">
        <f>SUM('Step 3'!O46:AL46)</f>
        <v>25918</v>
      </c>
      <c r="P46" s="4">
        <f>SUM('Step 3'!P46:AM46)</f>
        <v>25581</v>
      </c>
      <c r="Q46" s="4">
        <f>SUM('Step 3'!Q46:AN46)</f>
        <v>25179</v>
      </c>
      <c r="R46" s="4">
        <f>SUM('Step 3'!R46:AO46)</f>
        <v>24872</v>
      </c>
      <c r="S46" s="4">
        <f>SUM('Step 3'!S46:AP46)</f>
        <v>24632</v>
      </c>
      <c r="T46" s="4">
        <f>SUM('Step 3'!T46:AQ46)</f>
        <v>24311</v>
      </c>
    </row>
    <row r="47" spans="1:20">
      <c r="A47" s="5" t="s">
        <v>44</v>
      </c>
      <c r="B47" s="4">
        <f>SUM('Step 3'!B47:Y47)</f>
        <v>138008</v>
      </c>
      <c r="C47" s="4">
        <f>SUM('Step 3'!C47:Z47)</f>
        <v>136042</v>
      </c>
      <c r="D47" s="4">
        <f>SUM('Step 3'!D47:AA47)</f>
        <v>134201</v>
      </c>
      <c r="E47" s="4">
        <f>SUM('Step 3'!E47:AB47)</f>
        <v>131875</v>
      </c>
      <c r="F47" s="4">
        <f>SUM('Step 3'!F47:AC47)</f>
        <v>129944</v>
      </c>
      <c r="G47" s="4">
        <f>SUM('Step 3'!G47:AD47)</f>
        <v>128420</v>
      </c>
      <c r="H47" s="4">
        <f>SUM('Step 3'!H47:AE47)</f>
        <v>127375</v>
      </c>
      <c r="I47" s="4">
        <f>SUM('Step 3'!I47:AF47)</f>
        <v>126456</v>
      </c>
      <c r="J47" s="4">
        <f>SUM('Step 3'!J47:AG47)</f>
        <v>125356</v>
      </c>
      <c r="K47" s="4">
        <f>SUM('Step 3'!K47:AH47)</f>
        <v>124271</v>
      </c>
      <c r="L47" s="4">
        <f>SUM('Step 3'!L47:AI47)</f>
        <v>123165</v>
      </c>
      <c r="M47" s="4">
        <f>SUM('Step 3'!M47:AJ47)</f>
        <v>121621</v>
      </c>
      <c r="N47" s="4">
        <f>SUM('Step 3'!N47:AK47)</f>
        <v>120458</v>
      </c>
      <c r="O47" s="4">
        <f>SUM('Step 3'!O47:AL47)</f>
        <v>118848</v>
      </c>
      <c r="P47" s="4">
        <f>SUM('Step 3'!P47:AM47)</f>
        <v>117097</v>
      </c>
      <c r="Q47" s="4">
        <f>SUM('Step 3'!Q47:AN47)</f>
        <v>115359</v>
      </c>
      <c r="R47" s="4">
        <f>SUM('Step 3'!R47:AO47)</f>
        <v>114019</v>
      </c>
      <c r="S47" s="4">
        <f>SUM('Step 3'!S47:AP47)</f>
        <v>113088</v>
      </c>
      <c r="T47" s="4">
        <f>SUM('Step 3'!T47:AQ47)</f>
        <v>112234</v>
      </c>
    </row>
    <row r="48" spans="1:20">
      <c r="A48" s="5" t="s">
        <v>45</v>
      </c>
      <c r="B48" s="4">
        <f>SUM('Step 3'!B48:Y48)</f>
        <v>952</v>
      </c>
      <c r="C48" s="4">
        <f>SUM('Step 3'!C48:Z48)</f>
        <v>942</v>
      </c>
      <c r="D48" s="4">
        <f>SUM('Step 3'!D48:AA48)</f>
        <v>932</v>
      </c>
      <c r="E48" s="4">
        <f>SUM('Step 3'!E48:AB48)</f>
        <v>930</v>
      </c>
      <c r="F48" s="4">
        <f>SUM('Step 3'!F48:AC48)</f>
        <v>919</v>
      </c>
      <c r="G48" s="4">
        <f>SUM('Step 3'!G48:AD48)</f>
        <v>918</v>
      </c>
      <c r="H48" s="4">
        <f>SUM('Step 3'!H48:AE48)</f>
        <v>919</v>
      </c>
      <c r="I48" s="4">
        <f>SUM('Step 3'!I48:AF48)</f>
        <v>914</v>
      </c>
      <c r="J48" s="4">
        <f>SUM('Step 3'!J48:AG48)</f>
        <v>893</v>
      </c>
      <c r="K48" s="4">
        <f>SUM('Step 3'!K48:AH48)</f>
        <v>867</v>
      </c>
      <c r="L48" s="4">
        <f>SUM('Step 3'!L48:AI48)</f>
        <v>837</v>
      </c>
      <c r="M48" s="4">
        <f>SUM('Step 3'!M48:AJ48)</f>
        <v>814</v>
      </c>
      <c r="N48" s="4">
        <f>SUM('Step 3'!N48:AK48)</f>
        <v>795</v>
      </c>
      <c r="O48" s="4">
        <f>SUM('Step 3'!O48:AL48)</f>
        <v>773</v>
      </c>
      <c r="P48" s="4">
        <f>SUM('Step 3'!P48:AM48)</f>
        <v>746</v>
      </c>
      <c r="Q48" s="4">
        <f>SUM('Step 3'!Q48:AN48)</f>
        <v>720</v>
      </c>
      <c r="R48" s="4">
        <f>SUM('Step 3'!R48:AO48)</f>
        <v>693</v>
      </c>
      <c r="S48" s="4">
        <f>SUM('Step 3'!S48:AP48)</f>
        <v>678</v>
      </c>
      <c r="T48" s="4">
        <f>SUM('Step 3'!T48:AQ48)</f>
        <v>672</v>
      </c>
    </row>
    <row r="49" spans="1:20">
      <c r="A49" s="5" t="s">
        <v>46</v>
      </c>
      <c r="B49" s="4">
        <f>SUM('Step 3'!B49:Y49)</f>
        <v>1293</v>
      </c>
      <c r="C49" s="4">
        <f>SUM('Step 3'!C49:Z49)</f>
        <v>1274</v>
      </c>
      <c r="D49" s="4">
        <f>SUM('Step 3'!D49:AA49)</f>
        <v>1251</v>
      </c>
      <c r="E49" s="4">
        <f>SUM('Step 3'!E49:AB49)</f>
        <v>1230</v>
      </c>
      <c r="F49" s="4">
        <f>SUM('Step 3'!F49:AC49)</f>
        <v>1206</v>
      </c>
      <c r="G49" s="4">
        <f>SUM('Step 3'!G49:AD49)</f>
        <v>1196</v>
      </c>
      <c r="H49" s="4">
        <f>SUM('Step 3'!H49:AE49)</f>
        <v>1197</v>
      </c>
      <c r="I49" s="4">
        <f>SUM('Step 3'!I49:AF49)</f>
        <v>1196</v>
      </c>
      <c r="J49" s="4">
        <f>SUM('Step 3'!J49:AG49)</f>
        <v>1192</v>
      </c>
      <c r="K49" s="4">
        <f>SUM('Step 3'!K49:AH49)</f>
        <v>1184</v>
      </c>
      <c r="L49" s="4">
        <f>SUM('Step 3'!L49:AI49)</f>
        <v>1182</v>
      </c>
      <c r="M49" s="4">
        <f>SUM('Step 3'!M49:AJ49)</f>
        <v>1167</v>
      </c>
      <c r="N49" s="4">
        <f>SUM('Step 3'!N49:AK49)</f>
        <v>1140</v>
      </c>
      <c r="O49" s="4">
        <f>SUM('Step 3'!O49:AL49)</f>
        <v>1117</v>
      </c>
      <c r="P49" s="4">
        <f>SUM('Step 3'!P49:AM49)</f>
        <v>1090</v>
      </c>
      <c r="Q49" s="4">
        <f>SUM('Step 3'!Q49:AN49)</f>
        <v>1056</v>
      </c>
      <c r="R49" s="4">
        <f>SUM('Step 3'!R49:AO49)</f>
        <v>1031</v>
      </c>
      <c r="S49" s="4">
        <f>SUM('Step 3'!S49:AP49)</f>
        <v>1017</v>
      </c>
      <c r="T49" s="4">
        <f>SUM('Step 3'!T49:AQ49)</f>
        <v>1017</v>
      </c>
    </row>
    <row r="50" spans="1:20">
      <c r="A50" s="5" t="s">
        <v>47</v>
      </c>
      <c r="B50" s="4">
        <f>SUM('Step 3'!B50:Y50)</f>
        <v>27624</v>
      </c>
      <c r="C50" s="4">
        <f>SUM('Step 3'!C50:Z50)</f>
        <v>27369</v>
      </c>
      <c r="D50" s="4">
        <f>SUM('Step 3'!D50:AA50)</f>
        <v>27039</v>
      </c>
      <c r="E50" s="4">
        <f>SUM('Step 3'!E50:AB50)</f>
        <v>26689</v>
      </c>
      <c r="F50" s="4">
        <f>SUM('Step 3'!F50:AC50)</f>
        <v>26414</v>
      </c>
      <c r="G50" s="4">
        <f>SUM('Step 3'!G50:AD50)</f>
        <v>26204</v>
      </c>
      <c r="H50" s="4">
        <f>SUM('Step 3'!H50:AE50)</f>
        <v>26099</v>
      </c>
      <c r="I50" s="4">
        <f>SUM('Step 3'!I50:AF50)</f>
        <v>25985</v>
      </c>
      <c r="J50" s="4">
        <f>SUM('Step 3'!J50:AG50)</f>
        <v>25833</v>
      </c>
      <c r="K50" s="4">
        <f>SUM('Step 3'!K50:AH50)</f>
        <v>25709</v>
      </c>
      <c r="L50" s="4">
        <f>SUM('Step 3'!L50:AI50)</f>
        <v>25609</v>
      </c>
      <c r="M50" s="4">
        <f>SUM('Step 3'!M50:AJ50)</f>
        <v>25428</v>
      </c>
      <c r="N50" s="4">
        <f>SUM('Step 3'!N50:AK50)</f>
        <v>25220</v>
      </c>
      <c r="O50" s="4">
        <f>SUM('Step 3'!O50:AL50)</f>
        <v>24928</v>
      </c>
      <c r="P50" s="4">
        <f>SUM('Step 3'!P50:AM50)</f>
        <v>24614</v>
      </c>
      <c r="Q50" s="4">
        <f>SUM('Step 3'!Q50:AN50)</f>
        <v>24278</v>
      </c>
      <c r="R50" s="4">
        <f>SUM('Step 3'!R50:AO50)</f>
        <v>24041</v>
      </c>
      <c r="S50" s="4">
        <f>SUM('Step 3'!S50:AP50)</f>
        <v>23861</v>
      </c>
      <c r="T50" s="4">
        <f>SUM('Step 3'!T50:AQ50)</f>
        <v>23720</v>
      </c>
    </row>
    <row r="51" spans="1:20">
      <c r="A51" s="5" t="s">
        <v>48</v>
      </c>
      <c r="B51" s="4">
        <f>SUM('Step 3'!B51:Y51)</f>
        <v>4228</v>
      </c>
      <c r="C51" s="4">
        <f>SUM('Step 3'!C51:Z51)</f>
        <v>4154</v>
      </c>
      <c r="D51" s="4">
        <f>SUM('Step 3'!D51:AA51)</f>
        <v>4086</v>
      </c>
      <c r="E51" s="4">
        <f>SUM('Step 3'!E51:AB51)</f>
        <v>4012</v>
      </c>
      <c r="F51" s="4">
        <f>SUM('Step 3'!F51:AC51)</f>
        <v>3912</v>
      </c>
      <c r="G51" s="4">
        <f>SUM('Step 3'!G51:AD51)</f>
        <v>3809</v>
      </c>
      <c r="H51" s="4">
        <f>SUM('Step 3'!H51:AE51)</f>
        <v>3740</v>
      </c>
      <c r="I51" s="4">
        <f>SUM('Step 3'!I51:AF51)</f>
        <v>3689</v>
      </c>
      <c r="J51" s="4">
        <f>SUM('Step 3'!J51:AG51)</f>
        <v>3645</v>
      </c>
      <c r="K51" s="4">
        <f>SUM('Step 3'!K51:AH51)</f>
        <v>3586</v>
      </c>
      <c r="L51" s="4">
        <f>SUM('Step 3'!L51:AI51)</f>
        <v>3543</v>
      </c>
      <c r="M51" s="4">
        <f>SUM('Step 3'!M51:AJ51)</f>
        <v>3459</v>
      </c>
      <c r="N51" s="4">
        <f>SUM('Step 3'!N51:AK51)</f>
        <v>3422</v>
      </c>
      <c r="O51" s="4">
        <f>SUM('Step 3'!O51:AL51)</f>
        <v>3370</v>
      </c>
      <c r="P51" s="4">
        <f>SUM('Step 3'!P51:AM51)</f>
        <v>3320</v>
      </c>
      <c r="Q51" s="4">
        <f>SUM('Step 3'!Q51:AN51)</f>
        <v>3269</v>
      </c>
      <c r="R51" s="4">
        <f>SUM('Step 3'!R51:AO51)</f>
        <v>3183</v>
      </c>
      <c r="S51" s="4">
        <f>SUM('Step 3'!S51:AP51)</f>
        <v>3114</v>
      </c>
      <c r="T51" s="4">
        <f>SUM('Step 3'!T51:AQ51)</f>
        <v>3097</v>
      </c>
    </row>
    <row r="52" spans="1:20">
      <c r="A52" s="5" t="s">
        <v>49</v>
      </c>
      <c r="B52" s="4">
        <f>SUM('Step 3'!B52:Y52)</f>
        <v>996</v>
      </c>
      <c r="C52" s="4">
        <f>SUM('Step 3'!C52:Z52)</f>
        <v>959</v>
      </c>
      <c r="D52" s="4">
        <f>SUM('Step 3'!D52:AA52)</f>
        <v>902</v>
      </c>
      <c r="E52" s="4">
        <f>SUM('Step 3'!E52:AB52)</f>
        <v>861</v>
      </c>
      <c r="F52" s="4">
        <f>SUM('Step 3'!F52:AC52)</f>
        <v>816</v>
      </c>
      <c r="G52" s="4">
        <f>SUM('Step 3'!G52:AD52)</f>
        <v>776</v>
      </c>
      <c r="H52" s="4">
        <f>SUM('Step 3'!H52:AE52)</f>
        <v>757</v>
      </c>
      <c r="I52" s="4">
        <f>SUM('Step 3'!I52:AF52)</f>
        <v>735</v>
      </c>
      <c r="J52" s="4">
        <f>SUM('Step 3'!J52:AG52)</f>
        <v>730</v>
      </c>
      <c r="K52" s="4">
        <f>SUM('Step 3'!K52:AH52)</f>
        <v>734</v>
      </c>
      <c r="L52" s="4">
        <f>SUM('Step 3'!L52:AI52)</f>
        <v>734</v>
      </c>
      <c r="M52" s="4">
        <f>SUM('Step 3'!M52:AJ52)</f>
        <v>738</v>
      </c>
      <c r="N52" s="4">
        <f>SUM('Step 3'!N52:AK52)</f>
        <v>726</v>
      </c>
      <c r="O52" s="4">
        <f>SUM('Step 3'!O52:AL52)</f>
        <v>714</v>
      </c>
      <c r="P52" s="4">
        <f>SUM('Step 3'!P52:AM52)</f>
        <v>706</v>
      </c>
      <c r="Q52" s="4">
        <f>SUM('Step 3'!Q52:AN52)</f>
        <v>698</v>
      </c>
      <c r="R52" s="4">
        <f>SUM('Step 3'!R52:AO52)</f>
        <v>676</v>
      </c>
      <c r="S52" s="4">
        <f>SUM('Step 3'!S52:AP52)</f>
        <v>662</v>
      </c>
      <c r="T52" s="4">
        <f>SUM('Step 3'!T52:AQ52)</f>
        <v>659</v>
      </c>
    </row>
    <row r="53" spans="1:20">
      <c r="A53" s="5" t="s">
        <v>50</v>
      </c>
      <c r="B53" s="4">
        <f>SUM('Step 3'!B53:Y53)</f>
        <v>4674</v>
      </c>
      <c r="C53" s="4">
        <f>SUM('Step 3'!C53:Z53)</f>
        <v>4609</v>
      </c>
      <c r="D53" s="4">
        <f>SUM('Step 3'!D53:AA53)</f>
        <v>4514</v>
      </c>
      <c r="E53" s="4">
        <f>SUM('Step 3'!E53:AB53)</f>
        <v>4421</v>
      </c>
      <c r="F53" s="4">
        <f>SUM('Step 3'!F53:AC53)</f>
        <v>4347</v>
      </c>
      <c r="G53" s="4">
        <f>SUM('Step 3'!G53:AD53)</f>
        <v>4301</v>
      </c>
      <c r="H53" s="4">
        <f>SUM('Step 3'!H53:AE53)</f>
        <v>4257</v>
      </c>
      <c r="I53" s="4">
        <f>SUM('Step 3'!I53:AF53)</f>
        <v>4243</v>
      </c>
      <c r="J53" s="4">
        <f>SUM('Step 3'!J53:AG53)</f>
        <v>4209</v>
      </c>
      <c r="K53" s="4">
        <f>SUM('Step 3'!K53:AH53)</f>
        <v>4176</v>
      </c>
      <c r="L53" s="4">
        <f>SUM('Step 3'!L53:AI53)</f>
        <v>4128</v>
      </c>
      <c r="M53" s="4">
        <f>SUM('Step 3'!M53:AJ53)</f>
        <v>4056</v>
      </c>
      <c r="N53" s="4">
        <f>SUM('Step 3'!N53:AK53)</f>
        <v>3993</v>
      </c>
      <c r="O53" s="4">
        <f>SUM('Step 3'!O53:AL53)</f>
        <v>3935</v>
      </c>
      <c r="P53" s="4">
        <f>SUM('Step 3'!P53:AM53)</f>
        <v>3888</v>
      </c>
      <c r="Q53" s="4">
        <f>SUM('Step 3'!Q53:AN53)</f>
        <v>3836</v>
      </c>
      <c r="R53" s="4">
        <f>SUM('Step 3'!R53:AO53)</f>
        <v>3813</v>
      </c>
      <c r="S53" s="4">
        <f>SUM('Step 3'!S53:AP53)</f>
        <v>3790</v>
      </c>
      <c r="T53" s="4">
        <f>SUM('Step 3'!T53:AQ53)</f>
        <v>3782</v>
      </c>
    </row>
    <row r="54" spans="1:20">
      <c r="A54" s="5" t="s">
        <v>51</v>
      </c>
      <c r="B54" s="4">
        <f>SUM('Step 3'!B54:Y54)</f>
        <v>1201</v>
      </c>
      <c r="C54" s="4">
        <f>SUM('Step 3'!C54:Z54)</f>
        <v>1187</v>
      </c>
      <c r="D54" s="4">
        <f>SUM('Step 3'!D54:AA54)</f>
        <v>1169</v>
      </c>
      <c r="E54" s="4">
        <f>SUM('Step 3'!E54:AB54)</f>
        <v>1154</v>
      </c>
      <c r="F54" s="4">
        <f>SUM('Step 3'!F54:AC54)</f>
        <v>1137</v>
      </c>
      <c r="G54" s="4">
        <f>SUM('Step 3'!G54:AD54)</f>
        <v>1129</v>
      </c>
      <c r="H54" s="4">
        <f>SUM('Step 3'!H54:AE54)</f>
        <v>1138</v>
      </c>
      <c r="I54" s="4">
        <f>SUM('Step 3'!I54:AF54)</f>
        <v>1138</v>
      </c>
      <c r="J54" s="4">
        <f>SUM('Step 3'!J54:AG54)</f>
        <v>1137</v>
      </c>
      <c r="K54" s="4">
        <f>SUM('Step 3'!K54:AH54)</f>
        <v>1134</v>
      </c>
      <c r="L54" s="4">
        <f>SUM('Step 3'!L54:AI54)</f>
        <v>1121</v>
      </c>
      <c r="M54" s="4">
        <f>SUM('Step 3'!M54:AJ54)</f>
        <v>1121</v>
      </c>
      <c r="N54" s="4">
        <f>SUM('Step 3'!N54:AK54)</f>
        <v>1127</v>
      </c>
      <c r="O54" s="4">
        <f>SUM('Step 3'!O54:AL54)</f>
        <v>1120</v>
      </c>
      <c r="P54" s="4">
        <f>SUM('Step 3'!P54:AM54)</f>
        <v>1104</v>
      </c>
      <c r="Q54" s="4">
        <f>SUM('Step 3'!Q54:AN54)</f>
        <v>1093</v>
      </c>
      <c r="R54" s="4">
        <f>SUM('Step 3'!R54:AO54)</f>
        <v>1065</v>
      </c>
      <c r="S54" s="4">
        <f>SUM('Step 3'!S54:AP54)</f>
        <v>1053</v>
      </c>
      <c r="T54" s="4">
        <f>SUM('Step 3'!T54:AQ54)</f>
        <v>1033</v>
      </c>
    </row>
    <row r="55" spans="1:20">
      <c r="A55" s="5" t="s">
        <v>52</v>
      </c>
      <c r="B55" s="4">
        <f>SUM('Step 3'!B55:Y55)</f>
        <v>1060</v>
      </c>
      <c r="C55" s="4">
        <f>SUM('Step 3'!C55:Z55)</f>
        <v>1063</v>
      </c>
      <c r="D55" s="4">
        <f>SUM('Step 3'!D55:AA55)</f>
        <v>1047</v>
      </c>
      <c r="E55" s="4">
        <f>SUM('Step 3'!E55:AB55)</f>
        <v>1016</v>
      </c>
      <c r="F55" s="4">
        <f>SUM('Step 3'!F55:AC55)</f>
        <v>1003</v>
      </c>
      <c r="G55" s="4">
        <f>SUM('Step 3'!G55:AD55)</f>
        <v>989</v>
      </c>
      <c r="H55" s="4">
        <f>SUM('Step 3'!H55:AE55)</f>
        <v>977</v>
      </c>
      <c r="I55" s="4">
        <f>SUM('Step 3'!I55:AF55)</f>
        <v>975</v>
      </c>
      <c r="J55" s="4">
        <f>SUM('Step 3'!J55:AG55)</f>
        <v>963</v>
      </c>
      <c r="K55" s="4">
        <f>SUM('Step 3'!K55:AH55)</f>
        <v>966</v>
      </c>
      <c r="L55" s="4">
        <f>SUM('Step 3'!L55:AI55)</f>
        <v>957</v>
      </c>
      <c r="M55" s="4">
        <f>SUM('Step 3'!M55:AJ55)</f>
        <v>955</v>
      </c>
      <c r="N55" s="4">
        <f>SUM('Step 3'!N55:AK55)</f>
        <v>948</v>
      </c>
      <c r="O55" s="4">
        <f>SUM('Step 3'!O55:AL55)</f>
        <v>944</v>
      </c>
      <c r="P55" s="4">
        <f>SUM('Step 3'!P55:AM55)</f>
        <v>933</v>
      </c>
      <c r="Q55" s="4">
        <f>SUM('Step 3'!Q55:AN55)</f>
        <v>930</v>
      </c>
      <c r="R55" s="4">
        <f>SUM('Step 3'!R55:AO55)</f>
        <v>925</v>
      </c>
      <c r="S55" s="4">
        <f>SUM('Step 3'!S55:AP55)</f>
        <v>920</v>
      </c>
      <c r="T55" s="4">
        <f>SUM('Step 3'!T55:AQ55)</f>
        <v>934</v>
      </c>
    </row>
    <row r="56" spans="1:20">
      <c r="A56" s="5" t="s">
        <v>53</v>
      </c>
      <c r="B56" s="4">
        <f>SUM('Step 3'!B56:Y56)</f>
        <v>1908</v>
      </c>
      <c r="C56" s="4">
        <f>SUM('Step 3'!C56:Z56)</f>
        <v>1865</v>
      </c>
      <c r="D56" s="4">
        <f>SUM('Step 3'!D56:AA56)</f>
        <v>1825</v>
      </c>
      <c r="E56" s="4">
        <f>SUM('Step 3'!E56:AB56)</f>
        <v>1785</v>
      </c>
      <c r="F56" s="4">
        <f>SUM('Step 3'!F56:AC56)</f>
        <v>1746</v>
      </c>
      <c r="G56" s="4">
        <f>SUM('Step 3'!G56:AD56)</f>
        <v>1721</v>
      </c>
      <c r="H56" s="4">
        <f>SUM('Step 3'!H56:AE56)</f>
        <v>1708</v>
      </c>
      <c r="I56" s="4">
        <f>SUM('Step 3'!I56:AF56)</f>
        <v>1701</v>
      </c>
      <c r="J56" s="4">
        <f>SUM('Step 3'!J56:AG56)</f>
        <v>1672</v>
      </c>
      <c r="K56" s="4">
        <f>SUM('Step 3'!K56:AH56)</f>
        <v>1638</v>
      </c>
      <c r="L56" s="4">
        <f>SUM('Step 3'!L56:AI56)</f>
        <v>1616</v>
      </c>
      <c r="M56" s="4">
        <f>SUM('Step 3'!M56:AJ56)</f>
        <v>1604</v>
      </c>
      <c r="N56" s="4">
        <f>SUM('Step 3'!N56:AK56)</f>
        <v>1599</v>
      </c>
      <c r="O56" s="4">
        <f>SUM('Step 3'!O56:AL56)</f>
        <v>1585</v>
      </c>
      <c r="P56" s="4">
        <f>SUM('Step 3'!P56:AM56)</f>
        <v>1568</v>
      </c>
      <c r="Q56" s="4">
        <f>SUM('Step 3'!Q56:AN56)</f>
        <v>1547</v>
      </c>
      <c r="R56" s="4">
        <f>SUM('Step 3'!R56:AO56)</f>
        <v>1522</v>
      </c>
      <c r="S56" s="4">
        <f>SUM('Step 3'!S56:AP56)</f>
        <v>1506</v>
      </c>
      <c r="T56" s="4">
        <f>SUM('Step 3'!T56:AQ56)</f>
        <v>1491</v>
      </c>
    </row>
    <row r="57" spans="1:20">
      <c r="A57" s="5" t="s">
        <v>54</v>
      </c>
      <c r="B57" s="4">
        <f>SUM('Step 3'!B57:Y57)</f>
        <v>1175</v>
      </c>
      <c r="C57" s="4">
        <f>SUM('Step 3'!C57:Z57)</f>
        <v>1180</v>
      </c>
      <c r="D57" s="4">
        <f>SUM('Step 3'!D57:AA57)</f>
        <v>1172</v>
      </c>
      <c r="E57" s="4">
        <f>SUM('Step 3'!E57:AB57)</f>
        <v>1146</v>
      </c>
      <c r="F57" s="4">
        <f>SUM('Step 3'!F57:AC57)</f>
        <v>1147</v>
      </c>
      <c r="G57" s="4">
        <f>SUM('Step 3'!G57:AD57)</f>
        <v>1137</v>
      </c>
      <c r="H57" s="4">
        <f>SUM('Step 3'!H57:AE57)</f>
        <v>1132</v>
      </c>
      <c r="I57" s="4">
        <f>SUM('Step 3'!I57:AF57)</f>
        <v>1130</v>
      </c>
      <c r="J57" s="4">
        <f>SUM('Step 3'!J57:AG57)</f>
        <v>1129</v>
      </c>
      <c r="K57" s="4">
        <f>SUM('Step 3'!K57:AH57)</f>
        <v>1122</v>
      </c>
      <c r="L57" s="4">
        <f>SUM('Step 3'!L57:AI57)</f>
        <v>1103</v>
      </c>
      <c r="M57" s="4">
        <f>SUM('Step 3'!M57:AJ57)</f>
        <v>1076</v>
      </c>
      <c r="N57" s="4">
        <f>SUM('Step 3'!N57:AK57)</f>
        <v>1051</v>
      </c>
      <c r="O57" s="4">
        <f>SUM('Step 3'!O57:AL57)</f>
        <v>1025</v>
      </c>
      <c r="P57" s="4">
        <f>SUM('Step 3'!P57:AM57)</f>
        <v>1004</v>
      </c>
      <c r="Q57" s="4">
        <f>SUM('Step 3'!Q57:AN57)</f>
        <v>987</v>
      </c>
      <c r="R57" s="4">
        <f>SUM('Step 3'!R57:AO57)</f>
        <v>976</v>
      </c>
      <c r="S57" s="4">
        <f>SUM('Step 3'!S57:AP57)</f>
        <v>959</v>
      </c>
      <c r="T57" s="4">
        <f>SUM('Step 3'!T57:AQ57)</f>
        <v>955</v>
      </c>
    </row>
    <row r="58" spans="1:20">
      <c r="A58" s="5" t="s">
        <v>55</v>
      </c>
      <c r="B58" s="4">
        <f>SUM('Step 3'!B58:Y58)</f>
        <v>3295</v>
      </c>
      <c r="C58" s="4">
        <f>SUM('Step 3'!C58:Z58)</f>
        <v>3270</v>
      </c>
      <c r="D58" s="4">
        <f>SUM('Step 3'!D58:AA58)</f>
        <v>3257</v>
      </c>
      <c r="E58" s="4">
        <f>SUM('Step 3'!E58:AB58)</f>
        <v>3229</v>
      </c>
      <c r="F58" s="4">
        <f>SUM('Step 3'!F58:AC58)</f>
        <v>3188</v>
      </c>
      <c r="G58" s="4">
        <f>SUM('Step 3'!G58:AD58)</f>
        <v>3162</v>
      </c>
      <c r="H58" s="4">
        <f>SUM('Step 3'!H58:AE58)</f>
        <v>3119</v>
      </c>
      <c r="I58" s="4">
        <f>SUM('Step 3'!I58:AF58)</f>
        <v>3085</v>
      </c>
      <c r="J58" s="4">
        <f>SUM('Step 3'!J58:AG58)</f>
        <v>3058</v>
      </c>
      <c r="K58" s="4">
        <f>SUM('Step 3'!K58:AH58)</f>
        <v>3050</v>
      </c>
      <c r="L58" s="4">
        <f>SUM('Step 3'!L58:AI58)</f>
        <v>3031</v>
      </c>
      <c r="M58" s="4">
        <f>SUM('Step 3'!M58:AJ58)</f>
        <v>3008</v>
      </c>
      <c r="N58" s="4">
        <f>SUM('Step 3'!N58:AK58)</f>
        <v>2984</v>
      </c>
      <c r="O58" s="4">
        <f>SUM('Step 3'!O58:AL58)</f>
        <v>2953</v>
      </c>
      <c r="P58" s="4">
        <f>SUM('Step 3'!P58:AM58)</f>
        <v>2909</v>
      </c>
      <c r="Q58" s="4">
        <f>SUM('Step 3'!Q58:AN58)</f>
        <v>2859</v>
      </c>
      <c r="R58" s="4">
        <f>SUM('Step 3'!R58:AO58)</f>
        <v>2833</v>
      </c>
      <c r="S58" s="4">
        <f>SUM('Step 3'!S58:AP58)</f>
        <v>2814</v>
      </c>
      <c r="T58" s="4">
        <f>SUM('Step 3'!T58:AQ58)</f>
        <v>2786</v>
      </c>
    </row>
    <row r="59" spans="1:20">
      <c r="A59" s="5" t="s">
        <v>56</v>
      </c>
      <c r="B59" s="4">
        <f>SUM('Step 3'!B59:Y59)</f>
        <v>106275</v>
      </c>
      <c r="C59" s="4">
        <f>SUM('Step 3'!C59:Z59)</f>
        <v>104838</v>
      </c>
      <c r="D59" s="4">
        <f>SUM('Step 3'!D59:AA59)</f>
        <v>103437</v>
      </c>
      <c r="E59" s="4">
        <f>SUM('Step 3'!E59:AB59)</f>
        <v>101608</v>
      </c>
      <c r="F59" s="4">
        <f>SUM('Step 3'!F59:AC59)</f>
        <v>100122</v>
      </c>
      <c r="G59" s="4">
        <f>SUM('Step 3'!G59:AD59)</f>
        <v>98908</v>
      </c>
      <c r="H59" s="4">
        <f>SUM('Step 3'!H59:AE59)</f>
        <v>98157</v>
      </c>
      <c r="I59" s="4">
        <f>SUM('Step 3'!I59:AF59)</f>
        <v>97545</v>
      </c>
      <c r="J59" s="4">
        <f>SUM('Step 3'!J59:AG59)</f>
        <v>96748</v>
      </c>
      <c r="K59" s="4">
        <f>SUM('Step 3'!K59:AH59)</f>
        <v>96026</v>
      </c>
      <c r="L59" s="4">
        <f>SUM('Step 3'!L59:AI59)</f>
        <v>95266</v>
      </c>
      <c r="M59" s="4">
        <f>SUM('Step 3'!M59:AJ59)</f>
        <v>94184</v>
      </c>
      <c r="N59" s="4">
        <f>SUM('Step 3'!N59:AK59)</f>
        <v>93398</v>
      </c>
      <c r="O59" s="4">
        <f>SUM('Step 3'!O59:AL59)</f>
        <v>92230</v>
      </c>
      <c r="P59" s="4">
        <f>SUM('Step 3'!P59:AM59)</f>
        <v>91001</v>
      </c>
      <c r="Q59" s="4">
        <f>SUM('Step 3'!Q59:AN59)</f>
        <v>89736</v>
      </c>
      <c r="R59" s="4">
        <f>SUM('Step 3'!R59:AO59)</f>
        <v>88773</v>
      </c>
      <c r="S59" s="4">
        <f>SUM('Step 3'!S59:AP59)</f>
        <v>88082</v>
      </c>
      <c r="T59" s="4">
        <f>SUM('Step 3'!T59:AQ59)</f>
        <v>87411</v>
      </c>
    </row>
    <row r="60" spans="1:20">
      <c r="A60" s="5" t="s">
        <v>57</v>
      </c>
      <c r="B60" s="4">
        <f>SUM('Step 3'!B60:Y60)</f>
        <v>1129</v>
      </c>
      <c r="C60" s="4">
        <f>SUM('Step 3'!C60:Z60)</f>
        <v>1110</v>
      </c>
      <c r="D60" s="4">
        <f>SUM('Step 3'!D60:AA60)</f>
        <v>1099</v>
      </c>
      <c r="E60" s="4">
        <f>SUM('Step 3'!E60:AB60)</f>
        <v>1081</v>
      </c>
      <c r="F60" s="4">
        <f>SUM('Step 3'!F60:AC60)</f>
        <v>1084</v>
      </c>
      <c r="G60" s="4">
        <f>SUM('Step 3'!G60:AD60)</f>
        <v>1083</v>
      </c>
      <c r="H60" s="4">
        <f>SUM('Step 3'!H60:AE60)</f>
        <v>1084</v>
      </c>
      <c r="I60" s="4">
        <f>SUM('Step 3'!I60:AF60)</f>
        <v>1081</v>
      </c>
      <c r="J60" s="4">
        <f>SUM('Step 3'!J60:AG60)</f>
        <v>1077</v>
      </c>
      <c r="K60" s="4">
        <f>SUM('Step 3'!K60:AH60)</f>
        <v>1061</v>
      </c>
      <c r="L60" s="4">
        <f>SUM('Step 3'!L60:AI60)</f>
        <v>1051</v>
      </c>
      <c r="M60" s="4">
        <f>SUM('Step 3'!M60:AJ60)</f>
        <v>1023</v>
      </c>
      <c r="N60" s="4">
        <f>SUM('Step 3'!N60:AK60)</f>
        <v>1011</v>
      </c>
      <c r="O60" s="4">
        <f>SUM('Step 3'!O60:AL60)</f>
        <v>993</v>
      </c>
      <c r="P60" s="4">
        <f>SUM('Step 3'!P60:AM60)</f>
        <v>986</v>
      </c>
      <c r="Q60" s="4">
        <f>SUM('Step 3'!Q60:AN60)</f>
        <v>970</v>
      </c>
      <c r="R60" s="4">
        <f>SUM('Step 3'!R60:AO60)</f>
        <v>949</v>
      </c>
      <c r="S60" s="4">
        <f>SUM('Step 3'!S60:AP60)</f>
        <v>945</v>
      </c>
      <c r="T60" s="4">
        <f>SUM('Step 3'!T60:AQ60)</f>
        <v>951</v>
      </c>
    </row>
    <row r="61" spans="1:20">
      <c r="A61" s="5" t="s">
        <v>58</v>
      </c>
      <c r="B61" s="4">
        <f>SUM('Step 3'!B61:Y61)</f>
        <v>2182</v>
      </c>
      <c r="C61" s="4">
        <f>SUM('Step 3'!C61:Z61)</f>
        <v>2165</v>
      </c>
      <c r="D61" s="4">
        <f>SUM('Step 3'!D61:AA61)</f>
        <v>2155</v>
      </c>
      <c r="E61" s="4">
        <f>SUM('Step 3'!E61:AB61)</f>
        <v>2130</v>
      </c>
      <c r="F61" s="4">
        <f>SUM('Step 3'!F61:AC61)</f>
        <v>2097</v>
      </c>
      <c r="G61" s="4">
        <f>SUM('Step 3'!G61:AD61)</f>
        <v>2089</v>
      </c>
      <c r="H61" s="4">
        <f>SUM('Step 3'!H61:AE61)</f>
        <v>2066</v>
      </c>
      <c r="I61" s="4">
        <f>SUM('Step 3'!I61:AF61)</f>
        <v>2059</v>
      </c>
      <c r="J61" s="4">
        <f>SUM('Step 3'!J61:AG61)</f>
        <v>2033</v>
      </c>
      <c r="K61" s="4">
        <f>SUM('Step 3'!K61:AH61)</f>
        <v>2025</v>
      </c>
      <c r="L61" s="4">
        <f>SUM('Step 3'!L61:AI61)</f>
        <v>2024</v>
      </c>
      <c r="M61" s="4">
        <f>SUM('Step 3'!M61:AJ61)</f>
        <v>1995</v>
      </c>
      <c r="N61" s="4">
        <f>SUM('Step 3'!N61:AK61)</f>
        <v>1976</v>
      </c>
      <c r="O61" s="4">
        <f>SUM('Step 3'!O61:AL61)</f>
        <v>1964</v>
      </c>
      <c r="P61" s="4">
        <f>SUM('Step 3'!P61:AM61)</f>
        <v>1951</v>
      </c>
      <c r="Q61" s="4">
        <f>SUM('Step 3'!Q61:AN61)</f>
        <v>1923</v>
      </c>
      <c r="R61" s="4">
        <f>SUM('Step 3'!R61:AO61)</f>
        <v>1900</v>
      </c>
      <c r="S61" s="4">
        <f>SUM('Step 3'!S61:AP61)</f>
        <v>1862</v>
      </c>
      <c r="T61" s="4">
        <f>SUM('Step 3'!T61:AQ61)</f>
        <v>1839</v>
      </c>
    </row>
    <row r="62" spans="1:20">
      <c r="A62" s="5" t="s">
        <v>59</v>
      </c>
      <c r="B62" s="4">
        <f>SUM('Step 3'!B62:Y62)</f>
        <v>12171</v>
      </c>
      <c r="C62" s="4">
        <f>SUM('Step 3'!C62:Z62)</f>
        <v>12018</v>
      </c>
      <c r="D62" s="4">
        <f>SUM('Step 3'!D62:AA62)</f>
        <v>11856</v>
      </c>
      <c r="E62" s="4">
        <f>SUM('Step 3'!E62:AB62)</f>
        <v>11682</v>
      </c>
      <c r="F62" s="4">
        <f>SUM('Step 3'!F62:AC62)</f>
        <v>11552</v>
      </c>
      <c r="G62" s="4">
        <f>SUM('Step 3'!G62:AD62)</f>
        <v>11386</v>
      </c>
      <c r="H62" s="4">
        <f>SUM('Step 3'!H62:AE62)</f>
        <v>11246</v>
      </c>
      <c r="I62" s="4">
        <f>SUM('Step 3'!I62:AF62)</f>
        <v>11159</v>
      </c>
      <c r="J62" s="4">
        <f>SUM('Step 3'!J62:AG62)</f>
        <v>11079</v>
      </c>
      <c r="K62" s="4">
        <f>SUM('Step 3'!K62:AH62)</f>
        <v>11025</v>
      </c>
      <c r="L62" s="4">
        <f>SUM('Step 3'!L62:AI62)</f>
        <v>11019</v>
      </c>
      <c r="M62" s="4">
        <f>SUM('Step 3'!M62:AJ62)</f>
        <v>10949</v>
      </c>
      <c r="N62" s="4">
        <f>SUM('Step 3'!N62:AK62)</f>
        <v>10932</v>
      </c>
      <c r="O62" s="4">
        <f>SUM('Step 3'!O62:AL62)</f>
        <v>10860</v>
      </c>
      <c r="P62" s="4">
        <f>SUM('Step 3'!P62:AM62)</f>
        <v>10715</v>
      </c>
      <c r="Q62" s="4">
        <f>SUM('Step 3'!Q62:AN62)</f>
        <v>10568</v>
      </c>
      <c r="R62" s="4">
        <f>SUM('Step 3'!R62:AO62)</f>
        <v>10429</v>
      </c>
      <c r="S62" s="4">
        <f>SUM('Step 3'!S62:AP62)</f>
        <v>10338</v>
      </c>
      <c r="T62" s="4">
        <f>SUM('Step 3'!T62:AQ62)</f>
        <v>10233</v>
      </c>
    </row>
    <row r="63" spans="1:20">
      <c r="A63" s="5" t="s">
        <v>60</v>
      </c>
      <c r="B63" s="4">
        <f>SUM('Step 3'!B63:Y63)</f>
        <v>1487</v>
      </c>
      <c r="C63" s="4">
        <f>SUM('Step 3'!C63:Z63)</f>
        <v>1442</v>
      </c>
      <c r="D63" s="4">
        <f>SUM('Step 3'!D63:AA63)</f>
        <v>1380</v>
      </c>
      <c r="E63" s="4">
        <f>SUM('Step 3'!E63:AB63)</f>
        <v>1324</v>
      </c>
      <c r="F63" s="4">
        <f>SUM('Step 3'!F63:AC63)</f>
        <v>1252</v>
      </c>
      <c r="G63" s="4">
        <f>SUM('Step 3'!G63:AD63)</f>
        <v>1198</v>
      </c>
      <c r="H63" s="4">
        <f>SUM('Step 3'!H63:AE63)</f>
        <v>1173</v>
      </c>
      <c r="I63" s="4">
        <f>SUM('Step 3'!I63:AF63)</f>
        <v>1144</v>
      </c>
      <c r="J63" s="4">
        <f>SUM('Step 3'!J63:AG63)</f>
        <v>1143</v>
      </c>
      <c r="K63" s="4">
        <f>SUM('Step 3'!K63:AH63)</f>
        <v>1148</v>
      </c>
      <c r="L63" s="4">
        <f>SUM('Step 3'!L63:AI63)</f>
        <v>1151</v>
      </c>
      <c r="M63" s="4">
        <f>SUM('Step 3'!M63:AJ63)</f>
        <v>1171</v>
      </c>
      <c r="N63" s="4">
        <f>SUM('Step 3'!N63:AK63)</f>
        <v>1162</v>
      </c>
      <c r="O63" s="4">
        <f>SUM('Step 3'!O63:AL63)</f>
        <v>1153</v>
      </c>
      <c r="P63" s="4">
        <f>SUM('Step 3'!P63:AM63)</f>
        <v>1140</v>
      </c>
      <c r="Q63" s="4">
        <f>SUM('Step 3'!Q63:AN63)</f>
        <v>1124</v>
      </c>
      <c r="R63" s="4">
        <f>SUM('Step 3'!R63:AO63)</f>
        <v>1105</v>
      </c>
      <c r="S63" s="4">
        <f>SUM('Step 3'!S63:AP63)</f>
        <v>1091</v>
      </c>
      <c r="T63" s="4">
        <f>SUM('Step 3'!T63:AQ63)</f>
        <v>1085</v>
      </c>
    </row>
    <row r="64" spans="1:20">
      <c r="A64" s="5" t="s">
        <v>61</v>
      </c>
      <c r="B64" s="4">
        <f>SUM('Step 3'!B64:Y64)</f>
        <v>1500</v>
      </c>
      <c r="C64" s="4">
        <f>SUM('Step 3'!C64:Z64)</f>
        <v>1471</v>
      </c>
      <c r="D64" s="4">
        <f>SUM('Step 3'!D64:AA64)</f>
        <v>1446</v>
      </c>
      <c r="E64" s="4">
        <f>SUM('Step 3'!E64:AB64)</f>
        <v>1421</v>
      </c>
      <c r="F64" s="4">
        <f>SUM('Step 3'!F64:AC64)</f>
        <v>1405</v>
      </c>
      <c r="G64" s="4">
        <f>SUM('Step 3'!G64:AD64)</f>
        <v>1396</v>
      </c>
      <c r="H64" s="4">
        <f>SUM('Step 3'!H64:AE64)</f>
        <v>1392</v>
      </c>
      <c r="I64" s="4">
        <f>SUM('Step 3'!I64:AF64)</f>
        <v>1392</v>
      </c>
      <c r="J64" s="4">
        <f>SUM('Step 3'!J64:AG64)</f>
        <v>1382</v>
      </c>
      <c r="K64" s="4">
        <f>SUM('Step 3'!K64:AH64)</f>
        <v>1364</v>
      </c>
      <c r="L64" s="4">
        <f>SUM('Step 3'!L64:AI64)</f>
        <v>1352</v>
      </c>
      <c r="M64" s="4">
        <f>SUM('Step 3'!M64:AJ64)</f>
        <v>1342</v>
      </c>
      <c r="N64" s="4">
        <f>SUM('Step 3'!N64:AK64)</f>
        <v>1348</v>
      </c>
      <c r="O64" s="4">
        <f>SUM('Step 3'!O64:AL64)</f>
        <v>1337</v>
      </c>
      <c r="P64" s="4">
        <f>SUM('Step 3'!P64:AM64)</f>
        <v>1321</v>
      </c>
      <c r="Q64" s="4">
        <f>SUM('Step 3'!Q64:AN64)</f>
        <v>1307</v>
      </c>
      <c r="R64" s="4">
        <f>SUM('Step 3'!R64:AO64)</f>
        <v>1306</v>
      </c>
      <c r="S64" s="4">
        <f>SUM('Step 3'!S64:AP64)</f>
        <v>1292</v>
      </c>
      <c r="T64" s="4">
        <f>SUM('Step 3'!T64:AQ64)</f>
        <v>1262</v>
      </c>
    </row>
    <row r="65" spans="1:20">
      <c r="A65" s="5" t="s">
        <v>62</v>
      </c>
      <c r="B65" s="4">
        <f>SUM('Step 3'!B65:Y65)</f>
        <v>1184</v>
      </c>
      <c r="C65" s="4">
        <f>SUM('Step 3'!C65:Z65)</f>
        <v>1176</v>
      </c>
      <c r="D65" s="4">
        <f>SUM('Step 3'!D65:AA65)</f>
        <v>1160</v>
      </c>
      <c r="E65" s="4">
        <f>SUM('Step 3'!E65:AB65)</f>
        <v>1134</v>
      </c>
      <c r="F65" s="4">
        <f>SUM('Step 3'!F65:AC65)</f>
        <v>1121</v>
      </c>
      <c r="G65" s="4">
        <f>SUM('Step 3'!G65:AD65)</f>
        <v>1118</v>
      </c>
      <c r="H65" s="4">
        <f>SUM('Step 3'!H65:AE65)</f>
        <v>1119</v>
      </c>
      <c r="I65" s="4">
        <f>SUM('Step 3'!I65:AF65)</f>
        <v>1114</v>
      </c>
      <c r="J65" s="4">
        <f>SUM('Step 3'!J65:AG65)</f>
        <v>1115</v>
      </c>
      <c r="K65" s="4">
        <f>SUM('Step 3'!K65:AH65)</f>
        <v>1099</v>
      </c>
      <c r="L65" s="4">
        <f>SUM('Step 3'!L65:AI65)</f>
        <v>1083</v>
      </c>
      <c r="M65" s="4">
        <f>SUM('Step 3'!M65:AJ65)</f>
        <v>1053</v>
      </c>
      <c r="N65" s="4">
        <f>SUM('Step 3'!N65:AK65)</f>
        <v>1036</v>
      </c>
      <c r="O65" s="4">
        <f>SUM('Step 3'!O65:AL65)</f>
        <v>1010</v>
      </c>
      <c r="P65" s="4">
        <f>SUM('Step 3'!P65:AM65)</f>
        <v>978</v>
      </c>
      <c r="Q65" s="4">
        <f>SUM('Step 3'!Q65:AN65)</f>
        <v>948</v>
      </c>
      <c r="R65" s="4">
        <f>SUM('Step 3'!R65:AO65)</f>
        <v>919</v>
      </c>
      <c r="S65" s="4">
        <f>SUM('Step 3'!S65:AP65)</f>
        <v>892</v>
      </c>
      <c r="T65" s="4">
        <f>SUM('Step 3'!T65:AQ65)</f>
        <v>881</v>
      </c>
    </row>
    <row r="66" spans="1:20">
      <c r="A66" s="5" t="s">
        <v>63</v>
      </c>
      <c r="B66" s="4">
        <f>SUM('Step 3'!B66:Y66)</f>
        <v>601</v>
      </c>
      <c r="C66" s="4">
        <f>SUM('Step 3'!C66:Z66)</f>
        <v>581</v>
      </c>
      <c r="D66" s="4">
        <f>SUM('Step 3'!D66:AA66)</f>
        <v>559</v>
      </c>
      <c r="E66" s="4">
        <f>SUM('Step 3'!E66:AB66)</f>
        <v>533</v>
      </c>
      <c r="F66" s="4">
        <f>SUM('Step 3'!F66:AC66)</f>
        <v>517</v>
      </c>
      <c r="G66" s="4">
        <f>SUM('Step 3'!G66:AD66)</f>
        <v>506</v>
      </c>
      <c r="H66" s="4">
        <f>SUM('Step 3'!H66:AE66)</f>
        <v>497</v>
      </c>
      <c r="I66" s="4">
        <f>SUM('Step 3'!I66:AF66)</f>
        <v>505</v>
      </c>
      <c r="J66" s="4">
        <f>SUM('Step 3'!J66:AG66)</f>
        <v>503</v>
      </c>
      <c r="K66" s="4">
        <f>SUM('Step 3'!K66:AH66)</f>
        <v>500</v>
      </c>
      <c r="L66" s="4">
        <f>SUM('Step 3'!L66:AI66)</f>
        <v>499</v>
      </c>
      <c r="M66" s="4">
        <f>SUM('Step 3'!M66:AJ66)</f>
        <v>493</v>
      </c>
      <c r="N66" s="4">
        <f>SUM('Step 3'!N66:AK66)</f>
        <v>481</v>
      </c>
      <c r="O66" s="4">
        <f>SUM('Step 3'!O66:AL66)</f>
        <v>476</v>
      </c>
      <c r="P66" s="4">
        <f>SUM('Step 3'!P66:AM66)</f>
        <v>466</v>
      </c>
      <c r="Q66" s="4">
        <f>SUM('Step 3'!Q66:AN66)</f>
        <v>454</v>
      </c>
      <c r="R66" s="4">
        <f>SUM('Step 3'!R66:AO66)</f>
        <v>448</v>
      </c>
      <c r="S66" s="4">
        <f>SUM('Step 3'!S66:AP66)</f>
        <v>445</v>
      </c>
      <c r="T66" s="4">
        <f>SUM('Step 3'!T66:AQ66)</f>
        <v>447</v>
      </c>
    </row>
    <row r="67" spans="1:20">
      <c r="A67" s="5" t="s">
        <v>64</v>
      </c>
      <c r="B67" s="4">
        <f>SUM('Step 3'!B67:Y67)</f>
        <v>520</v>
      </c>
      <c r="C67" s="4">
        <f>SUM('Step 3'!C67:Z67)</f>
        <v>512</v>
      </c>
      <c r="D67" s="4">
        <f>SUM('Step 3'!D67:AA67)</f>
        <v>500</v>
      </c>
      <c r="E67" s="4">
        <f>SUM('Step 3'!E67:AB67)</f>
        <v>482</v>
      </c>
      <c r="F67" s="4">
        <f>SUM('Step 3'!F67:AC67)</f>
        <v>471</v>
      </c>
      <c r="G67" s="4">
        <f>SUM('Step 3'!G67:AD67)</f>
        <v>463</v>
      </c>
      <c r="H67" s="4">
        <f>SUM('Step 3'!H67:AE67)</f>
        <v>461</v>
      </c>
      <c r="I67" s="4">
        <f>SUM('Step 3'!I67:AF67)</f>
        <v>462</v>
      </c>
      <c r="J67" s="4">
        <f>SUM('Step 3'!J67:AG67)</f>
        <v>462</v>
      </c>
      <c r="K67" s="4">
        <f>SUM('Step 3'!K67:AH67)</f>
        <v>469</v>
      </c>
      <c r="L67" s="4">
        <f>SUM('Step 3'!L67:AI67)</f>
        <v>473</v>
      </c>
      <c r="M67" s="4">
        <f>SUM('Step 3'!M67:AJ67)</f>
        <v>473</v>
      </c>
      <c r="N67" s="4">
        <f>SUM('Step 3'!N67:AK67)</f>
        <v>476</v>
      </c>
      <c r="O67" s="4">
        <f>SUM('Step 3'!O67:AL67)</f>
        <v>481</v>
      </c>
      <c r="P67" s="4">
        <f>SUM('Step 3'!P67:AM67)</f>
        <v>477</v>
      </c>
      <c r="Q67" s="4">
        <f>SUM('Step 3'!Q67:AN67)</f>
        <v>470</v>
      </c>
      <c r="R67" s="4">
        <f>SUM('Step 3'!R67:AO67)</f>
        <v>466</v>
      </c>
      <c r="S67" s="4">
        <f>SUM('Step 3'!S67:AP67)</f>
        <v>461</v>
      </c>
      <c r="T67" s="4">
        <f>SUM('Step 3'!T67:AQ67)</f>
        <v>464</v>
      </c>
    </row>
    <row r="68" spans="1:20">
      <c r="A68" s="5" t="s">
        <v>65</v>
      </c>
      <c r="B68" s="4">
        <f>SUM('Step 3'!B68:Y68)</f>
        <v>1049</v>
      </c>
      <c r="C68" s="4">
        <f>SUM('Step 3'!C68:Z68)</f>
        <v>1057</v>
      </c>
      <c r="D68" s="4">
        <f>SUM('Step 3'!D68:AA68)</f>
        <v>1057</v>
      </c>
      <c r="E68" s="4">
        <f>SUM('Step 3'!E68:AB68)</f>
        <v>1056</v>
      </c>
      <c r="F68" s="4">
        <f>SUM('Step 3'!F68:AC68)</f>
        <v>1051</v>
      </c>
      <c r="G68" s="4">
        <f>SUM('Step 3'!G68:AD68)</f>
        <v>1044</v>
      </c>
      <c r="H68" s="4">
        <f>SUM('Step 3'!H68:AE68)</f>
        <v>1032</v>
      </c>
      <c r="I68" s="4">
        <f>SUM('Step 3'!I68:AF68)</f>
        <v>1024</v>
      </c>
      <c r="J68" s="4">
        <f>SUM('Step 3'!J68:AG68)</f>
        <v>1025</v>
      </c>
      <c r="K68" s="4">
        <f>SUM('Step 3'!K68:AH68)</f>
        <v>1034</v>
      </c>
      <c r="L68" s="4">
        <f>SUM('Step 3'!L68:AI68)</f>
        <v>1037</v>
      </c>
      <c r="M68" s="4">
        <f>SUM('Step 3'!M68:AJ68)</f>
        <v>1029</v>
      </c>
      <c r="N68" s="4">
        <f>SUM('Step 3'!N68:AK68)</f>
        <v>1008</v>
      </c>
      <c r="O68" s="4">
        <f>SUM('Step 3'!O68:AL68)</f>
        <v>985</v>
      </c>
      <c r="P68" s="4">
        <f>SUM('Step 3'!P68:AM68)</f>
        <v>957</v>
      </c>
      <c r="Q68" s="4">
        <f>SUM('Step 3'!Q68:AN68)</f>
        <v>939</v>
      </c>
      <c r="R68" s="4">
        <f>SUM('Step 3'!R68:AO68)</f>
        <v>916</v>
      </c>
      <c r="S68" s="4">
        <f>SUM('Step 3'!S68:AP68)</f>
        <v>902</v>
      </c>
      <c r="T68" s="4">
        <f>SUM('Step 3'!T68:AQ68)</f>
        <v>892</v>
      </c>
    </row>
    <row r="69" spans="1:20">
      <c r="A69" s="5" t="s">
        <v>66</v>
      </c>
      <c r="B69" s="4">
        <f>SUM('Step 3'!B69:Y69)</f>
        <v>1051</v>
      </c>
      <c r="C69" s="4">
        <f>SUM('Step 3'!C69:Z69)</f>
        <v>1030</v>
      </c>
      <c r="D69" s="4">
        <f>SUM('Step 3'!D69:AA69)</f>
        <v>1015</v>
      </c>
      <c r="E69" s="4">
        <f>SUM('Step 3'!E69:AB69)</f>
        <v>997</v>
      </c>
      <c r="F69" s="4">
        <f>SUM('Step 3'!F69:AC69)</f>
        <v>985</v>
      </c>
      <c r="G69" s="4">
        <f>SUM('Step 3'!G69:AD69)</f>
        <v>985</v>
      </c>
      <c r="H69" s="4">
        <f>SUM('Step 3'!H69:AE69)</f>
        <v>1001</v>
      </c>
      <c r="I69" s="4">
        <f>SUM('Step 3'!I69:AF69)</f>
        <v>1011</v>
      </c>
      <c r="J69" s="4">
        <f>SUM('Step 3'!J69:AG69)</f>
        <v>1029</v>
      </c>
      <c r="K69" s="4">
        <f>SUM('Step 3'!K69:AH69)</f>
        <v>1045</v>
      </c>
      <c r="L69" s="4">
        <f>SUM('Step 3'!L69:AI69)</f>
        <v>1045</v>
      </c>
      <c r="M69" s="4">
        <f>SUM('Step 3'!M69:AJ69)</f>
        <v>1040</v>
      </c>
      <c r="N69" s="4">
        <f>SUM('Step 3'!N69:AK69)</f>
        <v>1032</v>
      </c>
      <c r="O69" s="4">
        <f>SUM('Step 3'!O69:AL69)</f>
        <v>1034</v>
      </c>
      <c r="P69" s="4">
        <f>SUM('Step 3'!P69:AM69)</f>
        <v>1026</v>
      </c>
      <c r="Q69" s="4">
        <f>SUM('Step 3'!Q69:AN69)</f>
        <v>1018</v>
      </c>
      <c r="R69" s="4">
        <f>SUM('Step 3'!R69:AO69)</f>
        <v>1006</v>
      </c>
      <c r="S69" s="4">
        <f>SUM('Step 3'!S69:AP69)</f>
        <v>990</v>
      </c>
      <c r="T69" s="4">
        <f>SUM('Step 3'!T69:AQ69)</f>
        <v>969</v>
      </c>
    </row>
    <row r="70" spans="1:20">
      <c r="A70" s="5" t="s">
        <v>67</v>
      </c>
      <c r="B70" s="4">
        <f>SUM('Step 3'!B70:Y70)</f>
        <v>1664</v>
      </c>
      <c r="C70" s="4">
        <f>SUM('Step 3'!C70:Z70)</f>
        <v>1667</v>
      </c>
      <c r="D70" s="4">
        <f>SUM('Step 3'!D70:AA70)</f>
        <v>1659</v>
      </c>
      <c r="E70" s="4">
        <f>SUM('Step 3'!E70:AB70)</f>
        <v>1656</v>
      </c>
      <c r="F70" s="4">
        <f>SUM('Step 3'!F70:AC70)</f>
        <v>1647</v>
      </c>
      <c r="G70" s="4">
        <f>SUM('Step 3'!G70:AD70)</f>
        <v>1646</v>
      </c>
      <c r="H70" s="4">
        <f>SUM('Step 3'!H70:AE70)</f>
        <v>1653</v>
      </c>
      <c r="I70" s="4">
        <f>SUM('Step 3'!I70:AF70)</f>
        <v>1642</v>
      </c>
      <c r="J70" s="4">
        <f>SUM('Step 3'!J70:AG70)</f>
        <v>1621</v>
      </c>
      <c r="K70" s="4">
        <f>SUM('Step 3'!K70:AH70)</f>
        <v>1609</v>
      </c>
      <c r="L70" s="4">
        <f>SUM('Step 3'!L70:AI70)</f>
        <v>1592</v>
      </c>
      <c r="M70" s="4">
        <f>SUM('Step 3'!M70:AJ70)</f>
        <v>1580</v>
      </c>
      <c r="N70" s="4">
        <f>SUM('Step 3'!N70:AK70)</f>
        <v>1585</v>
      </c>
      <c r="O70" s="4">
        <f>SUM('Step 3'!O70:AL70)</f>
        <v>1584</v>
      </c>
      <c r="P70" s="4">
        <f>SUM('Step 3'!P70:AM70)</f>
        <v>1570</v>
      </c>
      <c r="Q70" s="4">
        <f>SUM('Step 3'!Q70:AN70)</f>
        <v>1554</v>
      </c>
      <c r="R70" s="4">
        <f>SUM('Step 3'!R70:AO70)</f>
        <v>1546</v>
      </c>
      <c r="S70" s="4">
        <f>SUM('Step 3'!S70:AP70)</f>
        <v>1532</v>
      </c>
      <c r="T70" s="4">
        <f>SUM('Step 3'!T70:AQ70)</f>
        <v>1540</v>
      </c>
    </row>
    <row r="71" spans="1:20">
      <c r="A71" s="5" t="s">
        <v>68</v>
      </c>
      <c r="B71" s="4">
        <f>SUM('Step 3'!B71:Y71)</f>
        <v>4407</v>
      </c>
      <c r="C71" s="4">
        <f>SUM('Step 3'!C71:Z71)</f>
        <v>4382</v>
      </c>
      <c r="D71" s="4">
        <f>SUM('Step 3'!D71:AA71)</f>
        <v>4358</v>
      </c>
      <c r="E71" s="4">
        <f>SUM('Step 3'!E71:AB71)</f>
        <v>4299</v>
      </c>
      <c r="F71" s="4">
        <f>SUM('Step 3'!F71:AC71)</f>
        <v>4276</v>
      </c>
      <c r="G71" s="4">
        <f>SUM('Step 3'!G71:AD71)</f>
        <v>4249</v>
      </c>
      <c r="H71" s="4">
        <f>SUM('Step 3'!H71:AE71)</f>
        <v>4235</v>
      </c>
      <c r="I71" s="4">
        <f>SUM('Step 3'!I71:AF71)</f>
        <v>4215</v>
      </c>
      <c r="J71" s="4">
        <f>SUM('Step 3'!J71:AG71)</f>
        <v>4208</v>
      </c>
      <c r="K71" s="4">
        <f>SUM('Step 3'!K71:AH71)</f>
        <v>4198</v>
      </c>
      <c r="L71" s="4">
        <f>SUM('Step 3'!L71:AI71)</f>
        <v>4154</v>
      </c>
      <c r="M71" s="4">
        <f>SUM('Step 3'!M71:AJ71)</f>
        <v>4096</v>
      </c>
      <c r="N71" s="4">
        <f>SUM('Step 3'!N71:AK71)</f>
        <v>4042</v>
      </c>
      <c r="O71" s="4">
        <f>SUM('Step 3'!O71:AL71)</f>
        <v>3984</v>
      </c>
      <c r="P71" s="4">
        <f>SUM('Step 3'!P71:AM71)</f>
        <v>3947</v>
      </c>
      <c r="Q71" s="4">
        <f>SUM('Step 3'!Q71:AN71)</f>
        <v>3888</v>
      </c>
      <c r="R71" s="4">
        <f>SUM('Step 3'!R71:AO71)</f>
        <v>3854</v>
      </c>
      <c r="S71" s="4">
        <f>SUM('Step 3'!S71:AP71)</f>
        <v>3830</v>
      </c>
      <c r="T71" s="4">
        <f>SUM('Step 3'!T71:AQ71)</f>
        <v>3822</v>
      </c>
    </row>
    <row r="72" spans="1:20">
      <c r="A72" s="5" t="s">
        <v>69</v>
      </c>
      <c r="B72" s="4">
        <f>SUM('Step 3'!B72:Y72)</f>
        <v>1462</v>
      </c>
      <c r="C72" s="4">
        <f>SUM('Step 3'!C72:Z72)</f>
        <v>1434</v>
      </c>
      <c r="D72" s="4">
        <f>SUM('Step 3'!D72:AA72)</f>
        <v>1400</v>
      </c>
      <c r="E72" s="4">
        <f>SUM('Step 3'!E72:AB72)</f>
        <v>1378</v>
      </c>
      <c r="F72" s="4">
        <f>SUM('Step 3'!F72:AC72)</f>
        <v>1369</v>
      </c>
      <c r="G72" s="4">
        <f>SUM('Step 3'!G72:AD72)</f>
        <v>1357</v>
      </c>
      <c r="H72" s="4">
        <f>SUM('Step 3'!H72:AE72)</f>
        <v>1343</v>
      </c>
      <c r="I72" s="4">
        <f>SUM('Step 3'!I72:AF72)</f>
        <v>1336</v>
      </c>
      <c r="J72" s="4">
        <f>SUM('Step 3'!J72:AG72)</f>
        <v>1321</v>
      </c>
      <c r="K72" s="4">
        <f>SUM('Step 3'!K72:AH72)</f>
        <v>1299</v>
      </c>
      <c r="L72" s="4">
        <f>SUM('Step 3'!L72:AI72)</f>
        <v>1272</v>
      </c>
      <c r="M72" s="4">
        <f>SUM('Step 3'!M72:AJ72)</f>
        <v>1237</v>
      </c>
      <c r="N72" s="4">
        <f>SUM('Step 3'!N72:AK72)</f>
        <v>1220</v>
      </c>
      <c r="O72" s="4">
        <f>SUM('Step 3'!O72:AL72)</f>
        <v>1196</v>
      </c>
      <c r="P72" s="4">
        <f>SUM('Step 3'!P72:AM72)</f>
        <v>1174</v>
      </c>
      <c r="Q72" s="4">
        <f>SUM('Step 3'!Q72:AN72)</f>
        <v>1163</v>
      </c>
      <c r="R72" s="4">
        <f>SUM('Step 3'!R72:AO72)</f>
        <v>1158</v>
      </c>
      <c r="S72" s="4">
        <f>SUM('Step 3'!S72:AP72)</f>
        <v>1152</v>
      </c>
      <c r="T72" s="4">
        <f>SUM('Step 3'!T72:AQ72)</f>
        <v>1138</v>
      </c>
    </row>
    <row r="73" spans="1:20">
      <c r="A73" s="5" t="s">
        <v>70</v>
      </c>
      <c r="B73" s="4">
        <f>SUM('Step 3'!B73:Y73)</f>
        <v>2021</v>
      </c>
      <c r="C73" s="4">
        <f>SUM('Step 3'!C73:Z73)</f>
        <v>2011</v>
      </c>
      <c r="D73" s="4">
        <f>SUM('Step 3'!D73:AA73)</f>
        <v>2004</v>
      </c>
      <c r="E73" s="4">
        <f>SUM('Step 3'!E73:AB73)</f>
        <v>1992</v>
      </c>
      <c r="F73" s="4">
        <f>SUM('Step 3'!F73:AC73)</f>
        <v>2014</v>
      </c>
      <c r="G73" s="4">
        <f>SUM('Step 3'!G73:AD73)</f>
        <v>1967</v>
      </c>
      <c r="H73" s="4">
        <f>SUM('Step 3'!H73:AE73)</f>
        <v>1930</v>
      </c>
      <c r="I73" s="4">
        <f>SUM('Step 3'!I73:AF73)</f>
        <v>1911</v>
      </c>
      <c r="J73" s="4">
        <f>SUM('Step 3'!J73:AG73)</f>
        <v>1910</v>
      </c>
      <c r="K73" s="4">
        <f>SUM('Step 3'!K73:AH73)</f>
        <v>1903</v>
      </c>
      <c r="L73" s="4">
        <f>SUM('Step 3'!L73:AI73)</f>
        <v>1908</v>
      </c>
      <c r="M73" s="4">
        <f>SUM('Step 3'!M73:AJ73)</f>
        <v>1906</v>
      </c>
      <c r="N73" s="4">
        <f>SUM('Step 3'!N73:AK73)</f>
        <v>1905</v>
      </c>
      <c r="O73" s="4">
        <f>SUM('Step 3'!O73:AL73)</f>
        <v>1881</v>
      </c>
      <c r="P73" s="4">
        <f>SUM('Step 3'!P73:AM73)</f>
        <v>1849</v>
      </c>
      <c r="Q73" s="4">
        <f>SUM('Step 3'!Q73:AN73)</f>
        <v>1821</v>
      </c>
      <c r="R73" s="4">
        <f>SUM('Step 3'!R73:AO73)</f>
        <v>1770</v>
      </c>
      <c r="S73" s="4">
        <f>SUM('Step 3'!S73:AP73)</f>
        <v>1737</v>
      </c>
      <c r="T73" s="4">
        <f>SUM('Step 3'!T73:AQ73)</f>
        <v>1710</v>
      </c>
    </row>
    <row r="74" spans="1:20">
      <c r="A74" s="5" t="s">
        <v>71</v>
      </c>
      <c r="B74" s="4">
        <f>SUM('Step 3'!B74:Y74)</f>
        <v>1031</v>
      </c>
      <c r="C74" s="4">
        <f>SUM('Step 3'!C74:Z74)</f>
        <v>1021</v>
      </c>
      <c r="D74" s="4">
        <f>SUM('Step 3'!D74:AA74)</f>
        <v>1004</v>
      </c>
      <c r="E74" s="4">
        <f>SUM('Step 3'!E74:AB74)</f>
        <v>986</v>
      </c>
      <c r="F74" s="4">
        <f>SUM('Step 3'!F74:AC74)</f>
        <v>960</v>
      </c>
      <c r="G74" s="4">
        <f>SUM('Step 3'!G74:AD74)</f>
        <v>939</v>
      </c>
      <c r="H74" s="4">
        <f>SUM('Step 3'!H74:AE74)</f>
        <v>928</v>
      </c>
      <c r="I74" s="4">
        <f>SUM('Step 3'!I74:AF74)</f>
        <v>921</v>
      </c>
      <c r="J74" s="4">
        <f>SUM('Step 3'!J74:AG74)</f>
        <v>913</v>
      </c>
      <c r="K74" s="4">
        <f>SUM('Step 3'!K74:AH74)</f>
        <v>902</v>
      </c>
      <c r="L74" s="4">
        <f>SUM('Step 3'!L74:AI74)</f>
        <v>906</v>
      </c>
      <c r="M74" s="4">
        <f>SUM('Step 3'!M74:AJ74)</f>
        <v>919</v>
      </c>
      <c r="N74" s="4">
        <f>SUM('Step 3'!N74:AK74)</f>
        <v>923</v>
      </c>
      <c r="O74" s="4">
        <f>SUM('Step 3'!O74:AL74)</f>
        <v>911</v>
      </c>
      <c r="P74" s="4">
        <f>SUM('Step 3'!P74:AM74)</f>
        <v>904</v>
      </c>
      <c r="Q74" s="4">
        <f>SUM('Step 3'!Q74:AN74)</f>
        <v>905</v>
      </c>
      <c r="R74" s="4">
        <f>SUM('Step 3'!R74:AO74)</f>
        <v>907</v>
      </c>
      <c r="S74" s="4">
        <f>SUM('Step 3'!S74:AP74)</f>
        <v>906</v>
      </c>
      <c r="T74" s="4">
        <f>SUM('Step 3'!T74:AQ74)</f>
        <v>905</v>
      </c>
    </row>
    <row r="75" spans="1:20">
      <c r="A75" s="5" t="s">
        <v>72</v>
      </c>
      <c r="B75" s="4">
        <f>SUM('Step 3'!B75:Y75)</f>
        <v>737</v>
      </c>
      <c r="C75" s="4">
        <f>SUM('Step 3'!C75:Z75)</f>
        <v>724</v>
      </c>
      <c r="D75" s="4">
        <f>SUM('Step 3'!D75:AA75)</f>
        <v>714</v>
      </c>
      <c r="E75" s="4">
        <f>SUM('Step 3'!E75:AB75)</f>
        <v>702</v>
      </c>
      <c r="F75" s="4">
        <f>SUM('Step 3'!F75:AC75)</f>
        <v>692</v>
      </c>
      <c r="G75" s="4">
        <f>SUM('Step 3'!G75:AD75)</f>
        <v>673</v>
      </c>
      <c r="H75" s="4">
        <f>SUM('Step 3'!H75:AE75)</f>
        <v>658</v>
      </c>
      <c r="I75" s="4">
        <f>SUM('Step 3'!I75:AF75)</f>
        <v>647</v>
      </c>
      <c r="J75" s="4">
        <f>SUM('Step 3'!J75:AG75)</f>
        <v>643</v>
      </c>
      <c r="K75" s="4">
        <f>SUM('Step 3'!K75:AH75)</f>
        <v>627</v>
      </c>
      <c r="L75" s="4">
        <f>SUM('Step 3'!L75:AI75)</f>
        <v>614</v>
      </c>
      <c r="M75" s="4">
        <f>SUM('Step 3'!M75:AJ75)</f>
        <v>604</v>
      </c>
      <c r="N75" s="4">
        <f>SUM('Step 3'!N75:AK75)</f>
        <v>593</v>
      </c>
      <c r="O75" s="4">
        <f>SUM('Step 3'!O75:AL75)</f>
        <v>573</v>
      </c>
      <c r="P75" s="4">
        <f>SUM('Step 3'!P75:AM75)</f>
        <v>547</v>
      </c>
      <c r="Q75" s="4">
        <f>SUM('Step 3'!Q75:AN75)</f>
        <v>527</v>
      </c>
      <c r="R75" s="4">
        <f>SUM('Step 3'!R75:AO75)</f>
        <v>514</v>
      </c>
      <c r="S75" s="4">
        <f>SUM('Step 3'!S75:AP75)</f>
        <v>503</v>
      </c>
      <c r="T75" s="4">
        <f>SUM('Step 3'!T75:AQ75)</f>
        <v>492</v>
      </c>
    </row>
    <row r="76" spans="1:20">
      <c r="A76" s="5" t="s">
        <v>73</v>
      </c>
      <c r="B76" s="4">
        <f>SUM('Step 3'!B76:Y76)</f>
        <v>404</v>
      </c>
      <c r="C76" s="4">
        <f>SUM('Step 3'!C76:Z76)</f>
        <v>391</v>
      </c>
      <c r="D76" s="4">
        <f>SUM('Step 3'!D76:AA76)</f>
        <v>383</v>
      </c>
      <c r="E76" s="4">
        <f>SUM('Step 3'!E76:AB76)</f>
        <v>373</v>
      </c>
      <c r="F76" s="4">
        <f>SUM('Step 3'!F76:AC76)</f>
        <v>369</v>
      </c>
      <c r="G76" s="4">
        <f>SUM('Step 3'!G76:AD76)</f>
        <v>360</v>
      </c>
      <c r="H76" s="4">
        <f>SUM('Step 3'!H76:AE76)</f>
        <v>353</v>
      </c>
      <c r="I76" s="4">
        <f>SUM('Step 3'!I76:AF76)</f>
        <v>345</v>
      </c>
      <c r="J76" s="4">
        <f>SUM('Step 3'!J76:AG76)</f>
        <v>347</v>
      </c>
      <c r="K76" s="4">
        <f>SUM('Step 3'!K76:AH76)</f>
        <v>342</v>
      </c>
      <c r="L76" s="4">
        <f>SUM('Step 3'!L76:AI76)</f>
        <v>324</v>
      </c>
      <c r="M76" s="4">
        <f>SUM('Step 3'!M76:AJ76)</f>
        <v>311</v>
      </c>
      <c r="N76" s="4">
        <f>SUM('Step 3'!N76:AK76)</f>
        <v>310</v>
      </c>
      <c r="O76" s="4">
        <f>SUM('Step 3'!O76:AL76)</f>
        <v>310</v>
      </c>
      <c r="P76" s="4">
        <f>SUM('Step 3'!P76:AM76)</f>
        <v>307</v>
      </c>
      <c r="Q76" s="4">
        <f>SUM('Step 3'!Q76:AN76)</f>
        <v>303</v>
      </c>
      <c r="R76" s="4">
        <f>SUM('Step 3'!R76:AO76)</f>
        <v>299</v>
      </c>
      <c r="S76" s="4">
        <f>SUM('Step 3'!S76:AP76)</f>
        <v>289</v>
      </c>
      <c r="T76" s="4">
        <f>SUM('Step 3'!T76:AQ76)</f>
        <v>291</v>
      </c>
    </row>
    <row r="77" spans="1:20">
      <c r="A77" s="5" t="s">
        <v>74</v>
      </c>
      <c r="B77" s="4">
        <f>SUM('Step 3'!B77:Y77)</f>
        <v>1490</v>
      </c>
      <c r="C77" s="4">
        <f>SUM('Step 3'!C77:Z77)</f>
        <v>1464</v>
      </c>
      <c r="D77" s="4">
        <f>SUM('Step 3'!D77:AA77)</f>
        <v>1432</v>
      </c>
      <c r="E77" s="4">
        <f>SUM('Step 3'!E77:AB77)</f>
        <v>1393</v>
      </c>
      <c r="F77" s="4">
        <f>SUM('Step 3'!F77:AC77)</f>
        <v>1368</v>
      </c>
      <c r="G77" s="4">
        <f>SUM('Step 3'!G77:AD77)</f>
        <v>1369</v>
      </c>
      <c r="H77" s="4">
        <f>SUM('Step 3'!H77:AE77)</f>
        <v>1370</v>
      </c>
      <c r="I77" s="4">
        <f>SUM('Step 3'!I77:AF77)</f>
        <v>1375</v>
      </c>
      <c r="J77" s="4">
        <f>SUM('Step 3'!J77:AG77)</f>
        <v>1369</v>
      </c>
      <c r="K77" s="4">
        <f>SUM('Step 3'!K77:AH77)</f>
        <v>1362</v>
      </c>
      <c r="L77" s="4">
        <f>SUM('Step 3'!L77:AI77)</f>
        <v>1352</v>
      </c>
      <c r="M77" s="4">
        <f>SUM('Step 3'!M77:AJ77)</f>
        <v>1326</v>
      </c>
      <c r="N77" s="4">
        <f>SUM('Step 3'!N77:AK77)</f>
        <v>1304</v>
      </c>
      <c r="O77" s="4">
        <f>SUM('Step 3'!O77:AL77)</f>
        <v>1288</v>
      </c>
      <c r="P77" s="4">
        <f>SUM('Step 3'!P77:AM77)</f>
        <v>1261</v>
      </c>
      <c r="Q77" s="4">
        <f>SUM('Step 3'!Q77:AN77)</f>
        <v>1235</v>
      </c>
      <c r="R77" s="4">
        <f>SUM('Step 3'!R77:AO77)</f>
        <v>1215</v>
      </c>
      <c r="S77" s="4">
        <f>SUM('Step 3'!S77:AP77)</f>
        <v>1195</v>
      </c>
      <c r="T77" s="4">
        <f>SUM('Step 3'!T77:AQ77)</f>
        <v>1174</v>
      </c>
    </row>
    <row r="78" spans="1:20">
      <c r="A78" s="5" t="s">
        <v>75</v>
      </c>
      <c r="B78" s="4">
        <f>SUM('Step 3'!B78:Y78)</f>
        <v>1975</v>
      </c>
      <c r="C78" s="4">
        <f>SUM('Step 3'!C78:Z78)</f>
        <v>1971</v>
      </c>
      <c r="D78" s="4">
        <f>SUM('Step 3'!D78:AA78)</f>
        <v>1952</v>
      </c>
      <c r="E78" s="4">
        <f>SUM('Step 3'!E78:AB78)</f>
        <v>1933</v>
      </c>
      <c r="F78" s="4">
        <f>SUM('Step 3'!F78:AC78)</f>
        <v>1913</v>
      </c>
      <c r="G78" s="4">
        <f>SUM('Step 3'!G78:AD78)</f>
        <v>1913</v>
      </c>
      <c r="H78" s="4">
        <f>SUM('Step 3'!H78:AE78)</f>
        <v>1894</v>
      </c>
      <c r="I78" s="4">
        <f>SUM('Step 3'!I78:AF78)</f>
        <v>1893</v>
      </c>
      <c r="J78" s="4">
        <f>SUM('Step 3'!J78:AG78)</f>
        <v>1904</v>
      </c>
      <c r="K78" s="4">
        <f>SUM('Step 3'!K78:AH78)</f>
        <v>1901</v>
      </c>
      <c r="L78" s="4">
        <f>SUM('Step 3'!L78:AI78)</f>
        <v>1884</v>
      </c>
      <c r="M78" s="4">
        <f>SUM('Step 3'!M78:AJ78)</f>
        <v>1858</v>
      </c>
      <c r="N78" s="4">
        <f>SUM('Step 3'!N78:AK78)</f>
        <v>1839</v>
      </c>
      <c r="O78" s="4">
        <f>SUM('Step 3'!O78:AL78)</f>
        <v>1837</v>
      </c>
      <c r="P78" s="4">
        <f>SUM('Step 3'!P78:AM78)</f>
        <v>1837</v>
      </c>
      <c r="Q78" s="4">
        <f>SUM('Step 3'!Q78:AN78)</f>
        <v>1823</v>
      </c>
      <c r="R78" s="4">
        <f>SUM('Step 3'!R78:AO78)</f>
        <v>1818</v>
      </c>
      <c r="S78" s="4">
        <f>SUM('Step 3'!S78:AP78)</f>
        <v>1813</v>
      </c>
      <c r="T78" s="4">
        <f>SUM('Step 3'!T78:AQ78)</f>
        <v>1797</v>
      </c>
    </row>
    <row r="79" spans="1:20">
      <c r="A79" s="5" t="s">
        <v>76</v>
      </c>
      <c r="B79" s="4">
        <f>SUM('Step 3'!B79:Y79)</f>
        <v>515</v>
      </c>
      <c r="C79" s="4">
        <f>SUM('Step 3'!C79:Z79)</f>
        <v>514</v>
      </c>
      <c r="D79" s="4">
        <f>SUM('Step 3'!D79:AA79)</f>
        <v>514</v>
      </c>
      <c r="E79" s="4">
        <f>SUM('Step 3'!E79:AB79)</f>
        <v>508</v>
      </c>
      <c r="F79" s="4">
        <f>SUM('Step 3'!F79:AC79)</f>
        <v>499</v>
      </c>
      <c r="G79" s="4">
        <f>SUM('Step 3'!G79:AD79)</f>
        <v>492</v>
      </c>
      <c r="H79" s="4">
        <f>SUM('Step 3'!H79:AE79)</f>
        <v>491</v>
      </c>
      <c r="I79" s="4">
        <f>SUM('Step 3'!I79:AF79)</f>
        <v>494</v>
      </c>
      <c r="J79" s="4">
        <f>SUM('Step 3'!J79:AG79)</f>
        <v>489</v>
      </c>
      <c r="K79" s="4">
        <f>SUM('Step 3'!K79:AH79)</f>
        <v>479</v>
      </c>
      <c r="L79" s="4">
        <f>SUM('Step 3'!L79:AI79)</f>
        <v>470</v>
      </c>
      <c r="M79" s="4">
        <f>SUM('Step 3'!M79:AJ79)</f>
        <v>468</v>
      </c>
      <c r="N79" s="4">
        <f>SUM('Step 3'!N79:AK79)</f>
        <v>458</v>
      </c>
      <c r="O79" s="4">
        <f>SUM('Step 3'!O79:AL79)</f>
        <v>455</v>
      </c>
      <c r="P79" s="4">
        <f>SUM('Step 3'!P79:AM79)</f>
        <v>454</v>
      </c>
      <c r="Q79" s="4">
        <f>SUM('Step 3'!Q79:AN79)</f>
        <v>449</v>
      </c>
      <c r="R79" s="4">
        <f>SUM('Step 3'!R79:AO79)</f>
        <v>439</v>
      </c>
      <c r="S79" s="4">
        <f>SUM('Step 3'!S79:AP79)</f>
        <v>424</v>
      </c>
      <c r="T79" s="4">
        <f>SUM('Step 3'!T79:AQ79)</f>
        <v>420</v>
      </c>
    </row>
    <row r="80" spans="1:20">
      <c r="A80" s="5" t="s">
        <v>77</v>
      </c>
      <c r="B80" s="4">
        <f>SUM('Step 3'!B80:Y80)</f>
        <v>3638</v>
      </c>
      <c r="C80" s="4">
        <f>SUM('Step 3'!C80:Z80)</f>
        <v>3594</v>
      </c>
      <c r="D80" s="4">
        <f>SUM('Step 3'!D80:AA80)</f>
        <v>3529</v>
      </c>
      <c r="E80" s="4">
        <f>SUM('Step 3'!E80:AB80)</f>
        <v>3458</v>
      </c>
      <c r="F80" s="4">
        <f>SUM('Step 3'!F80:AC80)</f>
        <v>3383</v>
      </c>
      <c r="G80" s="4">
        <f>SUM('Step 3'!G80:AD80)</f>
        <v>3353</v>
      </c>
      <c r="H80" s="4">
        <f>SUM('Step 3'!H80:AE80)</f>
        <v>3333</v>
      </c>
      <c r="I80" s="4">
        <f>SUM('Step 3'!I80:AF80)</f>
        <v>3308</v>
      </c>
      <c r="J80" s="4">
        <f>SUM('Step 3'!J80:AG80)</f>
        <v>3303</v>
      </c>
      <c r="K80" s="4">
        <f>SUM('Step 3'!K80:AH80)</f>
        <v>3289</v>
      </c>
      <c r="L80" s="4">
        <f>SUM('Step 3'!L80:AI80)</f>
        <v>3268</v>
      </c>
      <c r="M80" s="4">
        <f>SUM('Step 3'!M80:AJ80)</f>
        <v>3229</v>
      </c>
      <c r="N80" s="4">
        <f>SUM('Step 3'!N80:AK80)</f>
        <v>3168</v>
      </c>
      <c r="O80" s="4">
        <f>SUM('Step 3'!O80:AL80)</f>
        <v>3134</v>
      </c>
      <c r="P80" s="4">
        <f>SUM('Step 3'!P80:AM80)</f>
        <v>3083</v>
      </c>
      <c r="Q80" s="4">
        <f>SUM('Step 3'!Q80:AN80)</f>
        <v>3035</v>
      </c>
      <c r="R80" s="4">
        <f>SUM('Step 3'!R80:AO80)</f>
        <v>2990</v>
      </c>
      <c r="S80" s="4">
        <f>SUM('Step 3'!S80:AP80)</f>
        <v>2951</v>
      </c>
      <c r="T80" s="4">
        <f>SUM('Step 3'!T80:AQ80)</f>
        <v>2940</v>
      </c>
    </row>
    <row r="81" spans="1:20">
      <c r="A81" s="5" t="s">
        <v>78</v>
      </c>
      <c r="B81" s="4">
        <f>SUM('Step 3'!B81:Y81)</f>
        <v>6469</v>
      </c>
      <c r="C81" s="4">
        <f>SUM('Step 3'!C81:Z81)</f>
        <v>6344</v>
      </c>
      <c r="D81" s="4">
        <f>SUM('Step 3'!D81:AA81)</f>
        <v>6209</v>
      </c>
      <c r="E81" s="4">
        <f>SUM('Step 3'!E81:AB81)</f>
        <v>6084</v>
      </c>
      <c r="F81" s="4">
        <f>SUM('Step 3'!F81:AC81)</f>
        <v>5958</v>
      </c>
      <c r="G81" s="4">
        <f>SUM('Step 3'!G81:AD81)</f>
        <v>5845</v>
      </c>
      <c r="H81" s="4">
        <f>SUM('Step 3'!H81:AE81)</f>
        <v>5764</v>
      </c>
      <c r="I81" s="4">
        <f>SUM('Step 3'!I81:AF81)</f>
        <v>5685</v>
      </c>
      <c r="J81" s="4">
        <f>SUM('Step 3'!J81:AG81)</f>
        <v>5669</v>
      </c>
      <c r="K81" s="4">
        <f>SUM('Step 3'!K81:AH81)</f>
        <v>5616</v>
      </c>
      <c r="L81" s="4">
        <f>SUM('Step 3'!L81:AI81)</f>
        <v>5570</v>
      </c>
      <c r="M81" s="4">
        <f>SUM('Step 3'!M81:AJ81)</f>
        <v>5523</v>
      </c>
      <c r="N81" s="4">
        <f>SUM('Step 3'!N81:AK81)</f>
        <v>5482</v>
      </c>
      <c r="O81" s="4">
        <f>SUM('Step 3'!O81:AL81)</f>
        <v>5425</v>
      </c>
      <c r="P81" s="4">
        <f>SUM('Step 3'!P81:AM81)</f>
        <v>5363</v>
      </c>
      <c r="Q81" s="4">
        <f>SUM('Step 3'!Q81:AN81)</f>
        <v>5281</v>
      </c>
      <c r="R81" s="4">
        <f>SUM('Step 3'!R81:AO81)</f>
        <v>5210</v>
      </c>
      <c r="S81" s="4">
        <f>SUM('Step 3'!S81:AP81)</f>
        <v>5140</v>
      </c>
      <c r="T81" s="4">
        <f>SUM('Step 3'!T81:AQ81)</f>
        <v>5060</v>
      </c>
    </row>
    <row r="82" spans="1:20">
      <c r="A82" s="5" t="s">
        <v>79</v>
      </c>
      <c r="B82" s="4">
        <f>SUM('Step 3'!B82:Y82)</f>
        <v>12506</v>
      </c>
      <c r="C82" s="4">
        <f>SUM('Step 3'!C82:Z82)</f>
        <v>12368</v>
      </c>
      <c r="D82" s="4">
        <f>SUM('Step 3'!D82:AA82)</f>
        <v>12270</v>
      </c>
      <c r="E82" s="4">
        <f>SUM('Step 3'!E82:AB82)</f>
        <v>12111</v>
      </c>
      <c r="F82" s="4">
        <f>SUM('Step 3'!F82:AC82)</f>
        <v>11966</v>
      </c>
      <c r="G82" s="4">
        <f>SUM('Step 3'!G82:AD82)</f>
        <v>11857</v>
      </c>
      <c r="H82" s="4">
        <f>SUM('Step 3'!H82:AE82)</f>
        <v>11770</v>
      </c>
      <c r="I82" s="4">
        <f>SUM('Step 3'!I82:AF82)</f>
        <v>11725</v>
      </c>
      <c r="J82" s="4">
        <f>SUM('Step 3'!J82:AG82)</f>
        <v>11656</v>
      </c>
      <c r="K82" s="4">
        <f>SUM('Step 3'!K82:AH82)</f>
        <v>11577</v>
      </c>
      <c r="L82" s="4">
        <f>SUM('Step 3'!L82:AI82)</f>
        <v>11468</v>
      </c>
      <c r="M82" s="4">
        <f>SUM('Step 3'!M82:AJ82)</f>
        <v>11319</v>
      </c>
      <c r="N82" s="4">
        <f>SUM('Step 3'!N82:AK82)</f>
        <v>11193</v>
      </c>
      <c r="O82" s="4">
        <f>SUM('Step 3'!O82:AL82)</f>
        <v>11068</v>
      </c>
      <c r="P82" s="4">
        <f>SUM('Step 3'!P82:AM82)</f>
        <v>10960</v>
      </c>
      <c r="Q82" s="4">
        <f>SUM('Step 3'!Q82:AN82)</f>
        <v>10845</v>
      </c>
      <c r="R82" s="4">
        <f>SUM('Step 3'!R82:AO82)</f>
        <v>10756</v>
      </c>
      <c r="S82" s="4">
        <f>SUM('Step 3'!S82:AP82)</f>
        <v>10703</v>
      </c>
      <c r="T82" s="4">
        <f>SUM('Step 3'!T82:AQ82)</f>
        <v>10681</v>
      </c>
    </row>
    <row r="83" spans="1:20">
      <c r="A83" s="5" t="s">
        <v>80</v>
      </c>
      <c r="B83" s="4">
        <f>SUM('Step 3'!B83:Y83)</f>
        <v>3359</v>
      </c>
      <c r="C83" s="4">
        <f>SUM('Step 3'!C83:Z83)</f>
        <v>3346</v>
      </c>
      <c r="D83" s="4">
        <f>SUM('Step 3'!D83:AA83)</f>
        <v>3306</v>
      </c>
      <c r="E83" s="4">
        <f>SUM('Step 3'!E83:AB83)</f>
        <v>3269</v>
      </c>
      <c r="F83" s="4">
        <f>SUM('Step 3'!F83:AC83)</f>
        <v>3213</v>
      </c>
      <c r="G83" s="4">
        <f>SUM('Step 3'!G83:AD83)</f>
        <v>3205</v>
      </c>
      <c r="H83" s="4">
        <f>SUM('Step 3'!H83:AE83)</f>
        <v>3199</v>
      </c>
      <c r="I83" s="4">
        <f>SUM('Step 3'!I83:AF83)</f>
        <v>3172</v>
      </c>
      <c r="J83" s="4">
        <f>SUM('Step 3'!J83:AG83)</f>
        <v>3194</v>
      </c>
      <c r="K83" s="4">
        <f>SUM('Step 3'!K83:AH83)</f>
        <v>3200</v>
      </c>
      <c r="L83" s="4">
        <f>SUM('Step 3'!L83:AI83)</f>
        <v>3203</v>
      </c>
      <c r="M83" s="4">
        <f>SUM('Step 3'!M83:AJ83)</f>
        <v>3183</v>
      </c>
      <c r="N83" s="4">
        <f>SUM('Step 3'!N83:AK83)</f>
        <v>3149</v>
      </c>
      <c r="O83" s="4">
        <f>SUM('Step 3'!O83:AL83)</f>
        <v>3084</v>
      </c>
      <c r="P83" s="4">
        <f>SUM('Step 3'!P83:AM83)</f>
        <v>3014</v>
      </c>
      <c r="Q83" s="4">
        <f>SUM('Step 3'!Q83:AN83)</f>
        <v>2957</v>
      </c>
      <c r="R83" s="4">
        <f>SUM('Step 3'!R83:AO83)</f>
        <v>2926</v>
      </c>
      <c r="S83" s="4">
        <f>SUM('Step 3'!S83:AP83)</f>
        <v>2868</v>
      </c>
      <c r="T83" s="4">
        <f>SUM('Step 3'!T83:AQ83)</f>
        <v>2824</v>
      </c>
    </row>
    <row r="84" spans="1:20">
      <c r="A84" s="5" t="s">
        <v>81</v>
      </c>
      <c r="B84" s="4">
        <f>SUM('Step 3'!B84:Y84)</f>
        <v>3008</v>
      </c>
      <c r="C84" s="4">
        <f>SUM('Step 3'!C84:Z84)</f>
        <v>2967</v>
      </c>
      <c r="D84" s="4">
        <f>SUM('Step 3'!D84:AA84)</f>
        <v>2926</v>
      </c>
      <c r="E84" s="4">
        <f>SUM('Step 3'!E84:AB84)</f>
        <v>2892</v>
      </c>
      <c r="F84" s="4">
        <f>SUM('Step 3'!F84:AC84)</f>
        <v>2849</v>
      </c>
      <c r="G84" s="4">
        <f>SUM('Step 3'!G84:AD84)</f>
        <v>2823</v>
      </c>
      <c r="H84" s="4">
        <f>SUM('Step 3'!H84:AE84)</f>
        <v>2784</v>
      </c>
      <c r="I84" s="4">
        <f>SUM('Step 3'!I84:AF84)</f>
        <v>2745</v>
      </c>
      <c r="J84" s="4">
        <f>SUM('Step 3'!J84:AG84)</f>
        <v>2717</v>
      </c>
      <c r="K84" s="4">
        <f>SUM('Step 3'!K84:AH84)</f>
        <v>2695</v>
      </c>
      <c r="L84" s="4">
        <f>SUM('Step 3'!L84:AI84)</f>
        <v>2693</v>
      </c>
      <c r="M84" s="4">
        <f>SUM('Step 3'!M84:AJ84)</f>
        <v>2668</v>
      </c>
      <c r="N84" s="4">
        <f>SUM('Step 3'!N84:AK84)</f>
        <v>2648</v>
      </c>
      <c r="O84" s="4">
        <f>SUM('Step 3'!O84:AL84)</f>
        <v>2639</v>
      </c>
      <c r="P84" s="4">
        <f>SUM('Step 3'!P84:AM84)</f>
        <v>2602</v>
      </c>
      <c r="Q84" s="4">
        <f>SUM('Step 3'!Q84:AN84)</f>
        <v>2571</v>
      </c>
      <c r="R84" s="4">
        <f>SUM('Step 3'!R84:AO84)</f>
        <v>2558</v>
      </c>
      <c r="S84" s="4">
        <f>SUM('Step 3'!S84:AP84)</f>
        <v>2542</v>
      </c>
      <c r="T84" s="4">
        <f>SUM('Step 3'!T84:AQ84)</f>
        <v>2551</v>
      </c>
    </row>
    <row r="85" spans="1:20">
      <c r="A85" s="5" t="s">
        <v>82</v>
      </c>
      <c r="B85" s="4">
        <f>SUM('Step 3'!B85:Y85)</f>
        <v>1791</v>
      </c>
      <c r="C85" s="4">
        <f>SUM('Step 3'!C85:Z85)</f>
        <v>1742</v>
      </c>
      <c r="D85" s="4">
        <f>SUM('Step 3'!D85:AA85)</f>
        <v>1710</v>
      </c>
      <c r="E85" s="4">
        <f>SUM('Step 3'!E85:AB85)</f>
        <v>1675</v>
      </c>
      <c r="F85" s="4">
        <f>SUM('Step 3'!F85:AC85)</f>
        <v>1650</v>
      </c>
      <c r="G85" s="4">
        <f>SUM('Step 3'!G85:AD85)</f>
        <v>1635</v>
      </c>
      <c r="H85" s="4">
        <f>SUM('Step 3'!H85:AE85)</f>
        <v>1636</v>
      </c>
      <c r="I85" s="4">
        <f>SUM('Step 3'!I85:AF85)</f>
        <v>1645</v>
      </c>
      <c r="J85" s="4">
        <f>SUM('Step 3'!J85:AG85)</f>
        <v>1648</v>
      </c>
      <c r="K85" s="4">
        <f>SUM('Step 3'!K85:AH85)</f>
        <v>1639</v>
      </c>
      <c r="L85" s="4">
        <f>SUM('Step 3'!L85:AI85)</f>
        <v>1639</v>
      </c>
      <c r="M85" s="4">
        <f>SUM('Step 3'!M85:AJ85)</f>
        <v>1607</v>
      </c>
      <c r="N85" s="4">
        <f>SUM('Step 3'!N85:AK85)</f>
        <v>1569</v>
      </c>
      <c r="O85" s="4">
        <f>SUM('Step 3'!O85:AL85)</f>
        <v>1528</v>
      </c>
      <c r="P85" s="4">
        <f>SUM('Step 3'!P85:AM85)</f>
        <v>1490</v>
      </c>
      <c r="Q85" s="4">
        <f>SUM('Step 3'!Q85:AN85)</f>
        <v>1449</v>
      </c>
      <c r="R85" s="4">
        <f>SUM('Step 3'!R85:AO85)</f>
        <v>1420</v>
      </c>
      <c r="S85" s="4">
        <f>SUM('Step 3'!S85:AP85)</f>
        <v>1408</v>
      </c>
      <c r="T85" s="4">
        <f>SUM('Step 3'!T85:AQ85)</f>
        <v>1406</v>
      </c>
    </row>
    <row r="86" spans="1:20">
      <c r="A86" s="5" t="s">
        <v>83</v>
      </c>
      <c r="B86" s="4">
        <f>SUM('Step 3'!B86:Y86)</f>
        <v>794</v>
      </c>
      <c r="C86" s="4">
        <f>SUM('Step 3'!C86:Z86)</f>
        <v>771</v>
      </c>
      <c r="D86" s="4">
        <f>SUM('Step 3'!D86:AA86)</f>
        <v>744</v>
      </c>
      <c r="E86" s="4">
        <f>SUM('Step 3'!E86:AB86)</f>
        <v>715</v>
      </c>
      <c r="F86" s="4">
        <f>SUM('Step 3'!F86:AC86)</f>
        <v>695</v>
      </c>
      <c r="G86" s="4">
        <f>SUM('Step 3'!G86:AD86)</f>
        <v>683</v>
      </c>
      <c r="H86" s="4">
        <f>SUM('Step 3'!H86:AE86)</f>
        <v>666</v>
      </c>
      <c r="I86" s="4">
        <f>SUM('Step 3'!I86:AF86)</f>
        <v>651</v>
      </c>
      <c r="J86" s="4">
        <f>SUM('Step 3'!J86:AG86)</f>
        <v>646</v>
      </c>
      <c r="K86" s="4">
        <f>SUM('Step 3'!K86:AH86)</f>
        <v>642</v>
      </c>
      <c r="L86" s="4">
        <f>SUM('Step 3'!L86:AI86)</f>
        <v>642</v>
      </c>
      <c r="M86" s="4">
        <f>SUM('Step 3'!M86:AJ86)</f>
        <v>636</v>
      </c>
      <c r="N86" s="4">
        <f>SUM('Step 3'!N86:AK86)</f>
        <v>630</v>
      </c>
      <c r="O86" s="4">
        <f>SUM('Step 3'!O86:AL86)</f>
        <v>618</v>
      </c>
      <c r="P86" s="4">
        <f>SUM('Step 3'!P86:AM86)</f>
        <v>605</v>
      </c>
      <c r="Q86" s="4">
        <f>SUM('Step 3'!Q86:AN86)</f>
        <v>586</v>
      </c>
      <c r="R86" s="4">
        <f>SUM('Step 3'!R86:AO86)</f>
        <v>574</v>
      </c>
      <c r="S86" s="4">
        <f>SUM('Step 3'!S86:AP86)</f>
        <v>568</v>
      </c>
      <c r="T86" s="4">
        <f>SUM('Step 3'!T86:AQ86)</f>
        <v>557</v>
      </c>
    </row>
    <row r="87" spans="1:20">
      <c r="A87" s="5" t="s">
        <v>84</v>
      </c>
      <c r="B87" s="4">
        <f>SUM('Step 3'!B87:Y87)</f>
        <v>376</v>
      </c>
      <c r="C87" s="4">
        <f>SUM('Step 3'!C87:Z87)</f>
        <v>370</v>
      </c>
      <c r="D87" s="4">
        <f>SUM('Step 3'!D87:AA87)</f>
        <v>365</v>
      </c>
      <c r="E87" s="4">
        <f>SUM('Step 3'!E87:AB87)</f>
        <v>359</v>
      </c>
      <c r="F87" s="4">
        <f>SUM('Step 3'!F87:AC87)</f>
        <v>359</v>
      </c>
      <c r="G87" s="4">
        <f>SUM('Step 3'!G87:AD87)</f>
        <v>357</v>
      </c>
      <c r="H87" s="4">
        <f>SUM('Step 3'!H87:AE87)</f>
        <v>359</v>
      </c>
      <c r="I87" s="4">
        <f>SUM('Step 3'!I87:AF87)</f>
        <v>364</v>
      </c>
      <c r="J87" s="4">
        <f>SUM('Step 3'!J87:AG87)</f>
        <v>363</v>
      </c>
      <c r="K87" s="4">
        <f>SUM('Step 3'!K87:AH87)</f>
        <v>360</v>
      </c>
      <c r="L87" s="4">
        <f>SUM('Step 3'!L87:AI87)</f>
        <v>355</v>
      </c>
      <c r="M87" s="4">
        <f>SUM('Step 3'!M87:AJ87)</f>
        <v>351</v>
      </c>
      <c r="N87" s="4">
        <f>SUM('Step 3'!N87:AK87)</f>
        <v>350</v>
      </c>
      <c r="O87" s="4">
        <f>SUM('Step 3'!O87:AL87)</f>
        <v>346</v>
      </c>
      <c r="P87" s="4">
        <f>SUM('Step 3'!P87:AM87)</f>
        <v>343</v>
      </c>
      <c r="Q87" s="4">
        <f>SUM('Step 3'!Q87:AN87)</f>
        <v>340</v>
      </c>
      <c r="R87" s="4">
        <f>SUM('Step 3'!R87:AO87)</f>
        <v>337</v>
      </c>
      <c r="S87" s="4">
        <f>SUM('Step 3'!S87:AP87)</f>
        <v>334</v>
      </c>
      <c r="T87" s="4">
        <f>SUM('Step 3'!T87:AQ87)</f>
        <v>333</v>
      </c>
    </row>
    <row r="88" spans="1:20">
      <c r="A88" s="5" t="s">
        <v>85</v>
      </c>
      <c r="B88" s="4">
        <f>SUM('Step 3'!B88:Y88)</f>
        <v>0</v>
      </c>
      <c r="C88" s="4">
        <f>SUM('Step 3'!C88:Z88)</f>
        <v>0</v>
      </c>
      <c r="D88" s="4">
        <f>SUM('Step 3'!D88:AA88)</f>
        <v>0</v>
      </c>
      <c r="E88" s="4">
        <f>SUM('Step 3'!E88:AB88)</f>
        <v>0</v>
      </c>
      <c r="F88" s="4">
        <f>SUM('Step 3'!F88:AC88)</f>
        <v>0</v>
      </c>
      <c r="G88" s="4">
        <f>SUM('Step 3'!G88:AD88)</f>
        <v>0</v>
      </c>
      <c r="H88" s="4">
        <f>SUM('Step 3'!H88:AE88)</f>
        <v>0</v>
      </c>
      <c r="I88" s="4">
        <f>SUM('Step 3'!I88:AF88)</f>
        <v>0</v>
      </c>
      <c r="J88" s="4">
        <f>SUM('Step 3'!J88:AG88)</f>
        <v>0</v>
      </c>
      <c r="K88" s="4">
        <f>SUM('Step 3'!K88:AH88)</f>
        <v>0</v>
      </c>
      <c r="L88" s="4">
        <f>SUM('Step 3'!L88:AI88)</f>
        <v>0</v>
      </c>
      <c r="M88" s="4">
        <f>SUM('Step 3'!M88:AJ88)</f>
        <v>0</v>
      </c>
      <c r="N88" s="4">
        <f>SUM('Step 3'!N88:AK88)</f>
        <v>0</v>
      </c>
      <c r="O88" s="4">
        <f>SUM('Step 3'!O88:AL88)</f>
        <v>0</v>
      </c>
      <c r="P88" s="4">
        <f>SUM('Step 3'!P88:AM88)</f>
        <v>0</v>
      </c>
      <c r="Q88" s="4">
        <f>SUM('Step 3'!Q88:AN88)</f>
        <v>0</v>
      </c>
      <c r="R88" s="4">
        <f>SUM('Step 3'!R88:AO88)</f>
        <v>0</v>
      </c>
      <c r="S88" s="4">
        <f>SUM('Step 3'!S88:AP88)</f>
        <v>0</v>
      </c>
      <c r="T88" s="4">
        <f>SUM('Step 3'!T88:AQ88)</f>
        <v>0</v>
      </c>
    </row>
    <row r="89" spans="1:20">
      <c r="A89" s="5" t="s">
        <v>86</v>
      </c>
      <c r="B89" s="4">
        <f>SUM('Step 3'!B89:Y89)</f>
        <v>857</v>
      </c>
      <c r="C89" s="4">
        <f>SUM('Step 3'!C89:Z89)</f>
        <v>826</v>
      </c>
      <c r="D89" s="4">
        <f>SUM('Step 3'!D89:AA89)</f>
        <v>804</v>
      </c>
      <c r="E89" s="4">
        <f>SUM('Step 3'!E89:AB89)</f>
        <v>779</v>
      </c>
      <c r="F89" s="4">
        <f>SUM('Step 3'!F89:AC89)</f>
        <v>764</v>
      </c>
      <c r="G89" s="4">
        <f>SUM('Step 3'!G89:AD89)</f>
        <v>746</v>
      </c>
      <c r="H89" s="4">
        <f>SUM('Step 3'!H89:AE89)</f>
        <v>738</v>
      </c>
      <c r="I89" s="4">
        <f>SUM('Step 3'!I89:AF89)</f>
        <v>737</v>
      </c>
      <c r="J89" s="4">
        <f>SUM('Step 3'!J89:AG89)</f>
        <v>724</v>
      </c>
      <c r="K89" s="4">
        <f>SUM('Step 3'!K89:AH89)</f>
        <v>704</v>
      </c>
      <c r="L89" s="4">
        <f>SUM('Step 3'!L89:AI89)</f>
        <v>696</v>
      </c>
      <c r="M89" s="4">
        <f>SUM('Step 3'!M89:AJ89)</f>
        <v>682</v>
      </c>
      <c r="N89" s="4">
        <f>SUM('Step 3'!N89:AK89)</f>
        <v>677</v>
      </c>
      <c r="O89" s="4">
        <f>SUM('Step 3'!O89:AL89)</f>
        <v>669</v>
      </c>
      <c r="P89" s="4">
        <f>SUM('Step 3'!P89:AM89)</f>
        <v>657</v>
      </c>
      <c r="Q89" s="4">
        <f>SUM('Step 3'!Q89:AN89)</f>
        <v>650</v>
      </c>
      <c r="R89" s="4">
        <f>SUM('Step 3'!R89:AO89)</f>
        <v>642</v>
      </c>
      <c r="S89" s="4">
        <f>SUM('Step 3'!S89:AP89)</f>
        <v>637</v>
      </c>
      <c r="T89" s="4">
        <f>SUM('Step 3'!T89:AQ89)</f>
        <v>635</v>
      </c>
    </row>
    <row r="90" spans="1:20">
      <c r="A90" s="5" t="s">
        <v>87</v>
      </c>
      <c r="B90" s="4">
        <f>SUM('Step 3'!B90:Y90)</f>
        <v>327</v>
      </c>
      <c r="C90" s="4">
        <f>SUM('Step 3'!C90:Z90)</f>
        <v>323</v>
      </c>
      <c r="D90" s="4">
        <f>SUM('Step 3'!D90:AA90)</f>
        <v>323</v>
      </c>
      <c r="E90" s="4">
        <f>SUM('Step 3'!E90:AB90)</f>
        <v>321</v>
      </c>
      <c r="F90" s="4">
        <f>SUM('Step 3'!F90:AC90)</f>
        <v>319</v>
      </c>
      <c r="G90" s="4">
        <f>SUM('Step 3'!G90:AD90)</f>
        <v>318</v>
      </c>
      <c r="H90" s="4">
        <f>SUM('Step 3'!H90:AE90)</f>
        <v>318</v>
      </c>
      <c r="I90" s="4">
        <f>SUM('Step 3'!I90:AF90)</f>
        <v>320</v>
      </c>
      <c r="J90" s="4">
        <f>SUM('Step 3'!J90:AG90)</f>
        <v>318</v>
      </c>
      <c r="K90" s="4">
        <f>SUM('Step 3'!K90:AH90)</f>
        <v>313</v>
      </c>
      <c r="L90" s="4">
        <f>SUM('Step 3'!L90:AI90)</f>
        <v>308</v>
      </c>
      <c r="M90" s="4">
        <f>SUM('Step 3'!M90:AJ90)</f>
        <v>306</v>
      </c>
      <c r="N90" s="4">
        <f>SUM('Step 3'!N90:AK90)</f>
        <v>305</v>
      </c>
      <c r="O90" s="4">
        <f>SUM('Step 3'!O90:AL90)</f>
        <v>302</v>
      </c>
      <c r="P90" s="4">
        <f>SUM('Step 3'!P90:AM90)</f>
        <v>297</v>
      </c>
      <c r="Q90" s="4">
        <f>SUM('Step 3'!Q90:AN90)</f>
        <v>295</v>
      </c>
      <c r="R90" s="4">
        <f>SUM('Step 3'!R90:AO90)</f>
        <v>291</v>
      </c>
      <c r="S90" s="4">
        <f>SUM('Step 3'!S90:AP90)</f>
        <v>288</v>
      </c>
      <c r="T90" s="4">
        <f>SUM('Step 3'!T90:AQ90)</f>
        <v>287</v>
      </c>
    </row>
    <row r="91" spans="1:20">
      <c r="A91" s="5" t="s">
        <v>88</v>
      </c>
      <c r="B91" s="4">
        <f>SUM('Step 3'!B91:Y91)</f>
        <v>37600</v>
      </c>
      <c r="C91" s="4">
        <f>SUM('Step 3'!C91:Z91)</f>
        <v>37048</v>
      </c>
      <c r="D91" s="4">
        <f>SUM('Step 3'!D91:AA91)</f>
        <v>36562</v>
      </c>
      <c r="E91" s="4">
        <f>SUM('Step 3'!E91:AB91)</f>
        <v>35980</v>
      </c>
      <c r="F91" s="4">
        <f>SUM('Step 3'!F91:AC91)</f>
        <v>35491</v>
      </c>
      <c r="G91" s="4">
        <f>SUM('Step 3'!G91:AD91)</f>
        <v>35151</v>
      </c>
      <c r="H91" s="4">
        <f>SUM('Step 3'!H91:AE91)</f>
        <v>34864</v>
      </c>
      <c r="I91" s="4">
        <f>SUM('Step 3'!I91:AF91)</f>
        <v>34596</v>
      </c>
      <c r="J91" s="4">
        <f>SUM('Step 3'!J91:AG91)</f>
        <v>34306</v>
      </c>
      <c r="K91" s="4">
        <f>SUM('Step 3'!K91:AH91)</f>
        <v>33873</v>
      </c>
      <c r="L91" s="4">
        <f>SUM('Step 3'!L91:AI91)</f>
        <v>33508</v>
      </c>
      <c r="M91" s="4">
        <f>SUM('Step 3'!M91:AJ91)</f>
        <v>33017</v>
      </c>
      <c r="N91" s="4">
        <f>SUM('Step 3'!N91:AK91)</f>
        <v>32447</v>
      </c>
      <c r="O91" s="4">
        <f>SUM('Step 3'!O91:AL91)</f>
        <v>31925</v>
      </c>
      <c r="P91" s="4">
        <f>SUM('Step 3'!P91:AM91)</f>
        <v>31323</v>
      </c>
      <c r="Q91" s="4">
        <f>SUM('Step 3'!Q91:AN91)</f>
        <v>30735</v>
      </c>
      <c r="R91" s="4">
        <f>SUM('Step 3'!R91:AO91)</f>
        <v>30270</v>
      </c>
      <c r="S91" s="4">
        <f>SUM('Step 3'!S91:AP91)</f>
        <v>29982</v>
      </c>
      <c r="T91" s="4">
        <f>SUM('Step 3'!T91:AQ91)</f>
        <v>29752</v>
      </c>
    </row>
    <row r="92" spans="1:20">
      <c r="A92" s="5" t="s">
        <v>89</v>
      </c>
      <c r="B92" s="4">
        <f>SUM('Step 3'!B92:Y92)</f>
        <v>1218</v>
      </c>
      <c r="C92" s="4">
        <f>SUM('Step 3'!C92:Z92)</f>
        <v>1196</v>
      </c>
      <c r="D92" s="4">
        <f>SUM('Step 3'!D92:AA92)</f>
        <v>1173</v>
      </c>
      <c r="E92" s="4">
        <f>SUM('Step 3'!E92:AB92)</f>
        <v>1149</v>
      </c>
      <c r="F92" s="4">
        <f>SUM('Step 3'!F92:AC92)</f>
        <v>1120</v>
      </c>
      <c r="G92" s="4">
        <f>SUM('Step 3'!G92:AD92)</f>
        <v>1095</v>
      </c>
      <c r="H92" s="4">
        <f>SUM('Step 3'!H92:AE92)</f>
        <v>1072</v>
      </c>
      <c r="I92" s="4">
        <f>SUM('Step 3'!I92:AF92)</f>
        <v>1059</v>
      </c>
      <c r="J92" s="4">
        <f>SUM('Step 3'!J92:AG92)</f>
        <v>1040</v>
      </c>
      <c r="K92" s="4">
        <f>SUM('Step 3'!K92:AH92)</f>
        <v>1008</v>
      </c>
      <c r="L92" s="4">
        <f>SUM('Step 3'!L92:AI92)</f>
        <v>985</v>
      </c>
      <c r="M92" s="4">
        <f>SUM('Step 3'!M92:AJ92)</f>
        <v>962</v>
      </c>
      <c r="N92" s="4">
        <f>SUM('Step 3'!N92:AK92)</f>
        <v>927</v>
      </c>
      <c r="O92" s="4">
        <f>SUM('Step 3'!O92:AL92)</f>
        <v>895</v>
      </c>
      <c r="P92" s="4">
        <f>SUM('Step 3'!P92:AM92)</f>
        <v>861</v>
      </c>
      <c r="Q92" s="4">
        <f>SUM('Step 3'!Q92:AN92)</f>
        <v>829</v>
      </c>
      <c r="R92" s="4">
        <f>SUM('Step 3'!R92:AO92)</f>
        <v>803</v>
      </c>
      <c r="S92" s="4">
        <f>SUM('Step 3'!S92:AP92)</f>
        <v>799</v>
      </c>
      <c r="T92" s="4">
        <f>SUM('Step 3'!T92:AQ92)</f>
        <v>787</v>
      </c>
    </row>
    <row r="93" spans="1:20">
      <c r="A93" s="5" t="s">
        <v>90</v>
      </c>
      <c r="B93" s="4">
        <f>SUM('Step 3'!B93:Y93)</f>
        <v>1225</v>
      </c>
      <c r="C93" s="4">
        <f>SUM('Step 3'!C93:Z93)</f>
        <v>1203</v>
      </c>
      <c r="D93" s="4">
        <f>SUM('Step 3'!D93:AA93)</f>
        <v>1196</v>
      </c>
      <c r="E93" s="4">
        <f>SUM('Step 3'!E93:AB93)</f>
        <v>1185</v>
      </c>
      <c r="F93" s="4">
        <f>SUM('Step 3'!F93:AC93)</f>
        <v>1170</v>
      </c>
      <c r="G93" s="4">
        <f>SUM('Step 3'!G93:AD93)</f>
        <v>1161</v>
      </c>
      <c r="H93" s="4">
        <f>SUM('Step 3'!H93:AE93)</f>
        <v>1161</v>
      </c>
      <c r="I93" s="4">
        <f>SUM('Step 3'!I93:AF93)</f>
        <v>1169</v>
      </c>
      <c r="J93" s="4">
        <f>SUM('Step 3'!J93:AG93)</f>
        <v>1157</v>
      </c>
      <c r="K93" s="4">
        <f>SUM('Step 3'!K93:AH93)</f>
        <v>1143</v>
      </c>
      <c r="L93" s="4">
        <f>SUM('Step 3'!L93:AI93)</f>
        <v>1127</v>
      </c>
      <c r="M93" s="4">
        <f>SUM('Step 3'!M93:AJ93)</f>
        <v>1110</v>
      </c>
      <c r="N93" s="4">
        <f>SUM('Step 3'!N93:AK93)</f>
        <v>1102</v>
      </c>
      <c r="O93" s="4">
        <f>SUM('Step 3'!O93:AL93)</f>
        <v>1089</v>
      </c>
      <c r="P93" s="4">
        <f>SUM('Step 3'!P93:AM93)</f>
        <v>1069</v>
      </c>
      <c r="Q93" s="4">
        <f>SUM('Step 3'!Q93:AN93)</f>
        <v>1059</v>
      </c>
      <c r="R93" s="4">
        <f>SUM('Step 3'!R93:AO93)</f>
        <v>1043</v>
      </c>
      <c r="S93" s="4">
        <f>SUM('Step 3'!S93:AP93)</f>
        <v>1030</v>
      </c>
      <c r="T93" s="4">
        <f>SUM('Step 3'!T93:AQ93)</f>
        <v>1023</v>
      </c>
    </row>
    <row r="94" spans="1:20">
      <c r="A94" s="5" t="s">
        <v>91</v>
      </c>
      <c r="B94" s="4">
        <f>SUM('Step 3'!B94:Y94)</f>
        <v>0</v>
      </c>
      <c r="C94" s="4">
        <f>SUM('Step 3'!C94:Z94)</f>
        <v>0</v>
      </c>
      <c r="D94" s="4">
        <f>SUM('Step 3'!D94:AA94)</f>
        <v>0</v>
      </c>
      <c r="E94" s="4">
        <f>SUM('Step 3'!E94:AB94)</f>
        <v>0</v>
      </c>
      <c r="F94" s="4">
        <f>SUM('Step 3'!F94:AC94)</f>
        <v>0</v>
      </c>
      <c r="G94" s="4">
        <f>SUM('Step 3'!G94:AD94)</f>
        <v>0</v>
      </c>
      <c r="H94" s="4">
        <f>SUM('Step 3'!H94:AE94)</f>
        <v>0</v>
      </c>
      <c r="I94" s="4">
        <f>SUM('Step 3'!I94:AF94)</f>
        <v>0</v>
      </c>
      <c r="J94" s="4">
        <f>SUM('Step 3'!J94:AG94)</f>
        <v>0</v>
      </c>
      <c r="K94" s="4">
        <f>SUM('Step 3'!K94:AH94)</f>
        <v>0</v>
      </c>
      <c r="L94" s="4">
        <f>SUM('Step 3'!L94:AI94)</f>
        <v>0</v>
      </c>
      <c r="M94" s="4">
        <f>SUM('Step 3'!M94:AJ94)</f>
        <v>0</v>
      </c>
      <c r="N94" s="4">
        <f>SUM('Step 3'!N94:AK94)</f>
        <v>0</v>
      </c>
      <c r="O94" s="4">
        <f>SUM('Step 3'!O94:AL94)</f>
        <v>0</v>
      </c>
      <c r="P94" s="4">
        <f>SUM('Step 3'!P94:AM94)</f>
        <v>0</v>
      </c>
      <c r="Q94" s="4">
        <f>SUM('Step 3'!Q94:AN94)</f>
        <v>0</v>
      </c>
      <c r="R94" s="4">
        <f>SUM('Step 3'!R94:AO94)</f>
        <v>0</v>
      </c>
      <c r="S94" s="4">
        <f>SUM('Step 3'!S94:AP94)</f>
        <v>0</v>
      </c>
      <c r="T94" s="4">
        <f>SUM('Step 3'!T94:AQ94)</f>
        <v>0</v>
      </c>
    </row>
    <row r="95" spans="1:20">
      <c r="A95" s="5" t="s">
        <v>92</v>
      </c>
      <c r="B95" s="4">
        <f>SUM('Step 3'!B95:Y95)</f>
        <v>1249</v>
      </c>
      <c r="C95" s="4">
        <f>SUM('Step 3'!C95:Z95)</f>
        <v>1246</v>
      </c>
      <c r="D95" s="4">
        <f>SUM('Step 3'!D95:AA95)</f>
        <v>1231</v>
      </c>
      <c r="E95" s="4">
        <f>SUM('Step 3'!E95:AB95)</f>
        <v>1213</v>
      </c>
      <c r="F95" s="4">
        <f>SUM('Step 3'!F95:AC95)</f>
        <v>1198</v>
      </c>
      <c r="G95" s="4">
        <f>SUM('Step 3'!G95:AD95)</f>
        <v>1194</v>
      </c>
      <c r="H95" s="4">
        <f>SUM('Step 3'!H95:AE95)</f>
        <v>1201</v>
      </c>
      <c r="I95" s="4">
        <f>SUM('Step 3'!I95:AF95)</f>
        <v>1213</v>
      </c>
      <c r="J95" s="4">
        <f>SUM('Step 3'!J95:AG95)</f>
        <v>1217</v>
      </c>
      <c r="K95" s="4">
        <f>SUM('Step 3'!K95:AH95)</f>
        <v>1218</v>
      </c>
      <c r="L95" s="4">
        <f>SUM('Step 3'!L95:AI95)</f>
        <v>1209</v>
      </c>
      <c r="M95" s="4">
        <f>SUM('Step 3'!M95:AJ95)</f>
        <v>1188</v>
      </c>
      <c r="N95" s="4">
        <f>SUM('Step 3'!N95:AK95)</f>
        <v>1174</v>
      </c>
      <c r="O95" s="4">
        <f>SUM('Step 3'!O95:AL95)</f>
        <v>1156</v>
      </c>
      <c r="P95" s="4">
        <f>SUM('Step 3'!P95:AM95)</f>
        <v>1142</v>
      </c>
      <c r="Q95" s="4">
        <f>SUM('Step 3'!Q95:AN95)</f>
        <v>1125</v>
      </c>
      <c r="R95" s="4">
        <f>SUM('Step 3'!R95:AO95)</f>
        <v>1112</v>
      </c>
      <c r="S95" s="4">
        <f>SUM('Step 3'!S95:AP95)</f>
        <v>1100</v>
      </c>
      <c r="T95" s="4">
        <f>SUM('Step 3'!T95:AQ95)</f>
        <v>1093</v>
      </c>
    </row>
    <row r="96" spans="1:20">
      <c r="A96" s="5" t="s">
        <v>93</v>
      </c>
      <c r="B96" s="4">
        <f>SUM('Step 3'!B96:Y96)</f>
        <v>91</v>
      </c>
      <c r="C96" s="4">
        <f>SUM('Step 3'!C96:Z96)</f>
        <v>89</v>
      </c>
      <c r="D96" s="4">
        <f>SUM('Step 3'!D96:AA96)</f>
        <v>85</v>
      </c>
      <c r="E96" s="4">
        <f>SUM('Step 3'!E96:AB96)</f>
        <v>81</v>
      </c>
      <c r="F96" s="4">
        <f>SUM('Step 3'!F96:AC96)</f>
        <v>78</v>
      </c>
      <c r="G96" s="4">
        <f>SUM('Step 3'!G96:AD96)</f>
        <v>73</v>
      </c>
      <c r="H96" s="4">
        <f>SUM('Step 3'!H96:AE96)</f>
        <v>67</v>
      </c>
      <c r="I96" s="4">
        <f>SUM('Step 3'!I96:AF96)</f>
        <v>61</v>
      </c>
      <c r="J96" s="4">
        <f>SUM('Step 3'!J96:AG96)</f>
        <v>57</v>
      </c>
      <c r="K96" s="4">
        <f>SUM('Step 3'!K96:AH96)</f>
        <v>54</v>
      </c>
      <c r="L96" s="4">
        <f>SUM('Step 3'!L96:AI96)</f>
        <v>48</v>
      </c>
      <c r="M96" s="4">
        <f>SUM('Step 3'!M96:AJ96)</f>
        <v>51</v>
      </c>
      <c r="N96" s="4">
        <f>SUM('Step 3'!N96:AK96)</f>
        <v>52</v>
      </c>
      <c r="O96" s="4">
        <f>SUM('Step 3'!O96:AL96)</f>
        <v>51</v>
      </c>
      <c r="P96" s="4">
        <f>SUM('Step 3'!P96:AM96)</f>
        <v>52</v>
      </c>
      <c r="Q96" s="4">
        <f>SUM('Step 3'!Q96:AN96)</f>
        <v>55</v>
      </c>
      <c r="R96" s="4">
        <f>SUM('Step 3'!R96:AO96)</f>
        <v>56</v>
      </c>
      <c r="S96" s="4">
        <f>SUM('Step 3'!S96:AP96)</f>
        <v>60</v>
      </c>
      <c r="T96" s="4">
        <f>SUM('Step 3'!T96:AQ96)</f>
        <v>64</v>
      </c>
    </row>
    <row r="97" spans="1:20">
      <c r="A97" s="5" t="s">
        <v>94</v>
      </c>
      <c r="B97" s="4">
        <f>SUM('Step 3'!B97:Y97)</f>
        <v>466</v>
      </c>
      <c r="C97" s="4">
        <f>SUM('Step 3'!C97:Z97)</f>
        <v>463</v>
      </c>
      <c r="D97" s="4">
        <f>SUM('Step 3'!D97:AA97)</f>
        <v>455</v>
      </c>
      <c r="E97" s="4">
        <f>SUM('Step 3'!E97:AB97)</f>
        <v>442</v>
      </c>
      <c r="F97" s="4">
        <f>SUM('Step 3'!F97:AC97)</f>
        <v>435</v>
      </c>
      <c r="G97" s="4">
        <f>SUM('Step 3'!G97:AD97)</f>
        <v>424</v>
      </c>
      <c r="H97" s="4">
        <f>SUM('Step 3'!H97:AE97)</f>
        <v>422</v>
      </c>
      <c r="I97" s="4">
        <f>SUM('Step 3'!I97:AF97)</f>
        <v>418</v>
      </c>
      <c r="J97" s="4">
        <f>SUM('Step 3'!J97:AG97)</f>
        <v>419</v>
      </c>
      <c r="K97" s="4">
        <f>SUM('Step 3'!K97:AH97)</f>
        <v>416</v>
      </c>
      <c r="L97" s="4">
        <f>SUM('Step 3'!L97:AI97)</f>
        <v>408</v>
      </c>
      <c r="M97" s="4">
        <f>SUM('Step 3'!M97:AJ97)</f>
        <v>400</v>
      </c>
      <c r="N97" s="4">
        <f>SUM('Step 3'!N97:AK97)</f>
        <v>392</v>
      </c>
      <c r="O97" s="4">
        <f>SUM('Step 3'!O97:AL97)</f>
        <v>384</v>
      </c>
      <c r="P97" s="4">
        <f>SUM('Step 3'!P97:AM97)</f>
        <v>380</v>
      </c>
      <c r="Q97" s="4">
        <f>SUM('Step 3'!Q97:AN97)</f>
        <v>371</v>
      </c>
      <c r="R97" s="4">
        <f>SUM('Step 3'!R97:AO97)</f>
        <v>364</v>
      </c>
      <c r="S97" s="4">
        <f>SUM('Step 3'!S97:AP97)</f>
        <v>357</v>
      </c>
      <c r="T97" s="4">
        <f>SUM('Step 3'!T97:AQ97)</f>
        <v>355</v>
      </c>
    </row>
    <row r="98" spans="1:20">
      <c r="A98" s="5" t="s">
        <v>95</v>
      </c>
      <c r="B98" s="4">
        <f>SUM('Step 3'!B98:Y98)</f>
        <v>83</v>
      </c>
      <c r="C98" s="4">
        <f>SUM('Step 3'!C98:Z98)</f>
        <v>79</v>
      </c>
      <c r="D98" s="4">
        <f>SUM('Step 3'!D98:AA98)</f>
        <v>76</v>
      </c>
      <c r="E98" s="4">
        <f>SUM('Step 3'!E98:AB98)</f>
        <v>71</v>
      </c>
      <c r="F98" s="4">
        <f>SUM('Step 3'!F98:AC98)</f>
        <v>66</v>
      </c>
      <c r="G98" s="4">
        <f>SUM('Step 3'!G98:AD98)</f>
        <v>60</v>
      </c>
      <c r="H98" s="4">
        <f>SUM('Step 3'!H98:AE98)</f>
        <v>54</v>
      </c>
      <c r="I98" s="4">
        <f>SUM('Step 3'!I98:AF98)</f>
        <v>51</v>
      </c>
      <c r="J98" s="4">
        <f>SUM('Step 3'!J98:AG98)</f>
        <v>53</v>
      </c>
      <c r="K98" s="4">
        <f>SUM('Step 3'!K98:AH98)</f>
        <v>53</v>
      </c>
      <c r="L98" s="4">
        <f>SUM('Step 3'!L98:AI98)</f>
        <v>53</v>
      </c>
      <c r="M98" s="4">
        <f>SUM('Step 3'!M98:AJ98)</f>
        <v>54</v>
      </c>
      <c r="N98" s="4">
        <f>SUM('Step 3'!N98:AK98)</f>
        <v>51</v>
      </c>
      <c r="O98" s="4">
        <f>SUM('Step 3'!O98:AL98)</f>
        <v>52</v>
      </c>
      <c r="P98" s="4">
        <f>SUM('Step 3'!P98:AM98)</f>
        <v>49</v>
      </c>
      <c r="Q98" s="4">
        <f>SUM('Step 3'!Q98:AN98)</f>
        <v>47</v>
      </c>
      <c r="R98" s="4">
        <f>SUM('Step 3'!R98:AO98)</f>
        <v>44</v>
      </c>
      <c r="S98" s="4">
        <f>SUM('Step 3'!S98:AP98)</f>
        <v>43</v>
      </c>
      <c r="T98" s="4">
        <f>SUM('Step 3'!T98:AQ98)</f>
        <v>43</v>
      </c>
    </row>
    <row r="99" spans="1:20">
      <c r="A99" s="5" t="s">
        <v>96</v>
      </c>
      <c r="B99" s="4">
        <f>SUM('Step 3'!B99:Y99)</f>
        <v>6865</v>
      </c>
      <c r="C99" s="4">
        <f>SUM('Step 3'!C99:Z99)</f>
        <v>6752</v>
      </c>
      <c r="D99" s="4">
        <f>SUM('Step 3'!D99:AA99)</f>
        <v>6608</v>
      </c>
      <c r="E99" s="4">
        <f>SUM('Step 3'!E99:AB99)</f>
        <v>6474</v>
      </c>
      <c r="F99" s="4">
        <f>SUM('Step 3'!F99:AC99)</f>
        <v>6378</v>
      </c>
      <c r="G99" s="4">
        <f>SUM('Step 3'!G99:AD99)</f>
        <v>6371</v>
      </c>
      <c r="H99" s="4">
        <f>SUM('Step 3'!H99:AE99)</f>
        <v>6339</v>
      </c>
      <c r="I99" s="4">
        <f>SUM('Step 3'!I99:AF99)</f>
        <v>6278</v>
      </c>
      <c r="J99" s="4">
        <f>SUM('Step 3'!J99:AG99)</f>
        <v>6204</v>
      </c>
      <c r="K99" s="4">
        <f>SUM('Step 3'!K99:AH99)</f>
        <v>6180</v>
      </c>
      <c r="L99" s="4">
        <f>SUM('Step 3'!L99:AI99)</f>
        <v>6127</v>
      </c>
      <c r="M99" s="4">
        <f>SUM('Step 3'!M99:AJ99)</f>
        <v>6060</v>
      </c>
      <c r="N99" s="4">
        <f>SUM('Step 3'!N99:AK99)</f>
        <v>5954</v>
      </c>
      <c r="O99" s="4">
        <f>SUM('Step 3'!O99:AL99)</f>
        <v>5839</v>
      </c>
      <c r="P99" s="4">
        <f>SUM('Step 3'!P99:AM99)</f>
        <v>5695</v>
      </c>
      <c r="Q99" s="4">
        <f>SUM('Step 3'!Q99:AN99)</f>
        <v>5571</v>
      </c>
      <c r="R99" s="4">
        <f>SUM('Step 3'!R99:AO99)</f>
        <v>5470</v>
      </c>
      <c r="S99" s="4">
        <f>SUM('Step 3'!S99:AP99)</f>
        <v>5384</v>
      </c>
      <c r="T99" s="4">
        <f>SUM('Step 3'!T99:AQ99)</f>
        <v>5297</v>
      </c>
    </row>
    <row r="100" spans="1:20">
      <c r="A100" s="5" t="s">
        <v>97</v>
      </c>
      <c r="B100" s="4">
        <f>SUM('Step 3'!B100:Y100)</f>
        <v>1859</v>
      </c>
      <c r="C100" s="4">
        <f>SUM('Step 3'!C100:Z100)</f>
        <v>1803</v>
      </c>
      <c r="D100" s="4">
        <f>SUM('Step 3'!D100:AA100)</f>
        <v>1746</v>
      </c>
      <c r="E100" s="4">
        <f>SUM('Step 3'!E100:AB100)</f>
        <v>1684</v>
      </c>
      <c r="F100" s="4">
        <f>SUM('Step 3'!F100:AC100)</f>
        <v>1655</v>
      </c>
      <c r="G100" s="4">
        <f>SUM('Step 3'!G100:AD100)</f>
        <v>1653</v>
      </c>
      <c r="H100" s="4">
        <f>SUM('Step 3'!H100:AE100)</f>
        <v>1645</v>
      </c>
      <c r="I100" s="4">
        <f>SUM('Step 3'!I100:AF100)</f>
        <v>1628</v>
      </c>
      <c r="J100" s="4">
        <f>SUM('Step 3'!J100:AG100)</f>
        <v>1614</v>
      </c>
      <c r="K100" s="4">
        <f>SUM('Step 3'!K100:AH100)</f>
        <v>1591</v>
      </c>
      <c r="L100" s="4">
        <f>SUM('Step 3'!L100:AI100)</f>
        <v>1563</v>
      </c>
      <c r="M100" s="4">
        <f>SUM('Step 3'!M100:AJ100)</f>
        <v>1557</v>
      </c>
      <c r="N100" s="4">
        <f>SUM('Step 3'!N100:AK100)</f>
        <v>1537</v>
      </c>
      <c r="O100" s="4">
        <f>SUM('Step 3'!O100:AL100)</f>
        <v>1493</v>
      </c>
      <c r="P100" s="4">
        <f>SUM('Step 3'!P100:AM100)</f>
        <v>1434</v>
      </c>
      <c r="Q100" s="4">
        <f>SUM('Step 3'!Q100:AN100)</f>
        <v>1386</v>
      </c>
      <c r="R100" s="4">
        <f>SUM('Step 3'!R100:AO100)</f>
        <v>1365</v>
      </c>
      <c r="S100" s="4">
        <f>SUM('Step 3'!S100:AP100)</f>
        <v>1343</v>
      </c>
      <c r="T100" s="4">
        <f>SUM('Step 3'!T100:AQ100)</f>
        <v>1330</v>
      </c>
    </row>
    <row r="101" spans="1:20">
      <c r="A101" s="5" t="s">
        <v>98</v>
      </c>
      <c r="B101" s="4">
        <f>SUM('Step 3'!B101:Y101)</f>
        <v>343</v>
      </c>
      <c r="C101" s="4">
        <f>SUM('Step 3'!C101:Z101)</f>
        <v>338</v>
      </c>
      <c r="D101" s="4">
        <f>SUM('Step 3'!D101:AA101)</f>
        <v>333</v>
      </c>
      <c r="E101" s="4">
        <f>SUM('Step 3'!E101:AB101)</f>
        <v>329</v>
      </c>
      <c r="F101" s="4">
        <f>SUM('Step 3'!F101:AC101)</f>
        <v>325</v>
      </c>
      <c r="G101" s="4">
        <f>SUM('Step 3'!G101:AD101)</f>
        <v>317</v>
      </c>
      <c r="H101" s="4">
        <f>SUM('Step 3'!H101:AE101)</f>
        <v>310</v>
      </c>
      <c r="I101" s="4">
        <f>SUM('Step 3'!I101:AF101)</f>
        <v>311</v>
      </c>
      <c r="J101" s="4">
        <f>SUM('Step 3'!J101:AG101)</f>
        <v>318</v>
      </c>
      <c r="K101" s="4">
        <f>SUM('Step 3'!K101:AH101)</f>
        <v>322</v>
      </c>
      <c r="L101" s="4">
        <f>SUM('Step 3'!L101:AI101)</f>
        <v>323</v>
      </c>
      <c r="M101" s="4">
        <f>SUM('Step 3'!M101:AJ101)</f>
        <v>321</v>
      </c>
      <c r="N101" s="4">
        <f>SUM('Step 3'!N101:AK101)</f>
        <v>324</v>
      </c>
      <c r="O101" s="4">
        <f>SUM('Step 3'!O101:AL101)</f>
        <v>320</v>
      </c>
      <c r="P101" s="4">
        <f>SUM('Step 3'!P101:AM101)</f>
        <v>318</v>
      </c>
      <c r="Q101" s="4">
        <f>SUM('Step 3'!Q101:AN101)</f>
        <v>313</v>
      </c>
      <c r="R101" s="4">
        <f>SUM('Step 3'!R101:AO101)</f>
        <v>304</v>
      </c>
      <c r="S101" s="4">
        <f>SUM('Step 3'!S101:AP101)</f>
        <v>298</v>
      </c>
      <c r="T101" s="4">
        <f>SUM('Step 3'!T101:AQ101)</f>
        <v>294</v>
      </c>
    </row>
    <row r="102" spans="1:20">
      <c r="A102" s="5" t="s">
        <v>99</v>
      </c>
      <c r="B102" s="4">
        <f>SUM('Step 3'!B102:Y102)</f>
        <v>821</v>
      </c>
      <c r="C102" s="4">
        <f>SUM('Step 3'!C102:Z102)</f>
        <v>799</v>
      </c>
      <c r="D102" s="4">
        <f>SUM('Step 3'!D102:AA102)</f>
        <v>789</v>
      </c>
      <c r="E102" s="4">
        <f>SUM('Step 3'!E102:AB102)</f>
        <v>771</v>
      </c>
      <c r="F102" s="4">
        <f>SUM('Step 3'!F102:AC102)</f>
        <v>767</v>
      </c>
      <c r="G102" s="4">
        <f>SUM('Step 3'!G102:AD102)</f>
        <v>748</v>
      </c>
      <c r="H102" s="4">
        <f>SUM('Step 3'!H102:AE102)</f>
        <v>744</v>
      </c>
      <c r="I102" s="4">
        <f>SUM('Step 3'!I102:AF102)</f>
        <v>738</v>
      </c>
      <c r="J102" s="4">
        <f>SUM('Step 3'!J102:AG102)</f>
        <v>732</v>
      </c>
      <c r="K102" s="4">
        <f>SUM('Step 3'!K102:AH102)</f>
        <v>736</v>
      </c>
      <c r="L102" s="4">
        <f>SUM('Step 3'!L102:AI102)</f>
        <v>736</v>
      </c>
      <c r="M102" s="4">
        <f>SUM('Step 3'!M102:AJ102)</f>
        <v>725</v>
      </c>
      <c r="N102" s="4">
        <f>SUM('Step 3'!N102:AK102)</f>
        <v>707</v>
      </c>
      <c r="O102" s="4">
        <f>SUM('Step 3'!O102:AL102)</f>
        <v>691</v>
      </c>
      <c r="P102" s="4">
        <f>SUM('Step 3'!P102:AM102)</f>
        <v>679</v>
      </c>
      <c r="Q102" s="4">
        <f>SUM('Step 3'!Q102:AN102)</f>
        <v>662</v>
      </c>
      <c r="R102" s="4">
        <f>SUM('Step 3'!R102:AO102)</f>
        <v>659</v>
      </c>
      <c r="S102" s="4">
        <f>SUM('Step 3'!S102:AP102)</f>
        <v>649</v>
      </c>
      <c r="T102" s="4">
        <f>SUM('Step 3'!T102:AQ102)</f>
        <v>636</v>
      </c>
    </row>
    <row r="103" spans="1:20">
      <c r="A103" s="5" t="s">
        <v>100</v>
      </c>
      <c r="B103" s="4">
        <f>SUM('Step 3'!B103:Y103)</f>
        <v>1216</v>
      </c>
      <c r="C103" s="4">
        <f>SUM('Step 3'!C103:Z103)</f>
        <v>1209</v>
      </c>
      <c r="D103" s="4">
        <f>SUM('Step 3'!D103:AA103)</f>
        <v>1175</v>
      </c>
      <c r="E103" s="4">
        <f>SUM('Step 3'!E103:AB103)</f>
        <v>1145</v>
      </c>
      <c r="F103" s="4">
        <f>SUM('Step 3'!F103:AC103)</f>
        <v>1130</v>
      </c>
      <c r="G103" s="4">
        <f>SUM('Step 3'!G103:AD103)</f>
        <v>1134</v>
      </c>
      <c r="H103" s="4">
        <f>SUM('Step 3'!H103:AE103)</f>
        <v>1132</v>
      </c>
      <c r="I103" s="4">
        <f>SUM('Step 3'!I103:AF103)</f>
        <v>1133</v>
      </c>
      <c r="J103" s="4">
        <f>SUM('Step 3'!J103:AG103)</f>
        <v>1133</v>
      </c>
      <c r="K103" s="4">
        <f>SUM('Step 3'!K103:AH103)</f>
        <v>1149</v>
      </c>
      <c r="L103" s="4">
        <f>SUM('Step 3'!L103:AI103)</f>
        <v>1162</v>
      </c>
      <c r="M103" s="4">
        <f>SUM('Step 3'!M103:AJ103)</f>
        <v>1152</v>
      </c>
      <c r="N103" s="4">
        <f>SUM('Step 3'!N103:AK103)</f>
        <v>1117</v>
      </c>
      <c r="O103" s="4">
        <f>SUM('Step 3'!O103:AL103)</f>
        <v>1083</v>
      </c>
      <c r="P103" s="4">
        <f>SUM('Step 3'!P103:AM103)</f>
        <v>1048</v>
      </c>
      <c r="Q103" s="4">
        <f>SUM('Step 3'!Q103:AN103)</f>
        <v>1018</v>
      </c>
      <c r="R103" s="4">
        <f>SUM('Step 3'!R103:AO103)</f>
        <v>983</v>
      </c>
      <c r="S103" s="4">
        <f>SUM('Step 3'!S103:AP103)</f>
        <v>949</v>
      </c>
      <c r="T103" s="4">
        <f>SUM('Step 3'!T103:AQ103)</f>
        <v>921</v>
      </c>
    </row>
    <row r="104" spans="1:20">
      <c r="A104" s="5" t="s">
        <v>101</v>
      </c>
      <c r="B104" s="4">
        <f>SUM('Step 3'!B104:Y104)</f>
        <v>212</v>
      </c>
      <c r="C104" s="4">
        <f>SUM('Step 3'!C104:Z104)</f>
        <v>203</v>
      </c>
      <c r="D104" s="4">
        <f>SUM('Step 3'!D104:AA104)</f>
        <v>196</v>
      </c>
      <c r="E104" s="4">
        <f>SUM('Step 3'!E104:AB104)</f>
        <v>194</v>
      </c>
      <c r="F104" s="4">
        <f>SUM('Step 3'!F104:AC104)</f>
        <v>191</v>
      </c>
      <c r="G104" s="4">
        <f>SUM('Step 3'!G104:AD104)</f>
        <v>187</v>
      </c>
      <c r="H104" s="4">
        <f>SUM('Step 3'!H104:AE104)</f>
        <v>184</v>
      </c>
      <c r="I104" s="4">
        <f>SUM('Step 3'!I104:AF104)</f>
        <v>180</v>
      </c>
      <c r="J104" s="4">
        <f>SUM('Step 3'!J104:AG104)</f>
        <v>181</v>
      </c>
      <c r="K104" s="4">
        <f>SUM('Step 3'!K104:AH104)</f>
        <v>179</v>
      </c>
      <c r="L104" s="4">
        <f>SUM('Step 3'!L104:AI104)</f>
        <v>182</v>
      </c>
      <c r="M104" s="4">
        <f>SUM('Step 3'!M104:AJ104)</f>
        <v>180</v>
      </c>
      <c r="N104" s="4">
        <f>SUM('Step 3'!N104:AK104)</f>
        <v>183</v>
      </c>
      <c r="O104" s="4">
        <f>SUM('Step 3'!O104:AL104)</f>
        <v>186</v>
      </c>
      <c r="P104" s="4">
        <f>SUM('Step 3'!P104:AM104)</f>
        <v>187</v>
      </c>
      <c r="Q104" s="4">
        <f>SUM('Step 3'!Q104:AN104)</f>
        <v>187</v>
      </c>
      <c r="R104" s="4">
        <f>SUM('Step 3'!R104:AO104)</f>
        <v>179</v>
      </c>
      <c r="S104" s="4">
        <f>SUM('Step 3'!S104:AP104)</f>
        <v>179</v>
      </c>
      <c r="T104" s="4">
        <f>SUM('Step 3'!T104:AQ104)</f>
        <v>178</v>
      </c>
    </row>
    <row r="105" spans="1:20">
      <c r="A105" s="5" t="s">
        <v>102</v>
      </c>
      <c r="B105" s="4">
        <f>SUM('Step 3'!B105:Y105)</f>
        <v>1640</v>
      </c>
      <c r="C105" s="4">
        <f>SUM('Step 3'!C105:Z105)</f>
        <v>1623</v>
      </c>
      <c r="D105" s="4">
        <f>SUM('Step 3'!D105:AA105)</f>
        <v>1598</v>
      </c>
      <c r="E105" s="4">
        <f>SUM('Step 3'!E105:AB105)</f>
        <v>1577</v>
      </c>
      <c r="F105" s="4">
        <f>SUM('Step 3'!F105:AC105)</f>
        <v>1545</v>
      </c>
      <c r="G105" s="4">
        <f>SUM('Step 3'!G105:AD105)</f>
        <v>1500</v>
      </c>
      <c r="H105" s="4">
        <f>SUM('Step 3'!H105:AE105)</f>
        <v>1481</v>
      </c>
      <c r="I105" s="4">
        <f>SUM('Step 3'!I105:AF105)</f>
        <v>1461</v>
      </c>
      <c r="J105" s="4">
        <f>SUM('Step 3'!J105:AG105)</f>
        <v>1451</v>
      </c>
      <c r="K105" s="4">
        <f>SUM('Step 3'!K105:AH105)</f>
        <v>1425</v>
      </c>
      <c r="L105" s="4">
        <f>SUM('Step 3'!L105:AI105)</f>
        <v>1405</v>
      </c>
      <c r="M105" s="4">
        <f>SUM('Step 3'!M105:AJ105)</f>
        <v>1385</v>
      </c>
      <c r="N105" s="4">
        <f>SUM('Step 3'!N105:AK105)</f>
        <v>1361</v>
      </c>
      <c r="O105" s="4">
        <f>SUM('Step 3'!O105:AL105)</f>
        <v>1346</v>
      </c>
      <c r="P105" s="4">
        <f>SUM('Step 3'!P105:AM105)</f>
        <v>1329</v>
      </c>
      <c r="Q105" s="4">
        <f>SUM('Step 3'!Q105:AN105)</f>
        <v>1312</v>
      </c>
      <c r="R105" s="4">
        <f>SUM('Step 3'!R105:AO105)</f>
        <v>1300</v>
      </c>
      <c r="S105" s="4">
        <f>SUM('Step 3'!S105:AP105)</f>
        <v>1296</v>
      </c>
      <c r="T105" s="4">
        <f>SUM('Step 3'!T105:AQ105)</f>
        <v>1293</v>
      </c>
    </row>
    <row r="106" spans="1:20">
      <c r="A106" s="5" t="s">
        <v>103</v>
      </c>
      <c r="B106" s="4">
        <f>SUM('Step 3'!B106:Y106)</f>
        <v>458</v>
      </c>
      <c r="C106" s="4">
        <f>SUM('Step 3'!C106:Z106)</f>
        <v>461</v>
      </c>
      <c r="D106" s="4">
        <f>SUM('Step 3'!D106:AA106)</f>
        <v>462</v>
      </c>
      <c r="E106" s="4">
        <f>SUM('Step 3'!E106:AB106)</f>
        <v>460</v>
      </c>
      <c r="F106" s="4">
        <f>SUM('Step 3'!F106:AC106)</f>
        <v>459</v>
      </c>
      <c r="G106" s="4">
        <f>SUM('Step 3'!G106:AD106)</f>
        <v>458</v>
      </c>
      <c r="H106" s="4">
        <f>SUM('Step 3'!H106:AE106)</f>
        <v>450</v>
      </c>
      <c r="I106" s="4">
        <f>SUM('Step 3'!I106:AF106)</f>
        <v>451</v>
      </c>
      <c r="J106" s="4">
        <f>SUM('Step 3'!J106:AG106)</f>
        <v>452</v>
      </c>
      <c r="K106" s="4">
        <f>SUM('Step 3'!K106:AH106)</f>
        <v>447</v>
      </c>
      <c r="L106" s="4">
        <f>SUM('Step 3'!L106:AI106)</f>
        <v>442</v>
      </c>
      <c r="M106" s="4">
        <f>SUM('Step 3'!M106:AJ106)</f>
        <v>438</v>
      </c>
      <c r="N106" s="4">
        <f>SUM('Step 3'!N106:AK106)</f>
        <v>431</v>
      </c>
      <c r="O106" s="4">
        <f>SUM('Step 3'!O106:AL106)</f>
        <v>435</v>
      </c>
      <c r="P106" s="4">
        <f>SUM('Step 3'!P106:AM106)</f>
        <v>434</v>
      </c>
      <c r="Q106" s="4">
        <f>SUM('Step 3'!Q106:AN106)</f>
        <v>432</v>
      </c>
      <c r="R106" s="4">
        <f>SUM('Step 3'!R106:AO106)</f>
        <v>422</v>
      </c>
      <c r="S106" s="4">
        <f>SUM('Step 3'!S106:AP106)</f>
        <v>408</v>
      </c>
      <c r="T106" s="4">
        <f>SUM('Step 3'!T106:AQ106)</f>
        <v>402</v>
      </c>
    </row>
    <row r="107" spans="1:20">
      <c r="A107" s="5" t="s">
        <v>104</v>
      </c>
      <c r="B107" s="4">
        <f>SUM('Step 3'!B107:Y107)</f>
        <v>340</v>
      </c>
      <c r="C107" s="4">
        <f>SUM('Step 3'!C107:Z107)</f>
        <v>338</v>
      </c>
      <c r="D107" s="4">
        <f>SUM('Step 3'!D107:AA107)</f>
        <v>330</v>
      </c>
      <c r="E107" s="4">
        <f>SUM('Step 3'!E107:AB107)</f>
        <v>321</v>
      </c>
      <c r="F107" s="4">
        <f>SUM('Step 3'!F107:AC107)</f>
        <v>302</v>
      </c>
      <c r="G107" s="4">
        <f>SUM('Step 3'!G107:AD107)</f>
        <v>284</v>
      </c>
      <c r="H107" s="4">
        <f>SUM('Step 3'!H107:AE107)</f>
        <v>265</v>
      </c>
      <c r="I107" s="4">
        <f>SUM('Step 3'!I107:AF107)</f>
        <v>251</v>
      </c>
      <c r="J107" s="4">
        <f>SUM('Step 3'!J107:AG107)</f>
        <v>235</v>
      </c>
      <c r="K107" s="4">
        <f>SUM('Step 3'!K107:AH107)</f>
        <v>230</v>
      </c>
      <c r="L107" s="4">
        <f>SUM('Step 3'!L107:AI107)</f>
        <v>226</v>
      </c>
      <c r="M107" s="4">
        <f>SUM('Step 3'!M107:AJ107)</f>
        <v>220</v>
      </c>
      <c r="N107" s="4">
        <f>SUM('Step 3'!N107:AK107)</f>
        <v>219</v>
      </c>
      <c r="O107" s="4">
        <f>SUM('Step 3'!O107:AL107)</f>
        <v>220</v>
      </c>
      <c r="P107" s="4">
        <f>SUM('Step 3'!P107:AM107)</f>
        <v>219</v>
      </c>
      <c r="Q107" s="4">
        <f>SUM('Step 3'!Q107:AN107)</f>
        <v>219</v>
      </c>
      <c r="R107" s="4">
        <f>SUM('Step 3'!R107:AO107)</f>
        <v>214</v>
      </c>
      <c r="S107" s="4">
        <f>SUM('Step 3'!S107:AP107)</f>
        <v>210</v>
      </c>
      <c r="T107" s="4">
        <f>SUM('Step 3'!T107:AQ107)</f>
        <v>201</v>
      </c>
    </row>
    <row r="108" spans="1:20">
      <c r="A108" s="5" t="s">
        <v>105</v>
      </c>
      <c r="B108" s="4">
        <f>SUM('Step 3'!B108:Y108)</f>
        <v>3563</v>
      </c>
      <c r="C108" s="4">
        <f>SUM('Step 3'!C108:Z108)</f>
        <v>3539</v>
      </c>
      <c r="D108" s="4">
        <f>SUM('Step 3'!D108:AA108)</f>
        <v>3510</v>
      </c>
      <c r="E108" s="4">
        <f>SUM('Step 3'!E108:AB108)</f>
        <v>3465</v>
      </c>
      <c r="F108" s="4">
        <f>SUM('Step 3'!F108:AC108)</f>
        <v>3441</v>
      </c>
      <c r="G108" s="4">
        <f>SUM('Step 3'!G108:AD108)</f>
        <v>3429</v>
      </c>
      <c r="H108" s="4">
        <f>SUM('Step 3'!H108:AE108)</f>
        <v>3419</v>
      </c>
      <c r="I108" s="4">
        <f>SUM('Step 3'!I108:AF108)</f>
        <v>3415</v>
      </c>
      <c r="J108" s="4">
        <f>SUM('Step 3'!J108:AG108)</f>
        <v>3399</v>
      </c>
      <c r="K108" s="4">
        <f>SUM('Step 3'!K108:AH108)</f>
        <v>3380</v>
      </c>
      <c r="L108" s="4">
        <f>SUM('Step 3'!L108:AI108)</f>
        <v>3370</v>
      </c>
      <c r="M108" s="4">
        <f>SUM('Step 3'!M108:AJ108)</f>
        <v>3370</v>
      </c>
      <c r="N108" s="4">
        <f>SUM('Step 3'!N108:AK108)</f>
        <v>3354</v>
      </c>
      <c r="O108" s="4">
        <f>SUM('Step 3'!O108:AL108)</f>
        <v>3310</v>
      </c>
      <c r="P108" s="4">
        <f>SUM('Step 3'!P108:AM108)</f>
        <v>3281</v>
      </c>
      <c r="Q108" s="4">
        <f>SUM('Step 3'!Q108:AN108)</f>
        <v>3246</v>
      </c>
      <c r="R108" s="4">
        <f>SUM('Step 3'!R108:AO108)</f>
        <v>3224</v>
      </c>
      <c r="S108" s="4">
        <f>SUM('Step 3'!S108:AP108)</f>
        <v>3208</v>
      </c>
      <c r="T108" s="4">
        <f>SUM('Step 3'!T108:AQ108)</f>
        <v>3193</v>
      </c>
    </row>
    <row r="109" spans="1:20">
      <c r="A109" s="5" t="s">
        <v>106</v>
      </c>
      <c r="B109" s="4">
        <f>SUM('Step 3'!B109:Y109)</f>
        <v>6211</v>
      </c>
      <c r="C109" s="4">
        <f>SUM('Step 3'!C109:Z109)</f>
        <v>6106</v>
      </c>
      <c r="D109" s="4">
        <f>SUM('Step 3'!D109:AA109)</f>
        <v>5976</v>
      </c>
      <c r="E109" s="4">
        <f>SUM('Step 3'!E109:AB109)</f>
        <v>5841</v>
      </c>
      <c r="F109" s="4">
        <f>SUM('Step 3'!F109:AC109)</f>
        <v>5712</v>
      </c>
      <c r="G109" s="4">
        <f>SUM('Step 3'!G109:AD109)</f>
        <v>5627</v>
      </c>
      <c r="H109" s="4">
        <f>SUM('Step 3'!H109:AE109)</f>
        <v>5576</v>
      </c>
      <c r="I109" s="4">
        <f>SUM('Step 3'!I109:AF109)</f>
        <v>5514</v>
      </c>
      <c r="J109" s="4">
        <f>SUM('Step 3'!J109:AG109)</f>
        <v>5487</v>
      </c>
      <c r="K109" s="4">
        <f>SUM('Step 3'!K109:AH109)</f>
        <v>5477</v>
      </c>
      <c r="L109" s="4">
        <f>SUM('Step 3'!L109:AI109)</f>
        <v>5459</v>
      </c>
      <c r="M109" s="4">
        <f>SUM('Step 3'!M109:AJ109)</f>
        <v>5406</v>
      </c>
      <c r="N109" s="4">
        <f>SUM('Step 3'!N109:AK109)</f>
        <v>5332</v>
      </c>
      <c r="O109" s="4">
        <f>SUM('Step 3'!O109:AL109)</f>
        <v>5230</v>
      </c>
      <c r="P109" s="4">
        <f>SUM('Step 3'!P109:AM109)</f>
        <v>5150</v>
      </c>
      <c r="Q109" s="4">
        <f>SUM('Step 3'!Q109:AN109)</f>
        <v>5066</v>
      </c>
      <c r="R109" s="4">
        <f>SUM('Step 3'!R109:AO109)</f>
        <v>4992</v>
      </c>
      <c r="S109" s="4">
        <f>SUM('Step 3'!S109:AP109)</f>
        <v>4960</v>
      </c>
      <c r="T109" s="4">
        <f>SUM('Step 3'!T109:AQ109)</f>
        <v>4919</v>
      </c>
    </row>
    <row r="110" spans="1:20">
      <c r="A110" s="5" t="s">
        <v>107</v>
      </c>
      <c r="B110" s="4">
        <f>SUM('Step 3'!B110:Y110)</f>
        <v>2138</v>
      </c>
      <c r="C110" s="4">
        <f>SUM('Step 3'!C110:Z110)</f>
        <v>2113</v>
      </c>
      <c r="D110" s="4">
        <f>SUM('Step 3'!D110:AA110)</f>
        <v>2087</v>
      </c>
      <c r="E110" s="4">
        <f>SUM('Step 3'!E110:AB110)</f>
        <v>2038</v>
      </c>
      <c r="F110" s="4">
        <f>SUM('Step 3'!F110:AC110)</f>
        <v>1996</v>
      </c>
      <c r="G110" s="4">
        <f>SUM('Step 3'!G110:AD110)</f>
        <v>1970</v>
      </c>
      <c r="H110" s="4">
        <f>SUM('Step 3'!H110:AE110)</f>
        <v>1954</v>
      </c>
      <c r="I110" s="4">
        <f>SUM('Step 3'!I110:AF110)</f>
        <v>1935</v>
      </c>
      <c r="J110" s="4">
        <f>SUM('Step 3'!J110:AG110)</f>
        <v>1923</v>
      </c>
      <c r="K110" s="4">
        <f>SUM('Step 3'!K110:AH110)</f>
        <v>1896</v>
      </c>
      <c r="L110" s="4">
        <f>SUM('Step 3'!L110:AI110)</f>
        <v>1876</v>
      </c>
      <c r="M110" s="4">
        <f>SUM('Step 3'!M110:AJ110)</f>
        <v>1833</v>
      </c>
      <c r="N110" s="4">
        <f>SUM('Step 3'!N110:AK110)</f>
        <v>1789</v>
      </c>
      <c r="O110" s="4">
        <f>SUM('Step 3'!O110:AL110)</f>
        <v>1753</v>
      </c>
      <c r="P110" s="4">
        <f>SUM('Step 3'!P110:AM110)</f>
        <v>1725</v>
      </c>
      <c r="Q110" s="4">
        <f>SUM('Step 3'!Q110:AN110)</f>
        <v>1704</v>
      </c>
      <c r="R110" s="4">
        <f>SUM('Step 3'!R110:AO110)</f>
        <v>1679</v>
      </c>
      <c r="S110" s="4">
        <f>SUM('Step 3'!S110:AP110)</f>
        <v>1670</v>
      </c>
      <c r="T110" s="4">
        <f>SUM('Step 3'!T110:AQ110)</f>
        <v>1658</v>
      </c>
    </row>
    <row r="111" spans="1:20">
      <c r="A111" s="5" t="s">
        <v>108</v>
      </c>
      <c r="B111" s="4">
        <f>SUM('Step 3'!B111:Y111)</f>
        <v>2051</v>
      </c>
      <c r="C111" s="4">
        <f>SUM('Step 3'!C111:Z111)</f>
        <v>2005</v>
      </c>
      <c r="D111" s="4">
        <f>SUM('Step 3'!D111:AA111)</f>
        <v>1977</v>
      </c>
      <c r="E111" s="4">
        <f>SUM('Step 3'!E111:AB111)</f>
        <v>1930</v>
      </c>
      <c r="F111" s="4">
        <f>SUM('Step 3'!F111:AC111)</f>
        <v>1913</v>
      </c>
      <c r="G111" s="4">
        <f>SUM('Step 3'!G111:AD111)</f>
        <v>1898</v>
      </c>
      <c r="H111" s="4">
        <f>SUM('Step 3'!H111:AE111)</f>
        <v>1892</v>
      </c>
      <c r="I111" s="4">
        <f>SUM('Step 3'!I111:AF111)</f>
        <v>1881</v>
      </c>
      <c r="J111" s="4">
        <f>SUM('Step 3'!J111:AG111)</f>
        <v>1847</v>
      </c>
      <c r="K111" s="4">
        <f>SUM('Step 3'!K111:AH111)</f>
        <v>1792</v>
      </c>
      <c r="L111" s="4">
        <f>SUM('Step 3'!L111:AI111)</f>
        <v>1754</v>
      </c>
      <c r="M111" s="4">
        <f>SUM('Step 3'!M111:AJ111)</f>
        <v>1725</v>
      </c>
      <c r="N111" s="4">
        <f>SUM('Step 3'!N111:AK111)</f>
        <v>1699</v>
      </c>
      <c r="O111" s="4">
        <f>SUM('Step 3'!O111:AL111)</f>
        <v>1676</v>
      </c>
      <c r="P111" s="4">
        <f>SUM('Step 3'!P111:AM111)</f>
        <v>1652</v>
      </c>
      <c r="Q111" s="4">
        <f>SUM('Step 3'!Q111:AN111)</f>
        <v>1636</v>
      </c>
      <c r="R111" s="4">
        <f>SUM('Step 3'!R111:AO111)</f>
        <v>1604</v>
      </c>
      <c r="S111" s="4">
        <f>SUM('Step 3'!S111:AP111)</f>
        <v>1584</v>
      </c>
      <c r="T111" s="4">
        <f>SUM('Step 3'!T111:AQ111)</f>
        <v>1565</v>
      </c>
    </row>
    <row r="112" spans="1:20">
      <c r="A112" s="5" t="s">
        <v>109</v>
      </c>
      <c r="B112" s="4">
        <f>SUM('Step 3'!B112:Y112)</f>
        <v>3370</v>
      </c>
      <c r="C112" s="4">
        <f>SUM('Step 3'!C112:Z112)</f>
        <v>3328</v>
      </c>
      <c r="D112" s="4">
        <f>SUM('Step 3'!D112:AA112)</f>
        <v>3261</v>
      </c>
      <c r="E112" s="4">
        <f>SUM('Step 3'!E112:AB112)</f>
        <v>3195</v>
      </c>
      <c r="F112" s="4">
        <f>SUM('Step 3'!F112:AC112)</f>
        <v>3147</v>
      </c>
      <c r="G112" s="4">
        <f>SUM('Step 3'!G112:AD112)</f>
        <v>3108</v>
      </c>
      <c r="H112" s="4">
        <f>SUM('Step 3'!H112:AE112)</f>
        <v>3089</v>
      </c>
      <c r="I112" s="4">
        <f>SUM('Step 3'!I112:AF112)</f>
        <v>3075</v>
      </c>
      <c r="J112" s="4">
        <f>SUM('Step 3'!J112:AG112)</f>
        <v>3059</v>
      </c>
      <c r="K112" s="4">
        <f>SUM('Step 3'!K112:AH112)</f>
        <v>3053</v>
      </c>
      <c r="L112" s="4">
        <f>SUM('Step 3'!L112:AI112)</f>
        <v>3048</v>
      </c>
      <c r="M112" s="4">
        <f>SUM('Step 3'!M112:AJ112)</f>
        <v>3023</v>
      </c>
      <c r="N112" s="4">
        <f>SUM('Step 3'!N112:AK112)</f>
        <v>2990</v>
      </c>
      <c r="O112" s="4">
        <f>SUM('Step 3'!O112:AL112)</f>
        <v>2951</v>
      </c>
      <c r="P112" s="4">
        <f>SUM('Step 3'!P112:AM112)</f>
        <v>2924</v>
      </c>
      <c r="Q112" s="4">
        <f>SUM('Step 3'!Q112:AN112)</f>
        <v>2898</v>
      </c>
      <c r="R112" s="4">
        <f>SUM('Step 3'!R112:AO112)</f>
        <v>2878</v>
      </c>
      <c r="S112" s="4">
        <f>SUM('Step 3'!S112:AP112)</f>
        <v>2851</v>
      </c>
      <c r="T112" s="4">
        <f>SUM('Step 3'!T112:AQ112)</f>
        <v>2851</v>
      </c>
    </row>
    <row r="113" spans="1:20">
      <c r="A113" s="5" t="s">
        <v>110</v>
      </c>
      <c r="B113" s="4">
        <f>SUM('Step 3'!B113:Y113)</f>
        <v>306</v>
      </c>
      <c r="C113" s="4">
        <f>SUM('Step 3'!C113:Z113)</f>
        <v>295</v>
      </c>
      <c r="D113" s="4">
        <f>SUM('Step 3'!D113:AA113)</f>
        <v>281</v>
      </c>
      <c r="E113" s="4">
        <f>SUM('Step 3'!E113:AB113)</f>
        <v>267</v>
      </c>
      <c r="F113" s="4">
        <f>SUM('Step 3'!F113:AC113)</f>
        <v>258</v>
      </c>
      <c r="G113" s="4">
        <f>SUM('Step 3'!G113:AD113)</f>
        <v>257</v>
      </c>
      <c r="H113" s="4">
        <f>SUM('Step 3'!H113:AE113)</f>
        <v>256</v>
      </c>
      <c r="I113" s="4">
        <f>SUM('Step 3'!I113:AF113)</f>
        <v>248</v>
      </c>
      <c r="J113" s="4">
        <f>SUM('Step 3'!J113:AG113)</f>
        <v>240</v>
      </c>
      <c r="K113" s="4">
        <f>SUM('Step 3'!K113:AH113)</f>
        <v>227</v>
      </c>
      <c r="L113" s="4">
        <f>SUM('Step 3'!L113:AI113)</f>
        <v>228</v>
      </c>
      <c r="M113" s="4">
        <f>SUM('Step 3'!M113:AJ113)</f>
        <v>221</v>
      </c>
      <c r="N113" s="4">
        <f>SUM('Step 3'!N113:AK113)</f>
        <v>216</v>
      </c>
      <c r="O113" s="4">
        <f>SUM('Step 3'!O113:AL113)</f>
        <v>211</v>
      </c>
      <c r="P113" s="4">
        <f>SUM('Step 3'!P113:AM113)</f>
        <v>208</v>
      </c>
      <c r="Q113" s="4">
        <f>SUM('Step 3'!Q113:AN113)</f>
        <v>203</v>
      </c>
      <c r="R113" s="4">
        <f>SUM('Step 3'!R113:AO113)</f>
        <v>199</v>
      </c>
      <c r="S113" s="4">
        <f>SUM('Step 3'!S113:AP113)</f>
        <v>194</v>
      </c>
      <c r="T113" s="4">
        <f>SUM('Step 3'!T113:AQ113)</f>
        <v>193</v>
      </c>
    </row>
    <row r="114" spans="1:20">
      <c r="A114" s="5" t="s">
        <v>111</v>
      </c>
      <c r="B114" s="4">
        <f>SUM('Step 3'!B114:Y114)</f>
        <v>213</v>
      </c>
      <c r="C114" s="4">
        <f>SUM('Step 3'!C114:Z114)</f>
        <v>207</v>
      </c>
      <c r="D114" s="4">
        <f>SUM('Step 3'!D114:AA114)</f>
        <v>204</v>
      </c>
      <c r="E114" s="4">
        <f>SUM('Step 3'!E114:AB114)</f>
        <v>200</v>
      </c>
      <c r="F114" s="4">
        <f>SUM('Step 3'!F114:AC114)</f>
        <v>198</v>
      </c>
      <c r="G114" s="4">
        <f>SUM('Step 3'!G114:AD114)</f>
        <v>197</v>
      </c>
      <c r="H114" s="4">
        <f>SUM('Step 3'!H114:AE114)</f>
        <v>197</v>
      </c>
      <c r="I114" s="4">
        <f>SUM('Step 3'!I114:AF114)</f>
        <v>198</v>
      </c>
      <c r="J114" s="4">
        <f>SUM('Step 3'!J114:AG114)</f>
        <v>196</v>
      </c>
      <c r="K114" s="4">
        <f>SUM('Step 3'!K114:AH114)</f>
        <v>194</v>
      </c>
      <c r="L114" s="4">
        <f>SUM('Step 3'!L114:AI114)</f>
        <v>191</v>
      </c>
      <c r="M114" s="4">
        <f>SUM('Step 3'!M114:AJ114)</f>
        <v>189</v>
      </c>
      <c r="N114" s="4">
        <f>SUM('Step 3'!N114:AK114)</f>
        <v>188</v>
      </c>
      <c r="O114" s="4">
        <f>SUM('Step 3'!O114:AL114)</f>
        <v>189</v>
      </c>
      <c r="P114" s="4">
        <f>SUM('Step 3'!P114:AM114)</f>
        <v>183</v>
      </c>
      <c r="Q114" s="4">
        <f>SUM('Step 3'!Q114:AN114)</f>
        <v>175</v>
      </c>
      <c r="R114" s="4">
        <f>SUM('Step 3'!R114:AO114)</f>
        <v>167</v>
      </c>
      <c r="S114" s="4">
        <f>SUM('Step 3'!S114:AP114)</f>
        <v>163</v>
      </c>
      <c r="T114" s="4">
        <f>SUM('Step 3'!T114:AQ114)</f>
        <v>160</v>
      </c>
    </row>
    <row r="115" spans="1:20">
      <c r="A115" s="5" t="s">
        <v>112</v>
      </c>
      <c r="B115" s="4">
        <f>SUM('Step 3'!B115:Y115)</f>
        <v>1241</v>
      </c>
      <c r="C115" s="4">
        <f>SUM('Step 3'!C115:Z115)</f>
        <v>1213</v>
      </c>
      <c r="D115" s="4">
        <f>SUM('Step 3'!D115:AA115)</f>
        <v>1201</v>
      </c>
      <c r="E115" s="4">
        <f>SUM('Step 3'!E115:AB115)</f>
        <v>1188</v>
      </c>
      <c r="F115" s="4">
        <f>SUM('Step 3'!F115:AC115)</f>
        <v>1178</v>
      </c>
      <c r="G115" s="4">
        <f>SUM('Step 3'!G115:AD115)</f>
        <v>1180</v>
      </c>
      <c r="H115" s="4">
        <f>SUM('Step 3'!H115:AE115)</f>
        <v>1188</v>
      </c>
      <c r="I115" s="4">
        <f>SUM('Step 3'!I115:AF115)</f>
        <v>1193</v>
      </c>
      <c r="J115" s="4">
        <f>SUM('Step 3'!J115:AG115)</f>
        <v>1194</v>
      </c>
      <c r="K115" s="4">
        <f>SUM('Step 3'!K115:AH115)</f>
        <v>1194</v>
      </c>
      <c r="L115" s="4">
        <f>SUM('Step 3'!L115:AI115)</f>
        <v>1186</v>
      </c>
      <c r="M115" s="4">
        <f>SUM('Step 3'!M115:AJ115)</f>
        <v>1163</v>
      </c>
      <c r="N115" s="4">
        <f>SUM('Step 3'!N115:AK115)</f>
        <v>1152</v>
      </c>
      <c r="O115" s="4">
        <f>SUM('Step 3'!O115:AL115)</f>
        <v>1152</v>
      </c>
      <c r="P115" s="4">
        <f>SUM('Step 3'!P115:AM115)</f>
        <v>1153</v>
      </c>
      <c r="Q115" s="4">
        <f>SUM('Step 3'!Q115:AN115)</f>
        <v>1147</v>
      </c>
      <c r="R115" s="4">
        <f>SUM('Step 3'!R115:AO115)</f>
        <v>1132</v>
      </c>
      <c r="S115" s="4">
        <f>SUM('Step 3'!S115:AP115)</f>
        <v>1121</v>
      </c>
      <c r="T115" s="4">
        <f>SUM('Step 3'!T115:AQ115)</f>
        <v>1112</v>
      </c>
    </row>
    <row r="116" spans="1:20">
      <c r="A116" s="5" t="s">
        <v>113</v>
      </c>
      <c r="B116" s="4">
        <f>SUM('Step 3'!B116:Y116)</f>
        <v>3099</v>
      </c>
      <c r="C116" s="4">
        <f>SUM('Step 3'!C116:Z116)</f>
        <v>3072</v>
      </c>
      <c r="D116" s="4">
        <f>SUM('Step 3'!D116:AA116)</f>
        <v>3047</v>
      </c>
      <c r="E116" s="4">
        <f>SUM('Step 3'!E116:AB116)</f>
        <v>3030</v>
      </c>
      <c r="F116" s="4">
        <f>SUM('Step 3'!F116:AC116)</f>
        <v>3003</v>
      </c>
      <c r="G116" s="4">
        <f>SUM('Step 3'!G116:AD116)</f>
        <v>2984</v>
      </c>
      <c r="H116" s="4">
        <f>SUM('Step 3'!H116:AE116)</f>
        <v>2968</v>
      </c>
      <c r="I116" s="4">
        <f>SUM('Step 3'!I116:AF116)</f>
        <v>2944</v>
      </c>
      <c r="J116" s="4">
        <f>SUM('Step 3'!J116:AG116)</f>
        <v>2915</v>
      </c>
      <c r="K116" s="4">
        <f>SUM('Step 3'!K116:AH116)</f>
        <v>2900</v>
      </c>
      <c r="L116" s="4">
        <f>SUM('Step 3'!L116:AI116)</f>
        <v>2890</v>
      </c>
      <c r="M116" s="4">
        <f>SUM('Step 3'!M116:AJ116)</f>
        <v>2856</v>
      </c>
      <c r="N116" s="4">
        <f>SUM('Step 3'!N116:AK116)</f>
        <v>2831</v>
      </c>
      <c r="O116" s="4">
        <f>SUM('Step 3'!O116:AL116)</f>
        <v>2804</v>
      </c>
      <c r="P116" s="4">
        <f>SUM('Step 3'!P116:AM116)</f>
        <v>2761</v>
      </c>
      <c r="Q116" s="4">
        <f>SUM('Step 3'!Q116:AN116)</f>
        <v>2714</v>
      </c>
      <c r="R116" s="4">
        <f>SUM('Step 3'!R116:AO116)</f>
        <v>2691</v>
      </c>
      <c r="S116" s="4">
        <f>SUM('Step 3'!S116:AP116)</f>
        <v>2663</v>
      </c>
      <c r="T116" s="4">
        <f>SUM('Step 3'!T116:AQ116)</f>
        <v>2651</v>
      </c>
    </row>
    <row r="117" spans="1:20">
      <c r="A117" s="5" t="s">
        <v>114</v>
      </c>
      <c r="B117" s="4">
        <f>SUM('Step 3'!B117:Y117)</f>
        <v>173</v>
      </c>
      <c r="C117" s="4">
        <f>SUM('Step 3'!C117:Z117)</f>
        <v>172</v>
      </c>
      <c r="D117" s="4">
        <f>SUM('Step 3'!D117:AA117)</f>
        <v>172</v>
      </c>
      <c r="E117" s="4">
        <f>SUM('Step 3'!E117:AB117)</f>
        <v>172</v>
      </c>
      <c r="F117" s="4">
        <f>SUM('Step 3'!F117:AC117)</f>
        <v>169</v>
      </c>
      <c r="G117" s="4">
        <f>SUM('Step 3'!G117:AD117)</f>
        <v>166</v>
      </c>
      <c r="H117" s="4">
        <f>SUM('Step 3'!H117:AE117)</f>
        <v>164</v>
      </c>
      <c r="I117" s="4">
        <f>SUM('Step 3'!I117:AF117)</f>
        <v>163</v>
      </c>
      <c r="J117" s="4">
        <f>SUM('Step 3'!J117:AG117)</f>
        <v>162</v>
      </c>
      <c r="K117" s="4">
        <f>SUM('Step 3'!K117:AH117)</f>
        <v>162</v>
      </c>
      <c r="L117" s="4">
        <f>SUM('Step 3'!L117:AI117)</f>
        <v>168</v>
      </c>
      <c r="M117" s="4">
        <f>SUM('Step 3'!M117:AJ117)</f>
        <v>171</v>
      </c>
      <c r="N117" s="4">
        <f>SUM('Step 3'!N117:AK117)</f>
        <v>175</v>
      </c>
      <c r="O117" s="4">
        <f>SUM('Step 3'!O117:AL117)</f>
        <v>176</v>
      </c>
      <c r="P117" s="4">
        <f>SUM('Step 3'!P117:AM117)</f>
        <v>176</v>
      </c>
      <c r="Q117" s="4">
        <f>SUM('Step 3'!Q117:AN117)</f>
        <v>177</v>
      </c>
      <c r="R117" s="4">
        <f>SUM('Step 3'!R117:AO117)</f>
        <v>175</v>
      </c>
      <c r="S117" s="4">
        <f>SUM('Step 3'!S117:AP117)</f>
        <v>169</v>
      </c>
      <c r="T117" s="4">
        <f>SUM('Step 3'!T117:AQ117)</f>
        <v>166</v>
      </c>
    </row>
    <row r="118" spans="1:20">
      <c r="A118" s="5" t="s">
        <v>115</v>
      </c>
      <c r="B118" s="4">
        <f>SUM('Step 3'!B118:Y118)</f>
        <v>1417</v>
      </c>
      <c r="C118" s="4">
        <f>SUM('Step 3'!C118:Z118)</f>
        <v>1397</v>
      </c>
      <c r="D118" s="4">
        <f>SUM('Step 3'!D118:AA118)</f>
        <v>1379</v>
      </c>
      <c r="E118" s="4">
        <f>SUM('Step 3'!E118:AB118)</f>
        <v>1355</v>
      </c>
      <c r="F118" s="4">
        <f>SUM('Step 3'!F118:AC118)</f>
        <v>1320</v>
      </c>
      <c r="G118" s="4">
        <f>SUM('Step 3'!G118:AD118)</f>
        <v>1313</v>
      </c>
      <c r="H118" s="4">
        <f>SUM('Step 3'!H118:AE118)</f>
        <v>1322</v>
      </c>
      <c r="I118" s="4">
        <f>SUM('Step 3'!I118:AF118)</f>
        <v>1329</v>
      </c>
      <c r="J118" s="4">
        <f>SUM('Step 3'!J118:AG118)</f>
        <v>1332</v>
      </c>
      <c r="K118" s="4">
        <f>SUM('Step 3'!K118:AH118)</f>
        <v>1329</v>
      </c>
      <c r="L118" s="4">
        <f>SUM('Step 3'!L118:AI118)</f>
        <v>1345</v>
      </c>
      <c r="M118" s="4">
        <f>SUM('Step 3'!M118:AJ118)</f>
        <v>1348</v>
      </c>
      <c r="N118" s="4">
        <f>SUM('Step 3'!N118:AK118)</f>
        <v>1333</v>
      </c>
      <c r="O118" s="4">
        <f>SUM('Step 3'!O118:AL118)</f>
        <v>1301</v>
      </c>
      <c r="P118" s="4">
        <f>SUM('Step 3'!P118:AM118)</f>
        <v>1267</v>
      </c>
      <c r="Q118" s="4">
        <f>SUM('Step 3'!Q118:AN118)</f>
        <v>1227</v>
      </c>
      <c r="R118" s="4">
        <f>SUM('Step 3'!R118:AO118)</f>
        <v>1187</v>
      </c>
      <c r="S118" s="4">
        <f>SUM('Step 3'!S118:AP118)</f>
        <v>1161</v>
      </c>
      <c r="T118" s="4">
        <f>SUM('Step 3'!T118:AQ118)</f>
        <v>1137</v>
      </c>
    </row>
    <row r="119" spans="1:20">
      <c r="A119" s="5" t="s">
        <v>116</v>
      </c>
      <c r="B119" s="4">
        <f>SUM('Step 3'!B119:Y119)</f>
        <v>698</v>
      </c>
      <c r="C119" s="4">
        <f>SUM('Step 3'!C119:Z119)</f>
        <v>693</v>
      </c>
      <c r="D119" s="4">
        <f>SUM('Step 3'!D119:AA119)</f>
        <v>690</v>
      </c>
      <c r="E119" s="4">
        <f>SUM('Step 3'!E119:AB119)</f>
        <v>698</v>
      </c>
      <c r="F119" s="4">
        <f>SUM('Step 3'!F119:AC119)</f>
        <v>697</v>
      </c>
      <c r="G119" s="4">
        <f>SUM('Step 3'!G119:AD119)</f>
        <v>701</v>
      </c>
      <c r="H119" s="4">
        <f>SUM('Step 3'!H119:AE119)</f>
        <v>701</v>
      </c>
      <c r="I119" s="4">
        <f>SUM('Step 3'!I119:AF119)</f>
        <v>696</v>
      </c>
      <c r="J119" s="4">
        <f>SUM('Step 3'!J119:AG119)</f>
        <v>694</v>
      </c>
      <c r="K119" s="4">
        <f>SUM('Step 3'!K119:AH119)</f>
        <v>707</v>
      </c>
      <c r="L119" s="4">
        <f>SUM('Step 3'!L119:AI119)</f>
        <v>708</v>
      </c>
      <c r="M119" s="4">
        <f>SUM('Step 3'!M119:AJ119)</f>
        <v>705</v>
      </c>
      <c r="N119" s="4">
        <f>SUM('Step 3'!N119:AK119)</f>
        <v>687</v>
      </c>
      <c r="O119" s="4">
        <f>SUM('Step 3'!O119:AL119)</f>
        <v>671</v>
      </c>
      <c r="P119" s="4">
        <f>SUM('Step 3'!P119:AM119)</f>
        <v>655</v>
      </c>
      <c r="Q119" s="4">
        <f>SUM('Step 3'!Q119:AN119)</f>
        <v>644</v>
      </c>
      <c r="R119" s="4">
        <f>SUM('Step 3'!R119:AO119)</f>
        <v>631</v>
      </c>
      <c r="S119" s="4">
        <f>SUM('Step 3'!S119:AP119)</f>
        <v>625</v>
      </c>
      <c r="T119" s="4">
        <f>SUM('Step 3'!T119:AQ119)</f>
        <v>613</v>
      </c>
    </row>
    <row r="120" spans="1:20">
      <c r="A120" s="5" t="s">
        <v>117</v>
      </c>
      <c r="B120" s="4">
        <f>SUM('Step 3'!B120:Y120)</f>
        <v>913</v>
      </c>
      <c r="C120" s="4">
        <f>SUM('Step 3'!C120:Z120)</f>
        <v>913</v>
      </c>
      <c r="D120" s="4">
        <f>SUM('Step 3'!D120:AA120)</f>
        <v>909</v>
      </c>
      <c r="E120" s="4">
        <f>SUM('Step 3'!E120:AB120)</f>
        <v>905</v>
      </c>
      <c r="F120" s="4">
        <f>SUM('Step 3'!F120:AC120)</f>
        <v>908</v>
      </c>
      <c r="G120" s="4">
        <f>SUM('Step 3'!G120:AD120)</f>
        <v>911</v>
      </c>
      <c r="H120" s="4">
        <f>SUM('Step 3'!H120:AE120)</f>
        <v>905</v>
      </c>
      <c r="I120" s="4">
        <f>SUM('Step 3'!I120:AF120)</f>
        <v>914</v>
      </c>
      <c r="J120" s="4">
        <f>SUM('Step 3'!J120:AG120)</f>
        <v>927</v>
      </c>
      <c r="K120" s="4">
        <f>SUM('Step 3'!K120:AH120)</f>
        <v>942</v>
      </c>
      <c r="L120" s="4">
        <f>SUM('Step 3'!L120:AI120)</f>
        <v>946</v>
      </c>
      <c r="M120" s="4">
        <f>SUM('Step 3'!M120:AJ120)</f>
        <v>945</v>
      </c>
      <c r="N120" s="4">
        <f>SUM('Step 3'!N120:AK120)</f>
        <v>942</v>
      </c>
      <c r="O120" s="4">
        <f>SUM('Step 3'!O120:AL120)</f>
        <v>925</v>
      </c>
      <c r="P120" s="4">
        <f>SUM('Step 3'!P120:AM120)</f>
        <v>901</v>
      </c>
      <c r="Q120" s="4">
        <f>SUM('Step 3'!Q120:AN120)</f>
        <v>882</v>
      </c>
      <c r="R120" s="4">
        <f>SUM('Step 3'!R120:AO120)</f>
        <v>860</v>
      </c>
      <c r="S120" s="4">
        <f>SUM('Step 3'!S120:AP120)</f>
        <v>844</v>
      </c>
      <c r="T120" s="4">
        <f>SUM('Step 3'!T120:AQ120)</f>
        <v>835</v>
      </c>
    </row>
    <row r="121" spans="1:20">
      <c r="A121" s="5" t="s">
        <v>118</v>
      </c>
      <c r="B121" s="4">
        <f>SUM('Step 3'!B121:Y121)</f>
        <v>384</v>
      </c>
      <c r="C121" s="4">
        <f>SUM('Step 3'!C121:Z121)</f>
        <v>387</v>
      </c>
      <c r="D121" s="4">
        <f>SUM('Step 3'!D121:AA121)</f>
        <v>396</v>
      </c>
      <c r="E121" s="4">
        <f>SUM('Step 3'!E121:AB121)</f>
        <v>402</v>
      </c>
      <c r="F121" s="4">
        <f>SUM('Step 3'!F121:AC121)</f>
        <v>402</v>
      </c>
      <c r="G121" s="4">
        <f>SUM('Step 3'!G121:AD121)</f>
        <v>398</v>
      </c>
      <c r="H121" s="4">
        <f>SUM('Step 3'!H121:AE121)</f>
        <v>401</v>
      </c>
      <c r="I121" s="4">
        <f>SUM('Step 3'!I121:AF121)</f>
        <v>406</v>
      </c>
      <c r="J121" s="4">
        <f>SUM('Step 3'!J121:AG121)</f>
        <v>403</v>
      </c>
      <c r="K121" s="4">
        <f>SUM('Step 3'!K121:AH121)</f>
        <v>404</v>
      </c>
      <c r="L121" s="4">
        <f>SUM('Step 3'!L121:AI121)</f>
        <v>394</v>
      </c>
      <c r="M121" s="4">
        <f>SUM('Step 3'!M121:AJ121)</f>
        <v>386</v>
      </c>
      <c r="N121" s="4">
        <f>SUM('Step 3'!N121:AK121)</f>
        <v>380</v>
      </c>
      <c r="O121" s="4">
        <f>SUM('Step 3'!O121:AL121)</f>
        <v>377</v>
      </c>
      <c r="P121" s="4">
        <f>SUM('Step 3'!P121:AM121)</f>
        <v>375</v>
      </c>
      <c r="Q121" s="4">
        <f>SUM('Step 3'!Q121:AN121)</f>
        <v>381</v>
      </c>
      <c r="R121" s="4">
        <f>SUM('Step 3'!R121:AO121)</f>
        <v>388</v>
      </c>
      <c r="S121" s="4">
        <f>SUM('Step 3'!S121:AP121)</f>
        <v>400</v>
      </c>
      <c r="T121" s="4">
        <f>SUM('Step 3'!T121:AQ121)</f>
        <v>412</v>
      </c>
    </row>
    <row r="122" spans="1:20">
      <c r="A122" s="5" t="s">
        <v>119</v>
      </c>
      <c r="B122" s="4">
        <f>SUM('Step 3'!B122:Y122)</f>
        <v>2946</v>
      </c>
      <c r="C122" s="4">
        <f>SUM('Step 3'!C122:Z122)</f>
        <v>2914</v>
      </c>
      <c r="D122" s="4">
        <f>SUM('Step 3'!D122:AA122)</f>
        <v>2862</v>
      </c>
      <c r="E122" s="4">
        <f>SUM('Step 3'!E122:AB122)</f>
        <v>2815</v>
      </c>
      <c r="F122" s="4">
        <f>SUM('Step 3'!F122:AC122)</f>
        <v>2778</v>
      </c>
      <c r="G122" s="4">
        <f>SUM('Step 3'!G122:AD122)</f>
        <v>2765</v>
      </c>
      <c r="H122" s="4">
        <f>SUM('Step 3'!H122:AE122)</f>
        <v>2782</v>
      </c>
      <c r="I122" s="4">
        <f>SUM('Step 3'!I122:AF122)</f>
        <v>2771</v>
      </c>
      <c r="J122" s="4">
        <f>SUM('Step 3'!J122:AG122)</f>
        <v>2748</v>
      </c>
      <c r="K122" s="4">
        <f>SUM('Step 3'!K122:AH122)</f>
        <v>2722</v>
      </c>
      <c r="L122" s="4">
        <f>SUM('Step 3'!L122:AI122)</f>
        <v>2693</v>
      </c>
      <c r="M122" s="4">
        <f>SUM('Step 3'!M122:AJ122)</f>
        <v>2649</v>
      </c>
      <c r="N122" s="4">
        <f>SUM('Step 3'!N122:AK122)</f>
        <v>2622</v>
      </c>
      <c r="O122" s="4">
        <f>SUM('Step 3'!O122:AL122)</f>
        <v>2571</v>
      </c>
      <c r="P122" s="4">
        <f>SUM('Step 3'!P122:AM122)</f>
        <v>2529</v>
      </c>
      <c r="Q122" s="4">
        <f>SUM('Step 3'!Q122:AN122)</f>
        <v>2503</v>
      </c>
      <c r="R122" s="4">
        <f>SUM('Step 3'!R122:AO122)</f>
        <v>2477</v>
      </c>
      <c r="S122" s="4">
        <f>SUM('Step 3'!S122:AP122)</f>
        <v>2477</v>
      </c>
      <c r="T122" s="4">
        <f>SUM('Step 3'!T122:AQ122)</f>
        <v>2493</v>
      </c>
    </row>
    <row r="123" spans="1:20">
      <c r="A123" s="5" t="s">
        <v>120</v>
      </c>
      <c r="B123" s="4">
        <f>SUM('Step 3'!B123:Y123)</f>
        <v>3999</v>
      </c>
      <c r="C123" s="4">
        <f>SUM('Step 3'!C123:Z123)</f>
        <v>3960</v>
      </c>
      <c r="D123" s="4">
        <f>SUM('Step 3'!D123:AA123)</f>
        <v>3890</v>
      </c>
      <c r="E123" s="4">
        <f>SUM('Step 3'!E123:AB123)</f>
        <v>3831</v>
      </c>
      <c r="F123" s="4">
        <f>SUM('Step 3'!F123:AC123)</f>
        <v>3775</v>
      </c>
      <c r="G123" s="4">
        <f>SUM('Step 3'!G123:AD123)</f>
        <v>3746</v>
      </c>
      <c r="H123" s="4">
        <f>SUM('Step 3'!H123:AE123)</f>
        <v>3706</v>
      </c>
      <c r="I123" s="4">
        <f>SUM('Step 3'!I123:AF123)</f>
        <v>3688</v>
      </c>
      <c r="J123" s="4">
        <f>SUM('Step 3'!J123:AG123)</f>
        <v>3684</v>
      </c>
      <c r="K123" s="4">
        <f>SUM('Step 3'!K123:AH123)</f>
        <v>3665</v>
      </c>
      <c r="L123" s="4">
        <f>SUM('Step 3'!L123:AI123)</f>
        <v>3645</v>
      </c>
      <c r="M123" s="4">
        <f>SUM('Step 3'!M123:AJ123)</f>
        <v>3563</v>
      </c>
      <c r="N123" s="4">
        <f>SUM('Step 3'!N123:AK123)</f>
        <v>3506</v>
      </c>
      <c r="O123" s="4">
        <f>SUM('Step 3'!O123:AL123)</f>
        <v>3433</v>
      </c>
      <c r="P123" s="4">
        <f>SUM('Step 3'!P123:AM123)</f>
        <v>3355</v>
      </c>
      <c r="Q123" s="4">
        <f>SUM('Step 3'!Q123:AN123)</f>
        <v>3272</v>
      </c>
      <c r="R123" s="4">
        <f>SUM('Step 3'!R123:AO123)</f>
        <v>3214</v>
      </c>
      <c r="S123" s="4">
        <f>SUM('Step 3'!S123:AP123)</f>
        <v>3152</v>
      </c>
      <c r="T123" s="4">
        <f>SUM('Step 3'!T123:AQ123)</f>
        <v>3110</v>
      </c>
    </row>
    <row r="124" spans="1:20">
      <c r="A124" s="5" t="s">
        <v>121</v>
      </c>
      <c r="B124" s="4">
        <f>SUM('Step 3'!B124:Y124)</f>
        <v>2590</v>
      </c>
      <c r="C124" s="4">
        <f>SUM('Step 3'!C124:Z124)</f>
        <v>2577</v>
      </c>
      <c r="D124" s="4">
        <f>SUM('Step 3'!D124:AA124)</f>
        <v>2566</v>
      </c>
      <c r="E124" s="4">
        <f>SUM('Step 3'!E124:AB124)</f>
        <v>2542</v>
      </c>
      <c r="F124" s="4">
        <f>SUM('Step 3'!F124:AC124)</f>
        <v>2542</v>
      </c>
      <c r="G124" s="4">
        <f>SUM('Step 3'!G124:AD124)</f>
        <v>2482</v>
      </c>
      <c r="H124" s="4">
        <f>SUM('Step 3'!H124:AE124)</f>
        <v>2383</v>
      </c>
      <c r="I124" s="4">
        <f>SUM('Step 3'!I124:AF124)</f>
        <v>2323</v>
      </c>
      <c r="J124" s="4">
        <f>SUM('Step 3'!J124:AG124)</f>
        <v>2263</v>
      </c>
      <c r="K124" s="4">
        <f>SUM('Step 3'!K124:AH124)</f>
        <v>2209</v>
      </c>
      <c r="L124" s="4">
        <f>SUM('Step 3'!L124:AI124)</f>
        <v>2157</v>
      </c>
      <c r="M124" s="4">
        <f>SUM('Step 3'!M124:AJ124)</f>
        <v>2122</v>
      </c>
      <c r="N124" s="4">
        <f>SUM('Step 3'!N124:AK124)</f>
        <v>2114</v>
      </c>
      <c r="O124" s="4">
        <f>SUM('Step 3'!O124:AL124)</f>
        <v>2102</v>
      </c>
      <c r="P124" s="4">
        <f>SUM('Step 3'!P124:AM124)</f>
        <v>2093</v>
      </c>
      <c r="Q124" s="4">
        <f>SUM('Step 3'!Q124:AN124)</f>
        <v>2078</v>
      </c>
      <c r="R124" s="4">
        <f>SUM('Step 3'!R124:AO124)</f>
        <v>2048</v>
      </c>
      <c r="S124" s="4">
        <f>SUM('Step 3'!S124:AP124)</f>
        <v>1973</v>
      </c>
      <c r="T124" s="4">
        <f>SUM('Step 3'!T124:AQ124)</f>
        <v>1894</v>
      </c>
    </row>
    <row r="125" spans="1:20">
      <c r="A125" s="5" t="s">
        <v>122</v>
      </c>
      <c r="B125" s="4">
        <f>SUM('Step 3'!B125:Y125)</f>
        <v>193</v>
      </c>
      <c r="C125" s="4">
        <f>SUM('Step 3'!C125:Z125)</f>
        <v>182</v>
      </c>
      <c r="D125" s="4">
        <f>SUM('Step 3'!D125:AA125)</f>
        <v>176</v>
      </c>
      <c r="E125" s="4">
        <f>SUM('Step 3'!E125:AB125)</f>
        <v>171</v>
      </c>
      <c r="F125" s="4">
        <f>SUM('Step 3'!F125:AC125)</f>
        <v>163</v>
      </c>
      <c r="G125" s="4">
        <f>SUM('Step 3'!G125:AD125)</f>
        <v>163</v>
      </c>
      <c r="H125" s="4">
        <f>SUM('Step 3'!H125:AE125)</f>
        <v>158</v>
      </c>
      <c r="I125" s="4">
        <f>SUM('Step 3'!I125:AF125)</f>
        <v>156</v>
      </c>
      <c r="J125" s="4">
        <f>SUM('Step 3'!J125:AG125)</f>
        <v>155</v>
      </c>
      <c r="K125" s="4">
        <f>SUM('Step 3'!K125:AH125)</f>
        <v>148</v>
      </c>
      <c r="L125" s="4">
        <f>SUM('Step 3'!L125:AI125)</f>
        <v>143</v>
      </c>
      <c r="M125" s="4">
        <f>SUM('Step 3'!M125:AJ125)</f>
        <v>139</v>
      </c>
      <c r="N125" s="4">
        <f>SUM('Step 3'!N125:AK125)</f>
        <v>139</v>
      </c>
      <c r="O125" s="4">
        <f>SUM('Step 3'!O125:AL125)</f>
        <v>140</v>
      </c>
      <c r="P125" s="4">
        <f>SUM('Step 3'!P125:AM125)</f>
        <v>140</v>
      </c>
      <c r="Q125" s="4">
        <f>SUM('Step 3'!Q125:AN125)</f>
        <v>138</v>
      </c>
      <c r="R125" s="4">
        <f>SUM('Step 3'!R125:AO125)</f>
        <v>137</v>
      </c>
      <c r="S125" s="4">
        <f>SUM('Step 3'!S125:AP125)</f>
        <v>136</v>
      </c>
      <c r="T125" s="4">
        <f>SUM('Step 3'!T125:AQ125)</f>
        <v>135</v>
      </c>
    </row>
    <row r="126" spans="1:20">
      <c r="A126" s="5" t="s">
        <v>123</v>
      </c>
      <c r="B126" s="4">
        <f>SUM('Step 3'!B126:Y126)</f>
        <v>26208</v>
      </c>
      <c r="C126" s="4">
        <f>SUM('Step 3'!C126:Z126)</f>
        <v>25968</v>
      </c>
      <c r="D126" s="4">
        <f>SUM('Step 3'!D126:AA126)</f>
        <v>25656</v>
      </c>
      <c r="E126" s="4">
        <f>SUM('Step 3'!E126:AB126)</f>
        <v>25328</v>
      </c>
      <c r="F126" s="4">
        <f>SUM('Step 3'!F126:AC126)</f>
        <v>24975</v>
      </c>
      <c r="G126" s="4">
        <f>SUM('Step 3'!G126:AD126)</f>
        <v>24742</v>
      </c>
      <c r="H126" s="4">
        <f>SUM('Step 3'!H126:AE126)</f>
        <v>24515</v>
      </c>
      <c r="I126" s="4">
        <f>SUM('Step 3'!I126:AF126)</f>
        <v>24285</v>
      </c>
      <c r="J126" s="4">
        <f>SUM('Step 3'!J126:AG126)</f>
        <v>24113</v>
      </c>
      <c r="K126" s="4">
        <f>SUM('Step 3'!K126:AH126)</f>
        <v>23898</v>
      </c>
      <c r="L126" s="4">
        <f>SUM('Step 3'!L126:AI126)</f>
        <v>23723</v>
      </c>
      <c r="M126" s="4">
        <f>SUM('Step 3'!M126:AJ126)</f>
        <v>23347</v>
      </c>
      <c r="N126" s="4">
        <f>SUM('Step 3'!N126:AK126)</f>
        <v>23032</v>
      </c>
      <c r="O126" s="4">
        <f>SUM('Step 3'!O126:AL126)</f>
        <v>22751</v>
      </c>
      <c r="P126" s="4">
        <f>SUM('Step 3'!P126:AM126)</f>
        <v>22455</v>
      </c>
      <c r="Q126" s="4">
        <f>SUM('Step 3'!Q126:AN126)</f>
        <v>22100</v>
      </c>
      <c r="R126" s="4">
        <f>SUM('Step 3'!R126:AO126)</f>
        <v>21734</v>
      </c>
      <c r="S126" s="4">
        <f>SUM('Step 3'!S126:AP126)</f>
        <v>21405</v>
      </c>
      <c r="T126" s="4">
        <f>SUM('Step 3'!T126:AQ126)</f>
        <v>21233</v>
      </c>
    </row>
    <row r="127" spans="1:20">
      <c r="A127" s="5" t="s">
        <v>124</v>
      </c>
      <c r="B127" s="4">
        <f>SUM('Step 3'!B127:Y127)</f>
        <v>58</v>
      </c>
      <c r="C127" s="4">
        <f>SUM('Step 3'!C127:Z127)</f>
        <v>57</v>
      </c>
      <c r="D127" s="4">
        <f>SUM('Step 3'!D127:AA127)</f>
        <v>54</v>
      </c>
      <c r="E127" s="4">
        <f>SUM('Step 3'!E127:AB127)</f>
        <v>53</v>
      </c>
      <c r="F127" s="4">
        <f>SUM('Step 3'!F127:AC127)</f>
        <v>51</v>
      </c>
      <c r="G127" s="4">
        <f>SUM('Step 3'!G127:AD127)</f>
        <v>47</v>
      </c>
      <c r="H127" s="4">
        <f>SUM('Step 3'!H127:AE127)</f>
        <v>46</v>
      </c>
      <c r="I127" s="4">
        <f>SUM('Step 3'!I127:AF127)</f>
        <v>49</v>
      </c>
      <c r="J127" s="4">
        <f>SUM('Step 3'!J127:AG127)</f>
        <v>53</v>
      </c>
      <c r="K127" s="4">
        <f>SUM('Step 3'!K127:AH127)</f>
        <v>58</v>
      </c>
      <c r="L127" s="4">
        <f>SUM('Step 3'!L127:AI127)</f>
        <v>60</v>
      </c>
      <c r="M127" s="4">
        <f>SUM('Step 3'!M127:AJ127)</f>
        <v>61</v>
      </c>
      <c r="N127" s="4">
        <f>SUM('Step 3'!N127:AK127)</f>
        <v>62</v>
      </c>
      <c r="O127" s="4">
        <f>SUM('Step 3'!O127:AL127)</f>
        <v>63</v>
      </c>
      <c r="P127" s="4">
        <f>SUM('Step 3'!P127:AM127)</f>
        <v>65</v>
      </c>
      <c r="Q127" s="4">
        <f>SUM('Step 3'!Q127:AN127)</f>
        <v>65</v>
      </c>
      <c r="R127" s="4">
        <f>SUM('Step 3'!R127:AO127)</f>
        <v>67</v>
      </c>
      <c r="S127" s="4">
        <f>SUM('Step 3'!S127:AP127)</f>
        <v>65</v>
      </c>
      <c r="T127" s="4">
        <f>SUM('Step 3'!T127:AQ127)</f>
        <v>62</v>
      </c>
    </row>
    <row r="128" spans="1:20">
      <c r="A128" s="5" t="s">
        <v>125</v>
      </c>
      <c r="B128" s="4">
        <f>SUM('Step 3'!B128:Y128)</f>
        <v>19613</v>
      </c>
      <c r="C128" s="4">
        <f>SUM('Step 3'!C128:Z128)</f>
        <v>19324</v>
      </c>
      <c r="D128" s="4">
        <f>SUM('Step 3'!D128:AA128)</f>
        <v>18980</v>
      </c>
      <c r="E128" s="4">
        <f>SUM('Step 3'!E128:AB128)</f>
        <v>18566</v>
      </c>
      <c r="F128" s="4">
        <f>SUM('Step 3'!F128:AC128)</f>
        <v>18223</v>
      </c>
      <c r="G128" s="4">
        <f>SUM('Step 3'!G128:AD128)</f>
        <v>17966</v>
      </c>
      <c r="H128" s="4">
        <f>SUM('Step 3'!H128:AE128)</f>
        <v>17770</v>
      </c>
      <c r="I128" s="4">
        <f>SUM('Step 3'!I128:AF128)</f>
        <v>17551</v>
      </c>
      <c r="J128" s="4">
        <f>SUM('Step 3'!J128:AG128)</f>
        <v>17434</v>
      </c>
      <c r="K128" s="4">
        <f>SUM('Step 3'!K128:AH128)</f>
        <v>17297</v>
      </c>
      <c r="L128" s="4">
        <f>SUM('Step 3'!L128:AI128)</f>
        <v>17169</v>
      </c>
      <c r="M128" s="4">
        <f>SUM('Step 3'!M128:AJ128)</f>
        <v>16891</v>
      </c>
      <c r="N128" s="4">
        <f>SUM('Step 3'!N128:AK128)</f>
        <v>16617</v>
      </c>
      <c r="O128" s="4">
        <f>SUM('Step 3'!O128:AL128)</f>
        <v>16326</v>
      </c>
      <c r="P128" s="4">
        <f>SUM('Step 3'!P128:AM128)</f>
        <v>16045</v>
      </c>
      <c r="Q128" s="4">
        <f>SUM('Step 3'!Q128:AN128)</f>
        <v>15763</v>
      </c>
      <c r="R128" s="4">
        <f>SUM('Step 3'!R128:AO128)</f>
        <v>15502</v>
      </c>
      <c r="S128" s="4">
        <f>SUM('Step 3'!S128:AP128)</f>
        <v>15360</v>
      </c>
      <c r="T128" s="4">
        <f>SUM('Step 3'!T128:AQ128)</f>
        <v>15218</v>
      </c>
    </row>
    <row r="129" spans="1:20">
      <c r="A129" s="5" t="s">
        <v>126</v>
      </c>
      <c r="B129" s="4">
        <f>SUM('Step 3'!B129:Y129)</f>
        <v>903</v>
      </c>
      <c r="C129" s="4">
        <f>SUM('Step 3'!C129:Z129)</f>
        <v>875</v>
      </c>
      <c r="D129" s="4">
        <f>SUM('Step 3'!D129:AA129)</f>
        <v>832</v>
      </c>
      <c r="E129" s="4">
        <f>SUM('Step 3'!E129:AB129)</f>
        <v>796</v>
      </c>
      <c r="F129" s="4">
        <f>SUM('Step 3'!F129:AC129)</f>
        <v>743</v>
      </c>
      <c r="G129" s="4">
        <f>SUM('Step 3'!G129:AD129)</f>
        <v>715</v>
      </c>
      <c r="H129" s="4">
        <f>SUM('Step 3'!H129:AE129)</f>
        <v>697</v>
      </c>
      <c r="I129" s="4">
        <f>SUM('Step 3'!I129:AF129)</f>
        <v>682</v>
      </c>
      <c r="J129" s="4">
        <f>SUM('Step 3'!J129:AG129)</f>
        <v>676</v>
      </c>
      <c r="K129" s="4">
        <f>SUM('Step 3'!K129:AH129)</f>
        <v>668</v>
      </c>
      <c r="L129" s="4">
        <f>SUM('Step 3'!L129:AI129)</f>
        <v>662</v>
      </c>
      <c r="M129" s="4">
        <f>SUM('Step 3'!M129:AJ129)</f>
        <v>662</v>
      </c>
      <c r="N129" s="4">
        <f>SUM('Step 3'!N129:AK129)</f>
        <v>655</v>
      </c>
      <c r="O129" s="4">
        <f>SUM('Step 3'!O129:AL129)</f>
        <v>646</v>
      </c>
      <c r="P129" s="4">
        <f>SUM('Step 3'!P129:AM129)</f>
        <v>635</v>
      </c>
      <c r="Q129" s="4">
        <f>SUM('Step 3'!Q129:AN129)</f>
        <v>626</v>
      </c>
      <c r="R129" s="4">
        <f>SUM('Step 3'!R129:AO129)</f>
        <v>614</v>
      </c>
      <c r="S129" s="4">
        <f>SUM('Step 3'!S129:AP129)</f>
        <v>614</v>
      </c>
      <c r="T129" s="4">
        <f>SUM('Step 3'!T129:AQ129)</f>
        <v>609</v>
      </c>
    </row>
    <row r="130" spans="1:20">
      <c r="A130" s="5" t="s">
        <v>127</v>
      </c>
      <c r="B130" s="4">
        <f>SUM('Step 3'!B130:Y130)</f>
        <v>57</v>
      </c>
      <c r="C130" s="4">
        <f>SUM('Step 3'!C130:Z130)</f>
        <v>54</v>
      </c>
      <c r="D130" s="4">
        <f>SUM('Step 3'!D130:AA130)</f>
        <v>52</v>
      </c>
      <c r="E130" s="4">
        <f>SUM('Step 3'!E130:AB130)</f>
        <v>48</v>
      </c>
      <c r="F130" s="4">
        <f>SUM('Step 3'!F130:AC130)</f>
        <v>44</v>
      </c>
      <c r="G130" s="4">
        <f>SUM('Step 3'!G130:AD130)</f>
        <v>42</v>
      </c>
      <c r="H130" s="4">
        <f>SUM('Step 3'!H130:AE130)</f>
        <v>37</v>
      </c>
      <c r="I130" s="4">
        <f>SUM('Step 3'!I130:AF130)</f>
        <v>35</v>
      </c>
      <c r="J130" s="4">
        <f>SUM('Step 3'!J130:AG130)</f>
        <v>35</v>
      </c>
      <c r="K130" s="4">
        <f>SUM('Step 3'!K130:AH130)</f>
        <v>35</v>
      </c>
      <c r="L130" s="4">
        <f>SUM('Step 3'!L130:AI130)</f>
        <v>33</v>
      </c>
      <c r="M130" s="4">
        <f>SUM('Step 3'!M130:AJ130)</f>
        <v>34</v>
      </c>
      <c r="N130" s="4">
        <f>SUM('Step 3'!N130:AK130)</f>
        <v>35</v>
      </c>
      <c r="O130" s="4">
        <f>SUM('Step 3'!O130:AL130)</f>
        <v>36</v>
      </c>
      <c r="P130" s="4">
        <f>SUM('Step 3'!P130:AM130)</f>
        <v>38</v>
      </c>
      <c r="Q130" s="4">
        <f>SUM('Step 3'!Q130:AN130)</f>
        <v>40</v>
      </c>
      <c r="R130" s="4">
        <f>SUM('Step 3'!R130:AO130)</f>
        <v>41</v>
      </c>
      <c r="S130" s="4">
        <f>SUM('Step 3'!S130:AP130)</f>
        <v>44</v>
      </c>
      <c r="T130" s="4">
        <f>SUM('Step 3'!T130:AQ130)</f>
        <v>44</v>
      </c>
    </row>
    <row r="131" spans="1:20">
      <c r="A131" s="5" t="s">
        <v>128</v>
      </c>
      <c r="B131" s="4">
        <f>SUM('Step 3'!B131:Y131)</f>
        <v>1053</v>
      </c>
      <c r="C131" s="4">
        <f>SUM('Step 3'!C131:Z131)</f>
        <v>1023</v>
      </c>
      <c r="D131" s="4">
        <f>SUM('Step 3'!D131:AA131)</f>
        <v>1005</v>
      </c>
      <c r="E131" s="4">
        <f>SUM('Step 3'!E131:AB131)</f>
        <v>973</v>
      </c>
      <c r="F131" s="4">
        <f>SUM('Step 3'!F131:AC131)</f>
        <v>957</v>
      </c>
      <c r="G131" s="4">
        <f>SUM('Step 3'!G131:AD131)</f>
        <v>942</v>
      </c>
      <c r="H131" s="4">
        <f>SUM('Step 3'!H131:AE131)</f>
        <v>935</v>
      </c>
      <c r="I131" s="4">
        <f>SUM('Step 3'!I131:AF131)</f>
        <v>921</v>
      </c>
      <c r="J131" s="4">
        <f>SUM('Step 3'!J131:AG131)</f>
        <v>917</v>
      </c>
      <c r="K131" s="4">
        <f>SUM('Step 3'!K131:AH131)</f>
        <v>899</v>
      </c>
      <c r="L131" s="4">
        <f>SUM('Step 3'!L131:AI131)</f>
        <v>889</v>
      </c>
      <c r="M131" s="4">
        <f>SUM('Step 3'!M131:AJ131)</f>
        <v>875</v>
      </c>
      <c r="N131" s="4">
        <f>SUM('Step 3'!N131:AK131)</f>
        <v>877</v>
      </c>
      <c r="O131" s="4">
        <f>SUM('Step 3'!O131:AL131)</f>
        <v>865</v>
      </c>
      <c r="P131" s="4">
        <f>SUM('Step 3'!P131:AM131)</f>
        <v>866</v>
      </c>
      <c r="Q131" s="4">
        <f>SUM('Step 3'!Q131:AN131)</f>
        <v>870</v>
      </c>
      <c r="R131" s="4">
        <f>SUM('Step 3'!R131:AO131)</f>
        <v>867</v>
      </c>
      <c r="S131" s="4">
        <f>SUM('Step 3'!S131:AP131)</f>
        <v>871</v>
      </c>
      <c r="T131" s="4">
        <f>SUM('Step 3'!T131:AQ131)</f>
        <v>870</v>
      </c>
    </row>
    <row r="132" spans="1:20">
      <c r="A132" s="5" t="s">
        <v>129</v>
      </c>
      <c r="B132" s="4">
        <f>SUM('Step 3'!B132:Y132)</f>
        <v>1636</v>
      </c>
      <c r="C132" s="4">
        <f>SUM('Step 3'!C132:Z132)</f>
        <v>1605</v>
      </c>
      <c r="D132" s="4">
        <f>SUM('Step 3'!D132:AA132)</f>
        <v>1566</v>
      </c>
      <c r="E132" s="4">
        <f>SUM('Step 3'!E132:AB132)</f>
        <v>1534</v>
      </c>
      <c r="F132" s="4">
        <f>SUM('Step 3'!F132:AC132)</f>
        <v>1511</v>
      </c>
      <c r="G132" s="4">
        <f>SUM('Step 3'!G132:AD132)</f>
        <v>1486</v>
      </c>
      <c r="H132" s="4">
        <f>SUM('Step 3'!H132:AE132)</f>
        <v>1458</v>
      </c>
      <c r="I132" s="4">
        <f>SUM('Step 3'!I132:AF132)</f>
        <v>1429</v>
      </c>
      <c r="J132" s="4">
        <f>SUM('Step 3'!J132:AG132)</f>
        <v>1421</v>
      </c>
      <c r="K132" s="4">
        <f>SUM('Step 3'!K132:AH132)</f>
        <v>1413</v>
      </c>
      <c r="L132" s="4">
        <f>SUM('Step 3'!L132:AI132)</f>
        <v>1414</v>
      </c>
      <c r="M132" s="4">
        <f>SUM('Step 3'!M132:AJ132)</f>
        <v>1396</v>
      </c>
      <c r="N132" s="4">
        <f>SUM('Step 3'!N132:AK132)</f>
        <v>1371</v>
      </c>
      <c r="O132" s="4">
        <f>SUM('Step 3'!O132:AL132)</f>
        <v>1355</v>
      </c>
      <c r="P132" s="4">
        <f>SUM('Step 3'!P132:AM132)</f>
        <v>1330</v>
      </c>
      <c r="Q132" s="4">
        <f>SUM('Step 3'!Q132:AN132)</f>
        <v>1304</v>
      </c>
      <c r="R132" s="4">
        <f>SUM('Step 3'!R132:AO132)</f>
        <v>1271</v>
      </c>
      <c r="S132" s="4">
        <f>SUM('Step 3'!S132:AP132)</f>
        <v>1256</v>
      </c>
      <c r="T132" s="4">
        <f>SUM('Step 3'!T132:AQ132)</f>
        <v>1240</v>
      </c>
    </row>
    <row r="133" spans="1:20">
      <c r="A133" s="5" t="s">
        <v>130</v>
      </c>
      <c r="B133" s="4">
        <f>SUM('Step 3'!B133:Y133)</f>
        <v>1929</v>
      </c>
      <c r="C133" s="4">
        <f>SUM('Step 3'!C133:Z133)</f>
        <v>1917</v>
      </c>
      <c r="D133" s="4">
        <f>SUM('Step 3'!D133:AA133)</f>
        <v>1898</v>
      </c>
      <c r="E133" s="4">
        <f>SUM('Step 3'!E133:AB133)</f>
        <v>1883</v>
      </c>
      <c r="F133" s="4">
        <f>SUM('Step 3'!F133:AC133)</f>
        <v>1869</v>
      </c>
      <c r="G133" s="4">
        <f>SUM('Step 3'!G133:AD133)</f>
        <v>1879</v>
      </c>
      <c r="H133" s="4">
        <f>SUM('Step 3'!H133:AE133)</f>
        <v>1855</v>
      </c>
      <c r="I133" s="4">
        <f>SUM('Step 3'!I133:AF133)</f>
        <v>1851</v>
      </c>
      <c r="J133" s="4">
        <f>SUM('Step 3'!J133:AG133)</f>
        <v>1846</v>
      </c>
      <c r="K133" s="4">
        <f>SUM('Step 3'!K133:AH133)</f>
        <v>1824</v>
      </c>
      <c r="L133" s="4">
        <f>SUM('Step 3'!L133:AI133)</f>
        <v>1797</v>
      </c>
      <c r="M133" s="4">
        <f>SUM('Step 3'!M133:AJ133)</f>
        <v>1788</v>
      </c>
      <c r="N133" s="4">
        <f>SUM('Step 3'!N133:AK133)</f>
        <v>1775</v>
      </c>
      <c r="O133" s="4">
        <f>SUM('Step 3'!O133:AL133)</f>
        <v>1764</v>
      </c>
      <c r="P133" s="4">
        <f>SUM('Step 3'!P133:AM133)</f>
        <v>1763</v>
      </c>
      <c r="Q133" s="4">
        <f>SUM('Step 3'!Q133:AN133)</f>
        <v>1750</v>
      </c>
      <c r="R133" s="4">
        <f>SUM('Step 3'!R133:AO133)</f>
        <v>1717</v>
      </c>
      <c r="S133" s="4">
        <f>SUM('Step 3'!S133:AP133)</f>
        <v>1694</v>
      </c>
      <c r="T133" s="4">
        <f>SUM('Step 3'!T133:AQ133)</f>
        <v>1680</v>
      </c>
    </row>
    <row r="134" spans="1:20">
      <c r="A134" s="5" t="s">
        <v>131</v>
      </c>
      <c r="B134" s="4">
        <f>SUM('Step 3'!B134:Y134)</f>
        <v>1169</v>
      </c>
      <c r="C134" s="4">
        <f>SUM('Step 3'!C134:Z134)</f>
        <v>1162</v>
      </c>
      <c r="D134" s="4">
        <f>SUM('Step 3'!D134:AA134)</f>
        <v>1149</v>
      </c>
      <c r="E134" s="4">
        <f>SUM('Step 3'!E134:AB134)</f>
        <v>1125</v>
      </c>
      <c r="F134" s="4">
        <f>SUM('Step 3'!F134:AC134)</f>
        <v>1103</v>
      </c>
      <c r="G134" s="4">
        <f>SUM('Step 3'!G134:AD134)</f>
        <v>1075</v>
      </c>
      <c r="H134" s="4">
        <f>SUM('Step 3'!H134:AE134)</f>
        <v>1047</v>
      </c>
      <c r="I134" s="4">
        <f>SUM('Step 3'!I134:AF134)</f>
        <v>1022</v>
      </c>
      <c r="J134" s="4">
        <f>SUM('Step 3'!J134:AG134)</f>
        <v>999</v>
      </c>
      <c r="K134" s="4">
        <f>SUM('Step 3'!K134:AH134)</f>
        <v>973</v>
      </c>
      <c r="L134" s="4">
        <f>SUM('Step 3'!L134:AI134)</f>
        <v>956</v>
      </c>
      <c r="M134" s="4">
        <f>SUM('Step 3'!M134:AJ134)</f>
        <v>948</v>
      </c>
      <c r="N134" s="4">
        <f>SUM('Step 3'!N134:AK134)</f>
        <v>926</v>
      </c>
      <c r="O134" s="4">
        <f>SUM('Step 3'!O134:AL134)</f>
        <v>908</v>
      </c>
      <c r="P134" s="4">
        <f>SUM('Step 3'!P134:AM134)</f>
        <v>886</v>
      </c>
      <c r="Q134" s="4">
        <f>SUM('Step 3'!Q134:AN134)</f>
        <v>858</v>
      </c>
      <c r="R134" s="4">
        <f>SUM('Step 3'!R134:AO134)</f>
        <v>846</v>
      </c>
      <c r="S134" s="4">
        <f>SUM('Step 3'!S134:AP134)</f>
        <v>841</v>
      </c>
      <c r="T134" s="4">
        <f>SUM('Step 3'!T134:AQ134)</f>
        <v>833</v>
      </c>
    </row>
    <row r="135" spans="1:20">
      <c r="A135" s="5" t="s">
        <v>132</v>
      </c>
      <c r="B135" s="4">
        <f>SUM('Step 3'!B135:Y135)</f>
        <v>2469</v>
      </c>
      <c r="C135" s="4">
        <f>SUM('Step 3'!C135:Z135)</f>
        <v>2425</v>
      </c>
      <c r="D135" s="4">
        <f>SUM('Step 3'!D135:AA135)</f>
        <v>2395</v>
      </c>
      <c r="E135" s="4">
        <f>SUM('Step 3'!E135:AB135)</f>
        <v>2376</v>
      </c>
      <c r="F135" s="4">
        <f>SUM('Step 3'!F135:AC135)</f>
        <v>2343</v>
      </c>
      <c r="G135" s="4">
        <f>SUM('Step 3'!G135:AD135)</f>
        <v>2288</v>
      </c>
      <c r="H135" s="4">
        <f>SUM('Step 3'!H135:AE135)</f>
        <v>2232</v>
      </c>
      <c r="I135" s="4">
        <f>SUM('Step 3'!I135:AF135)</f>
        <v>2191</v>
      </c>
      <c r="J135" s="4">
        <f>SUM('Step 3'!J135:AG135)</f>
        <v>2154</v>
      </c>
      <c r="K135" s="4">
        <f>SUM('Step 3'!K135:AH135)</f>
        <v>2098</v>
      </c>
      <c r="L135" s="4">
        <f>SUM('Step 3'!L135:AI135)</f>
        <v>2062</v>
      </c>
      <c r="M135" s="4">
        <f>SUM('Step 3'!M135:AJ135)</f>
        <v>2025</v>
      </c>
      <c r="N135" s="4">
        <f>SUM('Step 3'!N135:AK135)</f>
        <v>2001</v>
      </c>
      <c r="O135" s="4">
        <f>SUM('Step 3'!O135:AL135)</f>
        <v>1977</v>
      </c>
      <c r="P135" s="4">
        <f>SUM('Step 3'!P135:AM135)</f>
        <v>1973</v>
      </c>
      <c r="Q135" s="4">
        <f>SUM('Step 3'!Q135:AN135)</f>
        <v>1956</v>
      </c>
      <c r="R135" s="4">
        <f>SUM('Step 3'!R135:AO135)</f>
        <v>1928</v>
      </c>
      <c r="S135" s="4">
        <f>SUM('Step 3'!S135:AP135)</f>
        <v>1902</v>
      </c>
      <c r="T135" s="4">
        <f>SUM('Step 3'!T135:AQ135)</f>
        <v>1871</v>
      </c>
    </row>
    <row r="136" spans="1:20">
      <c r="A136" s="5" t="s">
        <v>133</v>
      </c>
      <c r="B136" s="4">
        <f>SUM('Step 3'!B136:Y136)</f>
        <v>1032</v>
      </c>
      <c r="C136" s="4">
        <f>SUM('Step 3'!C136:Z136)</f>
        <v>1017</v>
      </c>
      <c r="D136" s="4">
        <f>SUM('Step 3'!D136:AA136)</f>
        <v>991</v>
      </c>
      <c r="E136" s="4">
        <f>SUM('Step 3'!E136:AB136)</f>
        <v>964</v>
      </c>
      <c r="F136" s="4">
        <f>SUM('Step 3'!F136:AC136)</f>
        <v>948</v>
      </c>
      <c r="G136" s="4">
        <f>SUM('Step 3'!G136:AD136)</f>
        <v>933</v>
      </c>
      <c r="H136" s="4">
        <f>SUM('Step 3'!H136:AE136)</f>
        <v>917</v>
      </c>
      <c r="I136" s="4">
        <f>SUM('Step 3'!I136:AF136)</f>
        <v>899</v>
      </c>
      <c r="J136" s="4">
        <f>SUM('Step 3'!J136:AG136)</f>
        <v>894</v>
      </c>
      <c r="K136" s="4">
        <f>SUM('Step 3'!K136:AH136)</f>
        <v>893</v>
      </c>
      <c r="L136" s="4">
        <f>SUM('Step 3'!L136:AI136)</f>
        <v>891</v>
      </c>
      <c r="M136" s="4">
        <f>SUM('Step 3'!M136:AJ136)</f>
        <v>878</v>
      </c>
      <c r="N136" s="4">
        <f>SUM('Step 3'!N136:AK136)</f>
        <v>856</v>
      </c>
      <c r="O136" s="4">
        <f>SUM('Step 3'!O136:AL136)</f>
        <v>839</v>
      </c>
      <c r="P136" s="4">
        <f>SUM('Step 3'!P136:AM136)</f>
        <v>822</v>
      </c>
      <c r="Q136" s="4">
        <f>SUM('Step 3'!Q136:AN136)</f>
        <v>806</v>
      </c>
      <c r="R136" s="4">
        <f>SUM('Step 3'!R136:AO136)</f>
        <v>792</v>
      </c>
      <c r="S136" s="4">
        <f>SUM('Step 3'!S136:AP136)</f>
        <v>788</v>
      </c>
      <c r="T136" s="4">
        <f>SUM('Step 3'!T136:AQ136)</f>
        <v>776</v>
      </c>
    </row>
    <row r="137" spans="1:20">
      <c r="A137" s="5" t="s">
        <v>134</v>
      </c>
      <c r="B137" s="4">
        <f>SUM('Step 3'!B137:Y137)</f>
        <v>5849</v>
      </c>
      <c r="C137" s="4">
        <f>SUM('Step 3'!C137:Z137)</f>
        <v>5851</v>
      </c>
      <c r="D137" s="4">
        <f>SUM('Step 3'!D137:AA137)</f>
        <v>5840</v>
      </c>
      <c r="E137" s="4">
        <f>SUM('Step 3'!E137:AB137)</f>
        <v>5813</v>
      </c>
      <c r="F137" s="4">
        <f>SUM('Step 3'!F137:AC137)</f>
        <v>5772</v>
      </c>
      <c r="G137" s="4">
        <f>SUM('Step 3'!G137:AD137)</f>
        <v>5732</v>
      </c>
      <c r="H137" s="4">
        <f>SUM('Step 3'!H137:AE137)</f>
        <v>5742</v>
      </c>
      <c r="I137" s="4">
        <f>SUM('Step 3'!I137:AF137)</f>
        <v>5717</v>
      </c>
      <c r="J137" s="4">
        <f>SUM('Step 3'!J137:AG137)</f>
        <v>5680</v>
      </c>
      <c r="K137" s="4">
        <f>SUM('Step 3'!K137:AH137)</f>
        <v>5644</v>
      </c>
      <c r="L137" s="4">
        <f>SUM('Step 3'!L137:AI137)</f>
        <v>5639</v>
      </c>
      <c r="M137" s="4">
        <f>SUM('Step 3'!M137:AJ137)</f>
        <v>5603</v>
      </c>
      <c r="N137" s="4">
        <f>SUM('Step 3'!N137:AK137)</f>
        <v>5564</v>
      </c>
      <c r="O137" s="4">
        <f>SUM('Step 3'!O137:AL137)</f>
        <v>5523</v>
      </c>
      <c r="P137" s="4">
        <f>SUM('Step 3'!P137:AM137)</f>
        <v>5464</v>
      </c>
      <c r="Q137" s="4">
        <f>SUM('Step 3'!Q137:AN137)</f>
        <v>5387</v>
      </c>
      <c r="R137" s="4">
        <f>SUM('Step 3'!R137:AO137)</f>
        <v>5333</v>
      </c>
      <c r="S137" s="4">
        <f>SUM('Step 3'!S137:AP137)</f>
        <v>5302</v>
      </c>
      <c r="T137" s="4">
        <f>SUM('Step 3'!T137:AQ137)</f>
        <v>5265</v>
      </c>
    </row>
    <row r="138" spans="1:20">
      <c r="A138" s="5" t="s">
        <v>135</v>
      </c>
      <c r="B138" s="4">
        <f>SUM('Step 3'!B138:Y138)</f>
        <v>158</v>
      </c>
      <c r="C138" s="4">
        <f>SUM('Step 3'!C138:Z138)</f>
        <v>149</v>
      </c>
      <c r="D138" s="4">
        <f>SUM('Step 3'!D138:AA138)</f>
        <v>140</v>
      </c>
      <c r="E138" s="4">
        <f>SUM('Step 3'!E138:AB138)</f>
        <v>134</v>
      </c>
      <c r="F138" s="4">
        <f>SUM('Step 3'!F138:AC138)</f>
        <v>128</v>
      </c>
      <c r="G138" s="4">
        <f>SUM('Step 3'!G138:AD138)</f>
        <v>124</v>
      </c>
      <c r="H138" s="4">
        <f>SUM('Step 3'!H138:AE138)</f>
        <v>123</v>
      </c>
      <c r="I138" s="4">
        <f>SUM('Step 3'!I138:AF138)</f>
        <v>117</v>
      </c>
      <c r="J138" s="4">
        <f>SUM('Step 3'!J138:AG138)</f>
        <v>110</v>
      </c>
      <c r="K138" s="4">
        <f>SUM('Step 3'!K138:AH138)</f>
        <v>107</v>
      </c>
      <c r="L138" s="4">
        <f>SUM('Step 3'!L138:AI138)</f>
        <v>106</v>
      </c>
      <c r="M138" s="4">
        <f>SUM('Step 3'!M138:AJ138)</f>
        <v>104</v>
      </c>
      <c r="N138" s="4">
        <f>SUM('Step 3'!N138:AK138)</f>
        <v>103</v>
      </c>
      <c r="O138" s="4">
        <f>SUM('Step 3'!O138:AL138)</f>
        <v>101</v>
      </c>
      <c r="P138" s="4">
        <f>SUM('Step 3'!P138:AM138)</f>
        <v>100</v>
      </c>
      <c r="Q138" s="4">
        <f>SUM('Step 3'!Q138:AN138)</f>
        <v>96</v>
      </c>
      <c r="R138" s="4">
        <f>SUM('Step 3'!R138:AO138)</f>
        <v>92</v>
      </c>
      <c r="S138" s="4">
        <f>SUM('Step 3'!S138:AP138)</f>
        <v>88</v>
      </c>
      <c r="T138" s="4">
        <f>SUM('Step 3'!T138:AQ138)</f>
        <v>86</v>
      </c>
    </row>
    <row r="139" spans="1:20">
      <c r="A139" s="5" t="s">
        <v>136</v>
      </c>
      <c r="B139" s="4">
        <f>SUM('Step 3'!B139:Y139)</f>
        <v>3752</v>
      </c>
      <c r="C139" s="4">
        <f>SUM('Step 3'!C139:Z139)</f>
        <v>3714</v>
      </c>
      <c r="D139" s="4">
        <f>SUM('Step 3'!D139:AA139)</f>
        <v>3702</v>
      </c>
      <c r="E139" s="4">
        <f>SUM('Step 3'!E139:AB139)</f>
        <v>3635</v>
      </c>
      <c r="F139" s="4">
        <f>SUM('Step 3'!F139:AC139)</f>
        <v>3571</v>
      </c>
      <c r="G139" s="4">
        <f>SUM('Step 3'!G139:AD139)</f>
        <v>3522</v>
      </c>
      <c r="H139" s="4">
        <f>SUM('Step 3'!H139:AE139)</f>
        <v>3477</v>
      </c>
      <c r="I139" s="4">
        <f>SUM('Step 3'!I139:AF139)</f>
        <v>3473</v>
      </c>
      <c r="J139" s="4">
        <f>SUM('Step 3'!J139:AG139)</f>
        <v>3454</v>
      </c>
      <c r="K139" s="4">
        <f>SUM('Step 3'!K139:AH139)</f>
        <v>3428</v>
      </c>
      <c r="L139" s="4">
        <f>SUM('Step 3'!L139:AI139)</f>
        <v>3406</v>
      </c>
      <c r="M139" s="4">
        <f>SUM('Step 3'!M139:AJ139)</f>
        <v>3334</v>
      </c>
      <c r="N139" s="4">
        <f>SUM('Step 3'!N139:AK139)</f>
        <v>3275</v>
      </c>
      <c r="O139" s="4">
        <f>SUM('Step 3'!O139:AL139)</f>
        <v>3230</v>
      </c>
      <c r="P139" s="4">
        <f>SUM('Step 3'!P139:AM139)</f>
        <v>3190</v>
      </c>
      <c r="Q139" s="4">
        <f>SUM('Step 3'!Q139:AN139)</f>
        <v>3122</v>
      </c>
      <c r="R139" s="4">
        <f>SUM('Step 3'!R139:AO139)</f>
        <v>3055</v>
      </c>
      <c r="S139" s="4">
        <f>SUM('Step 3'!S139:AP139)</f>
        <v>3028</v>
      </c>
      <c r="T139" s="4">
        <f>SUM('Step 3'!T139:AQ139)</f>
        <v>3009</v>
      </c>
    </row>
    <row r="140" spans="1:20">
      <c r="A140" s="5" t="s">
        <v>137</v>
      </c>
      <c r="B140" s="4">
        <f>SUM('Step 3'!B140:Y140)</f>
        <v>19749</v>
      </c>
      <c r="C140" s="4">
        <f>SUM('Step 3'!C140:Z140)</f>
        <v>19505</v>
      </c>
      <c r="D140" s="4">
        <f>SUM('Step 3'!D140:AA140)</f>
        <v>19274</v>
      </c>
      <c r="E140" s="4">
        <f>SUM('Step 3'!E140:AB140)</f>
        <v>19006</v>
      </c>
      <c r="F140" s="4">
        <f>SUM('Step 3'!F140:AC140)</f>
        <v>18735</v>
      </c>
      <c r="G140" s="4">
        <f>SUM('Step 3'!G140:AD140)</f>
        <v>18559</v>
      </c>
      <c r="H140" s="4">
        <f>SUM('Step 3'!H140:AE140)</f>
        <v>18379</v>
      </c>
      <c r="I140" s="4">
        <f>SUM('Step 3'!I140:AF140)</f>
        <v>18268</v>
      </c>
      <c r="J140" s="4">
        <f>SUM('Step 3'!J140:AG140)</f>
        <v>18134</v>
      </c>
      <c r="K140" s="4">
        <f>SUM('Step 3'!K140:AH140)</f>
        <v>17968</v>
      </c>
      <c r="L140" s="4">
        <f>SUM('Step 3'!L140:AI140)</f>
        <v>17823</v>
      </c>
      <c r="M140" s="4">
        <f>SUM('Step 3'!M140:AJ140)</f>
        <v>17596</v>
      </c>
      <c r="N140" s="4">
        <f>SUM('Step 3'!N140:AK140)</f>
        <v>17424</v>
      </c>
      <c r="O140" s="4">
        <f>SUM('Step 3'!O140:AL140)</f>
        <v>17190</v>
      </c>
      <c r="P140" s="4">
        <f>SUM('Step 3'!P140:AM140)</f>
        <v>16969</v>
      </c>
      <c r="Q140" s="4">
        <f>SUM('Step 3'!Q140:AN140)</f>
        <v>16727</v>
      </c>
      <c r="R140" s="4">
        <f>SUM('Step 3'!R140:AO140)</f>
        <v>16473</v>
      </c>
      <c r="S140" s="4">
        <f>SUM('Step 3'!S140:AP140)</f>
        <v>16288</v>
      </c>
      <c r="T140" s="4">
        <f>SUM('Step 3'!T140:AQ140)</f>
        <v>16123</v>
      </c>
    </row>
    <row r="141" spans="1:20">
      <c r="A141" s="5" t="s">
        <v>138</v>
      </c>
      <c r="B141" s="4">
        <f>SUM('Step 3'!B141:Y141)</f>
        <v>522</v>
      </c>
      <c r="C141" s="4">
        <f>SUM('Step 3'!C141:Z141)</f>
        <v>520</v>
      </c>
      <c r="D141" s="4">
        <f>SUM('Step 3'!D141:AA141)</f>
        <v>519</v>
      </c>
      <c r="E141" s="4">
        <f>SUM('Step 3'!E141:AB141)</f>
        <v>515</v>
      </c>
      <c r="F141" s="4">
        <f>SUM('Step 3'!F141:AC141)</f>
        <v>510</v>
      </c>
      <c r="G141" s="4">
        <f>SUM('Step 3'!G141:AD141)</f>
        <v>506</v>
      </c>
      <c r="H141" s="4">
        <f>SUM('Step 3'!H141:AE141)</f>
        <v>507</v>
      </c>
      <c r="I141" s="4">
        <f>SUM('Step 3'!I141:AF141)</f>
        <v>509</v>
      </c>
      <c r="J141" s="4">
        <f>SUM('Step 3'!J141:AG141)</f>
        <v>505</v>
      </c>
      <c r="K141" s="4">
        <f>SUM('Step 3'!K141:AH141)</f>
        <v>505</v>
      </c>
      <c r="L141" s="4">
        <f>SUM('Step 3'!L141:AI141)</f>
        <v>502</v>
      </c>
      <c r="M141" s="4">
        <f>SUM('Step 3'!M141:AJ141)</f>
        <v>503</v>
      </c>
      <c r="N141" s="4">
        <f>SUM('Step 3'!N141:AK141)</f>
        <v>503</v>
      </c>
      <c r="O141" s="4">
        <f>SUM('Step 3'!O141:AL141)</f>
        <v>500</v>
      </c>
      <c r="P141" s="4">
        <f>SUM('Step 3'!P141:AM141)</f>
        <v>490</v>
      </c>
      <c r="Q141" s="4">
        <f>SUM('Step 3'!Q141:AN141)</f>
        <v>487</v>
      </c>
      <c r="R141" s="4">
        <f>SUM('Step 3'!R141:AO141)</f>
        <v>489</v>
      </c>
      <c r="S141" s="4">
        <f>SUM('Step 3'!S141:AP141)</f>
        <v>486</v>
      </c>
      <c r="T141" s="4">
        <f>SUM('Step 3'!T141:AQ141)</f>
        <v>478</v>
      </c>
    </row>
    <row r="142" spans="1:20">
      <c r="A142" s="5" t="s">
        <v>139</v>
      </c>
      <c r="B142" s="4">
        <f>SUM('Step 3'!B142:Y142)</f>
        <v>1062</v>
      </c>
      <c r="C142" s="4">
        <f>SUM('Step 3'!C142:Z142)</f>
        <v>1056</v>
      </c>
      <c r="D142" s="4">
        <f>SUM('Step 3'!D142:AA142)</f>
        <v>1040</v>
      </c>
      <c r="E142" s="4">
        <f>SUM('Step 3'!E142:AB142)</f>
        <v>1020</v>
      </c>
      <c r="F142" s="4">
        <f>SUM('Step 3'!F142:AC142)</f>
        <v>1013</v>
      </c>
      <c r="G142" s="4">
        <f>SUM('Step 3'!G142:AD142)</f>
        <v>1003</v>
      </c>
      <c r="H142" s="4">
        <f>SUM('Step 3'!H142:AE142)</f>
        <v>998</v>
      </c>
      <c r="I142" s="4">
        <f>SUM('Step 3'!I142:AF142)</f>
        <v>1003</v>
      </c>
      <c r="J142" s="4">
        <f>SUM('Step 3'!J142:AG142)</f>
        <v>999</v>
      </c>
      <c r="K142" s="4">
        <f>SUM('Step 3'!K142:AH142)</f>
        <v>1003</v>
      </c>
      <c r="L142" s="4">
        <f>SUM('Step 3'!L142:AI142)</f>
        <v>1003</v>
      </c>
      <c r="M142" s="4">
        <f>SUM('Step 3'!M142:AJ142)</f>
        <v>1006</v>
      </c>
      <c r="N142" s="4">
        <f>SUM('Step 3'!N142:AK142)</f>
        <v>1004</v>
      </c>
      <c r="O142" s="4">
        <f>SUM('Step 3'!O142:AL142)</f>
        <v>1002</v>
      </c>
      <c r="P142" s="4">
        <f>SUM('Step 3'!P142:AM142)</f>
        <v>1002</v>
      </c>
      <c r="Q142" s="4">
        <f>SUM('Step 3'!Q142:AN142)</f>
        <v>991</v>
      </c>
      <c r="R142" s="4">
        <f>SUM('Step 3'!R142:AO142)</f>
        <v>982</v>
      </c>
      <c r="S142" s="4">
        <f>SUM('Step 3'!S142:AP142)</f>
        <v>969</v>
      </c>
      <c r="T142" s="4">
        <f>SUM('Step 3'!T142:AQ142)</f>
        <v>951</v>
      </c>
    </row>
    <row r="143" spans="1:20">
      <c r="A143" s="5" t="s">
        <v>140</v>
      </c>
      <c r="B143" s="4">
        <f>SUM('Step 3'!B143:Y143)</f>
        <v>853</v>
      </c>
      <c r="C143" s="4">
        <f>SUM('Step 3'!C143:Z143)</f>
        <v>837</v>
      </c>
      <c r="D143" s="4">
        <f>SUM('Step 3'!D143:AA143)</f>
        <v>833</v>
      </c>
      <c r="E143" s="4">
        <f>SUM('Step 3'!E143:AB143)</f>
        <v>833</v>
      </c>
      <c r="F143" s="4">
        <f>SUM('Step 3'!F143:AC143)</f>
        <v>810</v>
      </c>
      <c r="G143" s="4">
        <f>SUM('Step 3'!G143:AD143)</f>
        <v>795</v>
      </c>
      <c r="H143" s="4">
        <f>SUM('Step 3'!H143:AE143)</f>
        <v>788</v>
      </c>
      <c r="I143" s="4">
        <f>SUM('Step 3'!I143:AF143)</f>
        <v>789</v>
      </c>
      <c r="J143" s="4">
        <f>SUM('Step 3'!J143:AG143)</f>
        <v>784</v>
      </c>
      <c r="K143" s="4">
        <f>SUM('Step 3'!K143:AH143)</f>
        <v>785</v>
      </c>
      <c r="L143" s="4">
        <f>SUM('Step 3'!L143:AI143)</f>
        <v>797</v>
      </c>
      <c r="M143" s="4">
        <f>SUM('Step 3'!M143:AJ143)</f>
        <v>807</v>
      </c>
      <c r="N143" s="4">
        <f>SUM('Step 3'!N143:AK143)</f>
        <v>813</v>
      </c>
      <c r="O143" s="4">
        <f>SUM('Step 3'!O143:AL143)</f>
        <v>822</v>
      </c>
      <c r="P143" s="4">
        <f>SUM('Step 3'!P143:AM143)</f>
        <v>822</v>
      </c>
      <c r="Q143" s="4">
        <f>SUM('Step 3'!Q143:AN143)</f>
        <v>821</v>
      </c>
      <c r="R143" s="4">
        <f>SUM('Step 3'!R143:AO143)</f>
        <v>830</v>
      </c>
      <c r="S143" s="4">
        <f>SUM('Step 3'!S143:AP143)</f>
        <v>831</v>
      </c>
      <c r="T143" s="4">
        <f>SUM('Step 3'!T143:AQ143)</f>
        <v>831</v>
      </c>
    </row>
    <row r="144" spans="1:20">
      <c r="A144" s="5" t="s">
        <v>141</v>
      </c>
      <c r="B144" s="4">
        <f>SUM('Step 3'!B144:Y144)</f>
        <v>6606</v>
      </c>
      <c r="C144" s="4">
        <f>SUM('Step 3'!C144:Z144)</f>
        <v>6532</v>
      </c>
      <c r="D144" s="4">
        <f>SUM('Step 3'!D144:AA144)</f>
        <v>6433</v>
      </c>
      <c r="E144" s="4">
        <f>SUM('Step 3'!E144:AB144)</f>
        <v>6325</v>
      </c>
      <c r="F144" s="4">
        <f>SUM('Step 3'!F144:AC144)</f>
        <v>6249</v>
      </c>
      <c r="G144" s="4">
        <f>SUM('Step 3'!G144:AD144)</f>
        <v>6172</v>
      </c>
      <c r="H144" s="4">
        <f>SUM('Step 3'!H144:AE144)</f>
        <v>6122</v>
      </c>
      <c r="I144" s="4">
        <f>SUM('Step 3'!I144:AF144)</f>
        <v>6088</v>
      </c>
      <c r="J144" s="4">
        <f>SUM('Step 3'!J144:AG144)</f>
        <v>5994</v>
      </c>
      <c r="K144" s="4">
        <f>SUM('Step 3'!K144:AH144)</f>
        <v>5872</v>
      </c>
      <c r="L144" s="4">
        <f>SUM('Step 3'!L144:AI144)</f>
        <v>5759</v>
      </c>
      <c r="M144" s="4">
        <f>SUM('Step 3'!M144:AJ144)</f>
        <v>5662</v>
      </c>
      <c r="N144" s="4">
        <f>SUM('Step 3'!N144:AK144)</f>
        <v>5573</v>
      </c>
      <c r="O144" s="4">
        <f>SUM('Step 3'!O144:AL144)</f>
        <v>5478</v>
      </c>
      <c r="P144" s="4">
        <f>SUM('Step 3'!P144:AM144)</f>
        <v>5383</v>
      </c>
      <c r="Q144" s="4">
        <f>SUM('Step 3'!Q144:AN144)</f>
        <v>5303</v>
      </c>
      <c r="R144" s="4">
        <f>SUM('Step 3'!R144:AO144)</f>
        <v>5243</v>
      </c>
      <c r="S144" s="4">
        <f>SUM('Step 3'!S144:AP144)</f>
        <v>5179</v>
      </c>
      <c r="T144" s="4">
        <f>SUM('Step 3'!T144:AQ144)</f>
        <v>5139</v>
      </c>
    </row>
    <row r="145" spans="1:20">
      <c r="A145" s="5" t="s">
        <v>142</v>
      </c>
      <c r="B145" s="4">
        <f>SUM('Step 3'!B145:Y145)</f>
        <v>26262</v>
      </c>
      <c r="C145" s="4">
        <f>SUM('Step 3'!C145:Z145)</f>
        <v>25796</v>
      </c>
      <c r="D145" s="4">
        <f>SUM('Step 3'!D145:AA145)</f>
        <v>25332</v>
      </c>
      <c r="E145" s="4">
        <f>SUM('Step 3'!E145:AB145)</f>
        <v>24792</v>
      </c>
      <c r="F145" s="4">
        <f>SUM('Step 3'!F145:AC145)</f>
        <v>24329</v>
      </c>
      <c r="G145" s="4">
        <f>SUM('Step 3'!G145:AD145)</f>
        <v>24015</v>
      </c>
      <c r="H145" s="4">
        <f>SUM('Step 3'!H145:AE145)</f>
        <v>23808</v>
      </c>
      <c r="I145" s="4">
        <f>SUM('Step 3'!I145:AF145)</f>
        <v>23652</v>
      </c>
      <c r="J145" s="4">
        <f>SUM('Step 3'!J145:AG145)</f>
        <v>23451</v>
      </c>
      <c r="K145" s="4">
        <f>SUM('Step 3'!K145:AH145)</f>
        <v>23240</v>
      </c>
      <c r="L145" s="4">
        <f>SUM('Step 3'!L145:AI145)</f>
        <v>23061</v>
      </c>
      <c r="M145" s="4">
        <f>SUM('Step 3'!M145:AJ145)</f>
        <v>22803</v>
      </c>
      <c r="N145" s="4">
        <f>SUM('Step 3'!N145:AK145)</f>
        <v>22566</v>
      </c>
      <c r="O145" s="4">
        <f>SUM('Step 3'!O145:AL145)</f>
        <v>22243</v>
      </c>
      <c r="P145" s="4">
        <f>SUM('Step 3'!P145:AM145)</f>
        <v>21910</v>
      </c>
      <c r="Q145" s="4">
        <f>SUM('Step 3'!Q145:AN145)</f>
        <v>21561</v>
      </c>
      <c r="R145" s="4">
        <f>SUM('Step 3'!R145:AO145)</f>
        <v>21294</v>
      </c>
      <c r="S145" s="4">
        <f>SUM('Step 3'!S145:AP145)</f>
        <v>21083</v>
      </c>
      <c r="T145" s="4">
        <f>SUM('Step 3'!T145:AQ145)</f>
        <v>20924</v>
      </c>
    </row>
    <row r="146" spans="1:20">
      <c r="A146" s="5" t="s">
        <v>143</v>
      </c>
      <c r="B146" s="4">
        <f>SUM('Step 3'!B146:Y146)</f>
        <v>1052</v>
      </c>
      <c r="C146" s="4">
        <f>SUM('Step 3'!C146:Z146)</f>
        <v>1025</v>
      </c>
      <c r="D146" s="4">
        <f>SUM('Step 3'!D146:AA146)</f>
        <v>1002</v>
      </c>
      <c r="E146" s="4">
        <f>SUM('Step 3'!E146:AB146)</f>
        <v>969</v>
      </c>
      <c r="F146" s="4">
        <f>SUM('Step 3'!F146:AC146)</f>
        <v>934</v>
      </c>
      <c r="G146" s="4">
        <f>SUM('Step 3'!G146:AD146)</f>
        <v>908</v>
      </c>
      <c r="H146" s="4">
        <f>SUM('Step 3'!H146:AE146)</f>
        <v>885</v>
      </c>
      <c r="I146" s="4">
        <f>SUM('Step 3'!I146:AF146)</f>
        <v>871</v>
      </c>
      <c r="J146" s="4">
        <f>SUM('Step 3'!J146:AG146)</f>
        <v>857</v>
      </c>
      <c r="K146" s="4">
        <f>SUM('Step 3'!K146:AH146)</f>
        <v>851</v>
      </c>
      <c r="L146" s="4">
        <f>SUM('Step 3'!L146:AI146)</f>
        <v>844</v>
      </c>
      <c r="M146" s="4">
        <f>SUM('Step 3'!M146:AJ146)</f>
        <v>843</v>
      </c>
      <c r="N146" s="4">
        <f>SUM('Step 3'!N146:AK146)</f>
        <v>836</v>
      </c>
      <c r="O146" s="4">
        <f>SUM('Step 3'!O146:AL146)</f>
        <v>828</v>
      </c>
      <c r="P146" s="4">
        <f>SUM('Step 3'!P146:AM146)</f>
        <v>826</v>
      </c>
      <c r="Q146" s="4">
        <f>SUM('Step 3'!Q146:AN146)</f>
        <v>824</v>
      </c>
      <c r="R146" s="4">
        <f>SUM('Step 3'!R146:AO146)</f>
        <v>819</v>
      </c>
      <c r="S146" s="4">
        <f>SUM('Step 3'!S146:AP146)</f>
        <v>817</v>
      </c>
      <c r="T146" s="4">
        <f>SUM('Step 3'!T146:AQ146)</f>
        <v>810</v>
      </c>
    </row>
    <row r="147" spans="1:20">
      <c r="A147" s="5" t="s">
        <v>144</v>
      </c>
      <c r="B147" s="4">
        <f>SUM('Step 3'!B147:Y147)</f>
        <v>581</v>
      </c>
      <c r="C147" s="4">
        <f>SUM('Step 3'!C147:Z147)</f>
        <v>567</v>
      </c>
      <c r="D147" s="4">
        <f>SUM('Step 3'!D147:AA147)</f>
        <v>557</v>
      </c>
      <c r="E147" s="4">
        <f>SUM('Step 3'!E147:AB147)</f>
        <v>552</v>
      </c>
      <c r="F147" s="4">
        <f>SUM('Step 3'!F147:AC147)</f>
        <v>550</v>
      </c>
      <c r="G147" s="4">
        <f>SUM('Step 3'!G147:AD147)</f>
        <v>549</v>
      </c>
      <c r="H147" s="4">
        <f>SUM('Step 3'!H147:AE147)</f>
        <v>548</v>
      </c>
      <c r="I147" s="4">
        <f>SUM('Step 3'!I147:AF147)</f>
        <v>541</v>
      </c>
      <c r="J147" s="4">
        <f>SUM('Step 3'!J147:AG147)</f>
        <v>532</v>
      </c>
      <c r="K147" s="4">
        <f>SUM('Step 3'!K147:AH147)</f>
        <v>542</v>
      </c>
      <c r="L147" s="4">
        <f>SUM('Step 3'!L147:AI147)</f>
        <v>555</v>
      </c>
      <c r="M147" s="4">
        <f>SUM('Step 3'!M147:AJ147)</f>
        <v>559</v>
      </c>
      <c r="N147" s="4">
        <f>SUM('Step 3'!N147:AK147)</f>
        <v>568</v>
      </c>
      <c r="O147" s="4">
        <f>SUM('Step 3'!O147:AL147)</f>
        <v>562</v>
      </c>
      <c r="P147" s="4">
        <f>SUM('Step 3'!P147:AM147)</f>
        <v>553</v>
      </c>
      <c r="Q147" s="4">
        <f>SUM('Step 3'!Q147:AN147)</f>
        <v>543</v>
      </c>
      <c r="R147" s="4">
        <f>SUM('Step 3'!R147:AO147)</f>
        <v>525</v>
      </c>
      <c r="S147" s="4">
        <f>SUM('Step 3'!S147:AP147)</f>
        <v>516</v>
      </c>
      <c r="T147" s="4">
        <f>SUM('Step 3'!T147:AQ147)</f>
        <v>506</v>
      </c>
    </row>
    <row r="148" spans="1:20">
      <c r="A148" s="5" t="s">
        <v>145</v>
      </c>
      <c r="B148" s="4">
        <f>SUM('Step 3'!B148:Y148)</f>
        <v>9531</v>
      </c>
      <c r="C148" s="4">
        <f>SUM('Step 3'!C148:Z148)</f>
        <v>9368</v>
      </c>
      <c r="D148" s="4">
        <f>SUM('Step 3'!D148:AA148)</f>
        <v>9195</v>
      </c>
      <c r="E148" s="4">
        <f>SUM('Step 3'!E148:AB148)</f>
        <v>8970</v>
      </c>
      <c r="F148" s="4">
        <f>SUM('Step 3'!F148:AC148)</f>
        <v>8801</v>
      </c>
      <c r="G148" s="4">
        <f>SUM('Step 3'!G148:AD148)</f>
        <v>8678</v>
      </c>
      <c r="H148" s="4">
        <f>SUM('Step 3'!H148:AE148)</f>
        <v>8605</v>
      </c>
      <c r="I148" s="4">
        <f>SUM('Step 3'!I148:AF148)</f>
        <v>8514</v>
      </c>
      <c r="J148" s="4">
        <f>SUM('Step 3'!J148:AG148)</f>
        <v>8464</v>
      </c>
      <c r="K148" s="4">
        <f>SUM('Step 3'!K148:AH148)</f>
        <v>8452</v>
      </c>
      <c r="L148" s="4">
        <f>SUM('Step 3'!L148:AI148)</f>
        <v>8430</v>
      </c>
      <c r="M148" s="4">
        <f>SUM('Step 3'!M148:AJ148)</f>
        <v>8313</v>
      </c>
      <c r="N148" s="4">
        <f>SUM('Step 3'!N148:AK148)</f>
        <v>8194</v>
      </c>
      <c r="O148" s="4">
        <f>SUM('Step 3'!O148:AL148)</f>
        <v>8076</v>
      </c>
      <c r="P148" s="4">
        <f>SUM('Step 3'!P148:AM148)</f>
        <v>7981</v>
      </c>
      <c r="Q148" s="4">
        <f>SUM('Step 3'!Q148:AN148)</f>
        <v>7863</v>
      </c>
      <c r="R148" s="4">
        <f>SUM('Step 3'!R148:AO148)</f>
        <v>7793</v>
      </c>
      <c r="S148" s="4">
        <f>SUM('Step 3'!S148:AP148)</f>
        <v>7730</v>
      </c>
      <c r="T148" s="4">
        <f>SUM('Step 3'!T148:AQ148)</f>
        <v>7665</v>
      </c>
    </row>
    <row r="149" spans="1:20">
      <c r="A149" s="5" t="s">
        <v>146</v>
      </c>
      <c r="B149" s="4">
        <f>SUM('Step 3'!B149:Y149)</f>
        <v>610</v>
      </c>
      <c r="C149" s="4">
        <f>SUM('Step 3'!C149:Z149)</f>
        <v>601</v>
      </c>
      <c r="D149" s="4">
        <f>SUM('Step 3'!D149:AA149)</f>
        <v>600</v>
      </c>
      <c r="E149" s="4">
        <f>SUM('Step 3'!E149:AB149)</f>
        <v>592</v>
      </c>
      <c r="F149" s="4">
        <f>SUM('Step 3'!F149:AC149)</f>
        <v>588</v>
      </c>
      <c r="G149" s="4">
        <f>SUM('Step 3'!G149:AD149)</f>
        <v>585</v>
      </c>
      <c r="H149" s="4">
        <f>SUM('Step 3'!H149:AE149)</f>
        <v>593</v>
      </c>
      <c r="I149" s="4">
        <f>SUM('Step 3'!I149:AF149)</f>
        <v>603</v>
      </c>
      <c r="J149" s="4">
        <f>SUM('Step 3'!J149:AG149)</f>
        <v>602</v>
      </c>
      <c r="K149" s="4">
        <f>SUM('Step 3'!K149:AH149)</f>
        <v>603</v>
      </c>
      <c r="L149" s="4">
        <f>SUM('Step 3'!L149:AI149)</f>
        <v>597</v>
      </c>
      <c r="M149" s="4">
        <f>SUM('Step 3'!M149:AJ149)</f>
        <v>592</v>
      </c>
      <c r="N149" s="4">
        <f>SUM('Step 3'!N149:AK149)</f>
        <v>593</v>
      </c>
      <c r="O149" s="4">
        <f>SUM('Step 3'!O149:AL149)</f>
        <v>582</v>
      </c>
      <c r="P149" s="4">
        <f>SUM('Step 3'!P149:AM149)</f>
        <v>570</v>
      </c>
      <c r="Q149" s="4">
        <f>SUM('Step 3'!Q149:AN149)</f>
        <v>562</v>
      </c>
      <c r="R149" s="4">
        <f>SUM('Step 3'!R149:AO149)</f>
        <v>554</v>
      </c>
      <c r="S149" s="4">
        <f>SUM('Step 3'!S149:AP149)</f>
        <v>545</v>
      </c>
      <c r="T149" s="4">
        <f>SUM('Step 3'!T149:AQ149)</f>
        <v>538</v>
      </c>
    </row>
    <row r="150" spans="1:20">
      <c r="A150" s="5" t="s">
        <v>147</v>
      </c>
      <c r="B150" s="4">
        <f>SUM('Step 3'!B150:Y150)</f>
        <v>1147</v>
      </c>
      <c r="C150" s="4">
        <f>SUM('Step 3'!C150:Z150)</f>
        <v>1122</v>
      </c>
      <c r="D150" s="4">
        <f>SUM('Step 3'!D150:AA150)</f>
        <v>1089</v>
      </c>
      <c r="E150" s="4">
        <f>SUM('Step 3'!E150:AB150)</f>
        <v>1053</v>
      </c>
      <c r="F150" s="4">
        <f>SUM('Step 3'!F150:AC150)</f>
        <v>1033</v>
      </c>
      <c r="G150" s="4">
        <f>SUM('Step 3'!G150:AD150)</f>
        <v>1007</v>
      </c>
      <c r="H150" s="4">
        <f>SUM('Step 3'!H150:AE150)</f>
        <v>987</v>
      </c>
      <c r="I150" s="4">
        <f>SUM('Step 3'!I150:AF150)</f>
        <v>974</v>
      </c>
      <c r="J150" s="4">
        <f>SUM('Step 3'!J150:AG150)</f>
        <v>973</v>
      </c>
      <c r="K150" s="4">
        <f>SUM('Step 3'!K150:AH150)</f>
        <v>961</v>
      </c>
      <c r="L150" s="4">
        <f>SUM('Step 3'!L150:AI150)</f>
        <v>950</v>
      </c>
      <c r="M150" s="4">
        <f>SUM('Step 3'!M150:AJ150)</f>
        <v>923</v>
      </c>
      <c r="N150" s="4">
        <f>SUM('Step 3'!N150:AK150)</f>
        <v>900</v>
      </c>
      <c r="O150" s="4">
        <f>SUM('Step 3'!O150:AL150)</f>
        <v>883</v>
      </c>
      <c r="P150" s="4">
        <f>SUM('Step 3'!P150:AM150)</f>
        <v>867</v>
      </c>
      <c r="Q150" s="4">
        <f>SUM('Step 3'!Q150:AN150)</f>
        <v>842</v>
      </c>
      <c r="R150" s="4">
        <f>SUM('Step 3'!R150:AO150)</f>
        <v>808</v>
      </c>
      <c r="S150" s="4">
        <f>SUM('Step 3'!S150:AP150)</f>
        <v>798</v>
      </c>
      <c r="T150" s="4">
        <f>SUM('Step 3'!T150:AQ150)</f>
        <v>788</v>
      </c>
    </row>
    <row r="151" spans="1:20">
      <c r="A151" s="5" t="s">
        <v>148</v>
      </c>
      <c r="B151" s="4">
        <f>SUM('Step 3'!B151:Y151)</f>
        <v>5703</v>
      </c>
      <c r="C151" s="4">
        <f>SUM('Step 3'!C151:Z151)</f>
        <v>5613</v>
      </c>
      <c r="D151" s="4">
        <f>SUM('Step 3'!D151:AA151)</f>
        <v>5516</v>
      </c>
      <c r="E151" s="4">
        <f>SUM('Step 3'!E151:AB151)</f>
        <v>5415</v>
      </c>
      <c r="F151" s="4">
        <f>SUM('Step 3'!F151:AC151)</f>
        <v>5343</v>
      </c>
      <c r="G151" s="4">
        <f>SUM('Step 3'!G151:AD151)</f>
        <v>5313</v>
      </c>
      <c r="H151" s="4">
        <f>SUM('Step 3'!H151:AE151)</f>
        <v>5295</v>
      </c>
      <c r="I151" s="4">
        <f>SUM('Step 3'!I151:AF151)</f>
        <v>5274</v>
      </c>
      <c r="J151" s="4">
        <f>SUM('Step 3'!J151:AG151)</f>
        <v>5257</v>
      </c>
      <c r="K151" s="4">
        <f>SUM('Step 3'!K151:AH151)</f>
        <v>5204</v>
      </c>
      <c r="L151" s="4">
        <f>SUM('Step 3'!L151:AI151)</f>
        <v>5176</v>
      </c>
      <c r="M151" s="4">
        <f>SUM('Step 3'!M151:AJ151)</f>
        <v>5119</v>
      </c>
      <c r="N151" s="4">
        <f>SUM('Step 3'!N151:AK151)</f>
        <v>5069</v>
      </c>
      <c r="O151" s="4">
        <f>SUM('Step 3'!O151:AL151)</f>
        <v>4997</v>
      </c>
      <c r="P151" s="4">
        <f>SUM('Step 3'!P151:AM151)</f>
        <v>4913</v>
      </c>
      <c r="Q151" s="4">
        <f>SUM('Step 3'!Q151:AN151)</f>
        <v>4844</v>
      </c>
      <c r="R151" s="4">
        <f>SUM('Step 3'!R151:AO151)</f>
        <v>4786</v>
      </c>
      <c r="S151" s="4">
        <f>SUM('Step 3'!S151:AP151)</f>
        <v>4753</v>
      </c>
      <c r="T151" s="4">
        <f>SUM('Step 3'!T151:AQ151)</f>
        <v>4726</v>
      </c>
    </row>
    <row r="152" spans="1:20">
      <c r="A152" s="5" t="s">
        <v>149</v>
      </c>
      <c r="B152" s="4">
        <f>SUM('Step 3'!B152:Y152)</f>
        <v>1074</v>
      </c>
      <c r="C152" s="4">
        <f>SUM('Step 3'!C152:Z152)</f>
        <v>1077</v>
      </c>
      <c r="D152" s="4">
        <f>SUM('Step 3'!D152:AA152)</f>
        <v>1070</v>
      </c>
      <c r="E152" s="4">
        <f>SUM('Step 3'!E152:AB152)</f>
        <v>1063</v>
      </c>
      <c r="F152" s="4">
        <f>SUM('Step 3'!F152:AC152)</f>
        <v>1046</v>
      </c>
      <c r="G152" s="4">
        <f>SUM('Step 3'!G152:AD152)</f>
        <v>1036</v>
      </c>
      <c r="H152" s="4">
        <f>SUM('Step 3'!H152:AE152)</f>
        <v>1021</v>
      </c>
      <c r="I152" s="4">
        <f>SUM('Step 3'!I152:AF152)</f>
        <v>1011</v>
      </c>
      <c r="J152" s="4">
        <f>SUM('Step 3'!J152:AG152)</f>
        <v>996</v>
      </c>
      <c r="K152" s="4">
        <f>SUM('Step 3'!K152:AH152)</f>
        <v>998</v>
      </c>
      <c r="L152" s="4">
        <f>SUM('Step 3'!L152:AI152)</f>
        <v>1002</v>
      </c>
      <c r="M152" s="4">
        <f>SUM('Step 3'!M152:AJ152)</f>
        <v>986</v>
      </c>
      <c r="N152" s="4">
        <f>SUM('Step 3'!N152:AK152)</f>
        <v>979</v>
      </c>
      <c r="O152" s="4">
        <f>SUM('Step 3'!O152:AL152)</f>
        <v>969</v>
      </c>
      <c r="P152" s="4">
        <f>SUM('Step 3'!P152:AM152)</f>
        <v>951</v>
      </c>
      <c r="Q152" s="4">
        <f>SUM('Step 3'!Q152:AN152)</f>
        <v>929</v>
      </c>
      <c r="R152" s="4">
        <f>SUM('Step 3'!R152:AO152)</f>
        <v>920</v>
      </c>
      <c r="S152" s="4">
        <f>SUM('Step 3'!S152:AP152)</f>
        <v>917</v>
      </c>
      <c r="T152" s="4">
        <f>SUM('Step 3'!T152:AQ152)</f>
        <v>901</v>
      </c>
    </row>
    <row r="153" spans="1:20">
      <c r="A153" s="5" t="s">
        <v>150</v>
      </c>
      <c r="B153" s="4">
        <f>SUM('Step 3'!B153:Y153)</f>
        <v>785</v>
      </c>
      <c r="C153" s="4">
        <f>SUM('Step 3'!C153:Z153)</f>
        <v>766</v>
      </c>
      <c r="D153" s="4">
        <f>SUM('Step 3'!D153:AA153)</f>
        <v>746</v>
      </c>
      <c r="E153" s="4">
        <f>SUM('Step 3'!E153:AB153)</f>
        <v>726</v>
      </c>
      <c r="F153" s="4">
        <f>SUM('Step 3'!F153:AC153)</f>
        <v>706</v>
      </c>
      <c r="G153" s="4">
        <f>SUM('Step 3'!G153:AD153)</f>
        <v>697</v>
      </c>
      <c r="H153" s="4">
        <f>SUM('Step 3'!H153:AE153)</f>
        <v>673</v>
      </c>
      <c r="I153" s="4">
        <f>SUM('Step 3'!I153:AF153)</f>
        <v>650</v>
      </c>
      <c r="J153" s="4">
        <f>SUM('Step 3'!J153:AG153)</f>
        <v>622</v>
      </c>
      <c r="K153" s="4">
        <f>SUM('Step 3'!K153:AH153)</f>
        <v>609</v>
      </c>
      <c r="L153" s="4">
        <f>SUM('Step 3'!L153:AI153)</f>
        <v>601</v>
      </c>
      <c r="M153" s="4">
        <f>SUM('Step 3'!M153:AJ153)</f>
        <v>587</v>
      </c>
      <c r="N153" s="4">
        <f>SUM('Step 3'!N153:AK153)</f>
        <v>571</v>
      </c>
      <c r="O153" s="4">
        <f>SUM('Step 3'!O153:AL153)</f>
        <v>557</v>
      </c>
      <c r="P153" s="4">
        <f>SUM('Step 3'!P153:AM153)</f>
        <v>550</v>
      </c>
      <c r="Q153" s="4">
        <f>SUM('Step 3'!Q153:AN153)</f>
        <v>536</v>
      </c>
      <c r="R153" s="4">
        <f>SUM('Step 3'!R153:AO153)</f>
        <v>526</v>
      </c>
      <c r="S153" s="4">
        <f>SUM('Step 3'!S153:AP153)</f>
        <v>522</v>
      </c>
      <c r="T153" s="4">
        <f>SUM('Step 3'!T153:AQ153)</f>
        <v>519</v>
      </c>
    </row>
    <row r="154" spans="1:20">
      <c r="A154" s="5" t="s">
        <v>151</v>
      </c>
      <c r="B154" s="4">
        <f>SUM('Step 3'!B154:Y154)</f>
        <v>5467</v>
      </c>
      <c r="C154" s="4">
        <f>SUM('Step 3'!C154:Z154)</f>
        <v>5420</v>
      </c>
      <c r="D154" s="4">
        <f>SUM('Step 3'!D154:AA154)</f>
        <v>5359</v>
      </c>
      <c r="E154" s="4">
        <f>SUM('Step 3'!E154:AB154)</f>
        <v>5278</v>
      </c>
      <c r="F154" s="4">
        <f>SUM('Step 3'!F154:AC154)</f>
        <v>5244</v>
      </c>
      <c r="G154" s="4">
        <f>SUM('Step 3'!G154:AD154)</f>
        <v>5225</v>
      </c>
      <c r="H154" s="4">
        <f>SUM('Step 3'!H154:AE154)</f>
        <v>5206</v>
      </c>
      <c r="I154" s="4">
        <f>SUM('Step 3'!I154:AF154)</f>
        <v>5151</v>
      </c>
      <c r="J154" s="4">
        <f>SUM('Step 3'!J154:AG154)</f>
        <v>5130</v>
      </c>
      <c r="K154" s="4">
        <f>SUM('Step 3'!K154:AH154)</f>
        <v>5118</v>
      </c>
      <c r="L154" s="4">
        <f>SUM('Step 3'!L154:AI154)</f>
        <v>5068</v>
      </c>
      <c r="M154" s="4">
        <f>SUM('Step 3'!M154:AJ154)</f>
        <v>4993</v>
      </c>
      <c r="N154" s="4">
        <f>SUM('Step 3'!N154:AK154)</f>
        <v>4911</v>
      </c>
      <c r="O154" s="4">
        <f>SUM('Step 3'!O154:AL154)</f>
        <v>4837</v>
      </c>
      <c r="P154" s="4">
        <f>SUM('Step 3'!P154:AM154)</f>
        <v>4757</v>
      </c>
      <c r="Q154" s="4">
        <f>SUM('Step 3'!Q154:AN154)</f>
        <v>4672</v>
      </c>
      <c r="R154" s="4">
        <f>SUM('Step 3'!R154:AO154)</f>
        <v>4579</v>
      </c>
      <c r="S154" s="4">
        <f>SUM('Step 3'!S154:AP154)</f>
        <v>4497</v>
      </c>
      <c r="T154" s="4">
        <f>SUM('Step 3'!T154:AQ154)</f>
        <v>4451</v>
      </c>
    </row>
    <row r="155" spans="1:20">
      <c r="A155" s="5" t="s">
        <v>152</v>
      </c>
      <c r="B155" s="4">
        <f>SUM('Step 3'!B155:Y155)</f>
        <v>33052</v>
      </c>
      <c r="C155" s="4">
        <f>SUM('Step 3'!C155:Z155)</f>
        <v>32777</v>
      </c>
      <c r="D155" s="4">
        <f>SUM('Step 3'!D155:AA155)</f>
        <v>32411</v>
      </c>
      <c r="E155" s="4">
        <f>SUM('Step 3'!E155:AB155)</f>
        <v>31955</v>
      </c>
      <c r="F155" s="4">
        <f>SUM('Step 3'!F155:AC155)</f>
        <v>31574</v>
      </c>
      <c r="G155" s="4">
        <f>SUM('Step 3'!G155:AD155)</f>
        <v>31324</v>
      </c>
      <c r="H155" s="4">
        <f>SUM('Step 3'!H155:AE155)</f>
        <v>31080</v>
      </c>
      <c r="I155" s="4">
        <f>SUM('Step 3'!I155:AF155)</f>
        <v>30840</v>
      </c>
      <c r="J155" s="4">
        <f>SUM('Step 3'!J155:AG155)</f>
        <v>30673</v>
      </c>
      <c r="K155" s="4">
        <f>SUM('Step 3'!K155:AH155)</f>
        <v>30461</v>
      </c>
      <c r="L155" s="4">
        <f>SUM('Step 3'!L155:AI155)</f>
        <v>30320</v>
      </c>
      <c r="M155" s="4">
        <f>SUM('Step 3'!M155:AJ155)</f>
        <v>29972</v>
      </c>
      <c r="N155" s="4">
        <f>SUM('Step 3'!N155:AK155)</f>
        <v>29615</v>
      </c>
      <c r="O155" s="4">
        <f>SUM('Step 3'!O155:AL155)</f>
        <v>29272</v>
      </c>
      <c r="P155" s="4">
        <f>SUM('Step 3'!P155:AM155)</f>
        <v>28887</v>
      </c>
      <c r="Q155" s="4">
        <f>SUM('Step 3'!Q155:AN155)</f>
        <v>28429</v>
      </c>
      <c r="R155" s="4">
        <f>SUM('Step 3'!R155:AO155)</f>
        <v>28050</v>
      </c>
      <c r="S155" s="4">
        <f>SUM('Step 3'!S155:AP155)</f>
        <v>27726</v>
      </c>
      <c r="T155" s="4">
        <f>SUM('Step 3'!T155:AQ155)</f>
        <v>27500</v>
      </c>
    </row>
    <row r="156" spans="1:20">
      <c r="A156" s="5" t="s">
        <v>153</v>
      </c>
      <c r="B156" s="4">
        <f>SUM('Step 3'!B156:Y156)</f>
        <v>1055</v>
      </c>
      <c r="C156" s="4">
        <f>SUM('Step 3'!C156:Z156)</f>
        <v>1043</v>
      </c>
      <c r="D156" s="4">
        <f>SUM('Step 3'!D156:AA156)</f>
        <v>1032</v>
      </c>
      <c r="E156" s="4">
        <f>SUM('Step 3'!E156:AB156)</f>
        <v>1026</v>
      </c>
      <c r="F156" s="4">
        <f>SUM('Step 3'!F156:AC156)</f>
        <v>1018</v>
      </c>
      <c r="G156" s="4">
        <f>SUM('Step 3'!G156:AD156)</f>
        <v>1038</v>
      </c>
      <c r="H156" s="4">
        <f>SUM('Step 3'!H156:AE156)</f>
        <v>1031</v>
      </c>
      <c r="I156" s="4">
        <f>SUM('Step 3'!I156:AF156)</f>
        <v>1019</v>
      </c>
      <c r="J156" s="4">
        <f>SUM('Step 3'!J156:AG156)</f>
        <v>1010</v>
      </c>
      <c r="K156" s="4">
        <f>SUM('Step 3'!K156:AH156)</f>
        <v>994</v>
      </c>
      <c r="L156" s="4">
        <f>SUM('Step 3'!L156:AI156)</f>
        <v>986</v>
      </c>
      <c r="M156" s="4">
        <f>SUM('Step 3'!M156:AJ156)</f>
        <v>986</v>
      </c>
      <c r="N156" s="4">
        <f>SUM('Step 3'!N156:AK156)</f>
        <v>989</v>
      </c>
      <c r="O156" s="4">
        <f>SUM('Step 3'!O156:AL156)</f>
        <v>986</v>
      </c>
      <c r="P156" s="4">
        <f>SUM('Step 3'!P156:AM156)</f>
        <v>982</v>
      </c>
      <c r="Q156" s="4">
        <f>SUM('Step 3'!Q156:AN156)</f>
        <v>977</v>
      </c>
      <c r="R156" s="4">
        <f>SUM('Step 3'!R156:AO156)</f>
        <v>963</v>
      </c>
      <c r="S156" s="4">
        <f>SUM('Step 3'!S156:AP156)</f>
        <v>953</v>
      </c>
      <c r="T156" s="4">
        <f>SUM('Step 3'!T156:AQ156)</f>
        <v>946</v>
      </c>
    </row>
    <row r="157" spans="1:20">
      <c r="A157" s="5" t="s">
        <v>154</v>
      </c>
      <c r="B157" s="4">
        <f>SUM('Step 3'!B157:Y157)</f>
        <v>199</v>
      </c>
      <c r="C157" s="4">
        <f>SUM('Step 3'!C157:Z157)</f>
        <v>196</v>
      </c>
      <c r="D157" s="4">
        <f>SUM('Step 3'!D157:AA157)</f>
        <v>194</v>
      </c>
      <c r="E157" s="4">
        <f>SUM('Step 3'!E157:AB157)</f>
        <v>192</v>
      </c>
      <c r="F157" s="4">
        <f>SUM('Step 3'!F157:AC157)</f>
        <v>185</v>
      </c>
      <c r="G157" s="4">
        <f>SUM('Step 3'!G157:AD157)</f>
        <v>177</v>
      </c>
      <c r="H157" s="4">
        <f>SUM('Step 3'!H157:AE157)</f>
        <v>170</v>
      </c>
      <c r="I157" s="4">
        <f>SUM('Step 3'!I157:AF157)</f>
        <v>164</v>
      </c>
      <c r="J157" s="4">
        <f>SUM('Step 3'!J157:AG157)</f>
        <v>156</v>
      </c>
      <c r="K157" s="4">
        <f>SUM('Step 3'!K157:AH157)</f>
        <v>146</v>
      </c>
      <c r="L157" s="4">
        <f>SUM('Step 3'!L157:AI157)</f>
        <v>136</v>
      </c>
      <c r="M157" s="4">
        <f>SUM('Step 3'!M157:AJ157)</f>
        <v>127</v>
      </c>
      <c r="N157" s="4">
        <f>SUM('Step 3'!N157:AK157)</f>
        <v>118</v>
      </c>
      <c r="O157" s="4">
        <f>SUM('Step 3'!O157:AL157)</f>
        <v>116</v>
      </c>
      <c r="P157" s="4">
        <f>SUM('Step 3'!P157:AM157)</f>
        <v>116</v>
      </c>
      <c r="Q157" s="4">
        <f>SUM('Step 3'!Q157:AN157)</f>
        <v>117</v>
      </c>
      <c r="R157" s="4">
        <f>SUM('Step 3'!R157:AO157)</f>
        <v>114</v>
      </c>
      <c r="S157" s="4">
        <f>SUM('Step 3'!S157:AP157)</f>
        <v>111</v>
      </c>
      <c r="T157" s="4">
        <f>SUM('Step 3'!T157:AQ157)</f>
        <v>105</v>
      </c>
    </row>
    <row r="158" spans="1:20">
      <c r="A158" s="5" t="s">
        <v>155</v>
      </c>
      <c r="B158" s="4">
        <f>SUM('Step 3'!B158:Y158)</f>
        <v>1548</v>
      </c>
      <c r="C158" s="4">
        <f>SUM('Step 3'!C158:Z158)</f>
        <v>1528</v>
      </c>
      <c r="D158" s="4">
        <f>SUM('Step 3'!D158:AA158)</f>
        <v>1497</v>
      </c>
      <c r="E158" s="4">
        <f>SUM('Step 3'!E158:AB158)</f>
        <v>1454</v>
      </c>
      <c r="F158" s="4">
        <f>SUM('Step 3'!F158:AC158)</f>
        <v>1427</v>
      </c>
      <c r="G158" s="4">
        <f>SUM('Step 3'!G158:AD158)</f>
        <v>1406</v>
      </c>
      <c r="H158" s="4">
        <f>SUM('Step 3'!H158:AE158)</f>
        <v>1394</v>
      </c>
      <c r="I158" s="4">
        <f>SUM('Step 3'!I158:AF158)</f>
        <v>1368</v>
      </c>
      <c r="J158" s="4">
        <f>SUM('Step 3'!J158:AG158)</f>
        <v>1346</v>
      </c>
      <c r="K158" s="4">
        <f>SUM('Step 3'!K158:AH158)</f>
        <v>1315</v>
      </c>
      <c r="L158" s="4">
        <f>SUM('Step 3'!L158:AI158)</f>
        <v>1297</v>
      </c>
      <c r="M158" s="4">
        <f>SUM('Step 3'!M158:AJ158)</f>
        <v>1272</v>
      </c>
      <c r="N158" s="4">
        <f>SUM('Step 3'!N158:AK158)</f>
        <v>1242</v>
      </c>
      <c r="O158" s="4">
        <f>SUM('Step 3'!O158:AL158)</f>
        <v>1225</v>
      </c>
      <c r="P158" s="4">
        <f>SUM('Step 3'!P158:AM158)</f>
        <v>1200</v>
      </c>
      <c r="Q158" s="4">
        <f>SUM('Step 3'!Q158:AN158)</f>
        <v>1162</v>
      </c>
      <c r="R158" s="4">
        <f>SUM('Step 3'!R158:AO158)</f>
        <v>1139</v>
      </c>
      <c r="S158" s="4">
        <f>SUM('Step 3'!S158:AP158)</f>
        <v>1110</v>
      </c>
      <c r="T158" s="4">
        <f>SUM('Step 3'!T158:AQ158)</f>
        <v>1085</v>
      </c>
    </row>
    <row r="159" spans="1:20">
      <c r="A159" s="5" t="s">
        <v>156</v>
      </c>
      <c r="B159" s="4">
        <f>SUM('Step 3'!B159:Y159)</f>
        <v>191</v>
      </c>
      <c r="C159" s="4">
        <f>SUM('Step 3'!C159:Z159)</f>
        <v>188</v>
      </c>
      <c r="D159" s="4">
        <f>SUM('Step 3'!D159:AA159)</f>
        <v>188</v>
      </c>
      <c r="E159" s="4">
        <f>SUM('Step 3'!E159:AB159)</f>
        <v>187</v>
      </c>
      <c r="F159" s="4">
        <f>SUM('Step 3'!F159:AC159)</f>
        <v>185</v>
      </c>
      <c r="G159" s="4">
        <f>SUM('Step 3'!G159:AD159)</f>
        <v>184</v>
      </c>
      <c r="H159" s="4">
        <f>SUM('Step 3'!H159:AE159)</f>
        <v>183</v>
      </c>
      <c r="I159" s="4">
        <f>SUM('Step 3'!I159:AF159)</f>
        <v>186</v>
      </c>
      <c r="J159" s="4">
        <f>SUM('Step 3'!J159:AG159)</f>
        <v>185</v>
      </c>
      <c r="K159" s="4">
        <f>SUM('Step 3'!K159:AH159)</f>
        <v>184</v>
      </c>
      <c r="L159" s="4">
        <f>SUM('Step 3'!L159:AI159)</f>
        <v>179</v>
      </c>
      <c r="M159" s="4">
        <f>SUM('Step 3'!M159:AJ159)</f>
        <v>175</v>
      </c>
      <c r="N159" s="4">
        <f>SUM('Step 3'!N159:AK159)</f>
        <v>172</v>
      </c>
      <c r="O159" s="4">
        <f>SUM('Step 3'!O159:AL159)</f>
        <v>169</v>
      </c>
      <c r="P159" s="4">
        <f>SUM('Step 3'!P159:AM159)</f>
        <v>165</v>
      </c>
      <c r="Q159" s="4">
        <f>SUM('Step 3'!Q159:AN159)</f>
        <v>161</v>
      </c>
      <c r="R159" s="4">
        <f>SUM('Step 3'!R159:AO159)</f>
        <v>157</v>
      </c>
      <c r="S159" s="4">
        <f>SUM('Step 3'!S159:AP159)</f>
        <v>152</v>
      </c>
      <c r="T159" s="4">
        <f>SUM('Step 3'!T159:AQ159)</f>
        <v>147</v>
      </c>
    </row>
    <row r="160" spans="1:20">
      <c r="A160" s="5" t="s">
        <v>157</v>
      </c>
      <c r="B160" s="4">
        <f>SUM('Step 3'!B160:Y160)</f>
        <v>1869</v>
      </c>
      <c r="C160" s="4">
        <f>SUM('Step 3'!C160:Z160)</f>
        <v>1844</v>
      </c>
      <c r="D160" s="4">
        <f>SUM('Step 3'!D160:AA160)</f>
        <v>1817</v>
      </c>
      <c r="E160" s="4">
        <f>SUM('Step 3'!E160:AB160)</f>
        <v>1789</v>
      </c>
      <c r="F160" s="4">
        <f>SUM('Step 3'!F160:AC160)</f>
        <v>1757</v>
      </c>
      <c r="G160" s="4">
        <f>SUM('Step 3'!G160:AD160)</f>
        <v>1722</v>
      </c>
      <c r="H160" s="4">
        <f>SUM('Step 3'!H160:AE160)</f>
        <v>1697</v>
      </c>
      <c r="I160" s="4">
        <f>SUM('Step 3'!I160:AF160)</f>
        <v>1664</v>
      </c>
      <c r="J160" s="4">
        <f>SUM('Step 3'!J160:AG160)</f>
        <v>1628</v>
      </c>
      <c r="K160" s="4">
        <f>SUM('Step 3'!K160:AH160)</f>
        <v>1597</v>
      </c>
      <c r="L160" s="4">
        <f>SUM('Step 3'!L160:AI160)</f>
        <v>1573</v>
      </c>
      <c r="M160" s="4">
        <f>SUM('Step 3'!M160:AJ160)</f>
        <v>1534</v>
      </c>
      <c r="N160" s="4">
        <f>SUM('Step 3'!N160:AK160)</f>
        <v>1498</v>
      </c>
      <c r="O160" s="4">
        <f>SUM('Step 3'!O160:AL160)</f>
        <v>1462</v>
      </c>
      <c r="P160" s="4">
        <f>SUM('Step 3'!P160:AM160)</f>
        <v>1433</v>
      </c>
      <c r="Q160" s="4">
        <f>SUM('Step 3'!Q160:AN160)</f>
        <v>1411</v>
      </c>
      <c r="R160" s="4">
        <f>SUM('Step 3'!R160:AO160)</f>
        <v>1393</v>
      </c>
      <c r="S160" s="4">
        <f>SUM('Step 3'!S160:AP160)</f>
        <v>1393</v>
      </c>
      <c r="T160" s="4">
        <f>SUM('Step 3'!T160:AQ160)</f>
        <v>1372</v>
      </c>
    </row>
    <row r="161" spans="1:20">
      <c r="A161" s="5" t="s">
        <v>158</v>
      </c>
      <c r="B161" s="4">
        <f>SUM('Step 3'!B161:Y161)</f>
        <v>1270</v>
      </c>
      <c r="C161" s="4">
        <f>SUM('Step 3'!C161:Z161)</f>
        <v>1251</v>
      </c>
      <c r="D161" s="4">
        <f>SUM('Step 3'!D161:AA161)</f>
        <v>1227</v>
      </c>
      <c r="E161" s="4">
        <f>SUM('Step 3'!E161:AB161)</f>
        <v>1204</v>
      </c>
      <c r="F161" s="4">
        <f>SUM('Step 3'!F161:AC161)</f>
        <v>1185</v>
      </c>
      <c r="G161" s="4">
        <f>SUM('Step 3'!G161:AD161)</f>
        <v>1174</v>
      </c>
      <c r="H161" s="4">
        <f>SUM('Step 3'!H161:AE161)</f>
        <v>1161</v>
      </c>
      <c r="I161" s="4">
        <f>SUM('Step 3'!I161:AF161)</f>
        <v>1150</v>
      </c>
      <c r="J161" s="4">
        <f>SUM('Step 3'!J161:AG161)</f>
        <v>1148</v>
      </c>
      <c r="K161" s="4">
        <f>SUM('Step 3'!K161:AH161)</f>
        <v>1133</v>
      </c>
      <c r="L161" s="4">
        <f>SUM('Step 3'!L161:AI161)</f>
        <v>1130</v>
      </c>
      <c r="M161" s="4">
        <f>SUM('Step 3'!M161:AJ161)</f>
        <v>1111</v>
      </c>
      <c r="N161" s="4">
        <f>SUM('Step 3'!N161:AK161)</f>
        <v>1095</v>
      </c>
      <c r="O161" s="4">
        <f>SUM('Step 3'!O161:AL161)</f>
        <v>1083</v>
      </c>
      <c r="P161" s="4">
        <f>SUM('Step 3'!P161:AM161)</f>
        <v>1075</v>
      </c>
      <c r="Q161" s="4">
        <f>SUM('Step 3'!Q161:AN161)</f>
        <v>1076</v>
      </c>
      <c r="R161" s="4">
        <f>SUM('Step 3'!R161:AO161)</f>
        <v>1074</v>
      </c>
      <c r="S161" s="4">
        <f>SUM('Step 3'!S161:AP161)</f>
        <v>1071</v>
      </c>
      <c r="T161" s="4">
        <f>SUM('Step 3'!T161:AQ161)</f>
        <v>1070</v>
      </c>
    </row>
    <row r="162" spans="1:20">
      <c r="A162" s="5" t="s">
        <v>159</v>
      </c>
      <c r="B162" s="4">
        <f>SUM('Step 3'!B162:Y162)</f>
        <v>6853</v>
      </c>
      <c r="C162" s="4">
        <f>SUM('Step 3'!C162:Z162)</f>
        <v>6823</v>
      </c>
      <c r="D162" s="4">
        <f>SUM('Step 3'!D162:AA162)</f>
        <v>6787</v>
      </c>
      <c r="E162" s="4">
        <f>SUM('Step 3'!E162:AB162)</f>
        <v>6755</v>
      </c>
      <c r="F162" s="4">
        <f>SUM('Step 3'!F162:AC162)</f>
        <v>6721</v>
      </c>
      <c r="G162" s="4">
        <f>SUM('Step 3'!G162:AD162)</f>
        <v>6716</v>
      </c>
      <c r="H162" s="4">
        <f>SUM('Step 3'!H162:AE162)</f>
        <v>6709</v>
      </c>
      <c r="I162" s="4">
        <f>SUM('Step 3'!I162:AF162)</f>
        <v>6691</v>
      </c>
      <c r="J162" s="4">
        <f>SUM('Step 3'!J162:AG162)</f>
        <v>6719</v>
      </c>
      <c r="K162" s="4">
        <f>SUM('Step 3'!K162:AH162)</f>
        <v>6768</v>
      </c>
      <c r="L162" s="4">
        <f>SUM('Step 3'!L162:AI162)</f>
        <v>6739</v>
      </c>
      <c r="M162" s="4">
        <f>SUM('Step 3'!M162:AJ162)</f>
        <v>6665</v>
      </c>
      <c r="N162" s="4">
        <f>SUM('Step 3'!N162:AK162)</f>
        <v>6610</v>
      </c>
      <c r="O162" s="4">
        <f>SUM('Step 3'!O162:AL162)</f>
        <v>6517</v>
      </c>
      <c r="P162" s="4">
        <f>SUM('Step 3'!P162:AM162)</f>
        <v>6432</v>
      </c>
      <c r="Q162" s="4">
        <f>SUM('Step 3'!Q162:AN162)</f>
        <v>6320</v>
      </c>
      <c r="R162" s="4">
        <f>SUM('Step 3'!R162:AO162)</f>
        <v>6256</v>
      </c>
      <c r="S162" s="4">
        <f>SUM('Step 3'!S162:AP162)</f>
        <v>6206</v>
      </c>
      <c r="T162" s="4">
        <f>SUM('Step 3'!T162:AQ162)</f>
        <v>6168</v>
      </c>
    </row>
    <row r="163" spans="1:20">
      <c r="A163" s="5" t="s">
        <v>160</v>
      </c>
      <c r="B163" s="4">
        <f>SUM('Step 3'!B163:Y163)</f>
        <v>1348</v>
      </c>
      <c r="C163" s="4">
        <f>SUM('Step 3'!C163:Z163)</f>
        <v>1316</v>
      </c>
      <c r="D163" s="4">
        <f>SUM('Step 3'!D163:AA163)</f>
        <v>1290</v>
      </c>
      <c r="E163" s="4">
        <f>SUM('Step 3'!E163:AB163)</f>
        <v>1253</v>
      </c>
      <c r="F163" s="4">
        <f>SUM('Step 3'!F163:AC163)</f>
        <v>1239</v>
      </c>
      <c r="G163" s="4">
        <f>SUM('Step 3'!G163:AD163)</f>
        <v>1217</v>
      </c>
      <c r="H163" s="4">
        <f>SUM('Step 3'!H163:AE163)</f>
        <v>1219</v>
      </c>
      <c r="I163" s="4">
        <f>SUM('Step 3'!I163:AF163)</f>
        <v>1222</v>
      </c>
      <c r="J163" s="4">
        <f>SUM('Step 3'!J163:AG163)</f>
        <v>1233</v>
      </c>
      <c r="K163" s="4">
        <f>SUM('Step 3'!K163:AH163)</f>
        <v>1233</v>
      </c>
      <c r="L163" s="4">
        <f>SUM('Step 3'!L163:AI163)</f>
        <v>1240</v>
      </c>
      <c r="M163" s="4">
        <f>SUM('Step 3'!M163:AJ163)</f>
        <v>1222</v>
      </c>
      <c r="N163" s="4">
        <f>SUM('Step 3'!N163:AK163)</f>
        <v>1230</v>
      </c>
      <c r="O163" s="4">
        <f>SUM('Step 3'!O163:AL163)</f>
        <v>1236</v>
      </c>
      <c r="P163" s="4">
        <f>SUM('Step 3'!P163:AM163)</f>
        <v>1240</v>
      </c>
      <c r="Q163" s="4">
        <f>SUM('Step 3'!Q163:AN163)</f>
        <v>1227</v>
      </c>
      <c r="R163" s="4">
        <f>SUM('Step 3'!R163:AO163)</f>
        <v>1226</v>
      </c>
      <c r="S163" s="4">
        <f>SUM('Step 3'!S163:AP163)</f>
        <v>1217</v>
      </c>
      <c r="T163" s="4">
        <f>SUM('Step 3'!T163:AQ163)</f>
        <v>1216</v>
      </c>
    </row>
    <row r="164" spans="1:20">
      <c r="A164" s="5" t="s">
        <v>161</v>
      </c>
      <c r="B164" s="4">
        <f>SUM('Step 3'!B164:Y164)</f>
        <v>29146</v>
      </c>
      <c r="C164" s="4">
        <f>SUM('Step 3'!C164:Z164)</f>
        <v>28948</v>
      </c>
      <c r="D164" s="4">
        <f>SUM('Step 3'!D164:AA164)</f>
        <v>28693</v>
      </c>
      <c r="E164" s="4">
        <f>SUM('Step 3'!E164:AB164)</f>
        <v>28367</v>
      </c>
      <c r="F164" s="4">
        <f>SUM('Step 3'!F164:AC164)</f>
        <v>28101</v>
      </c>
      <c r="G164" s="4">
        <f>SUM('Step 3'!G164:AD164)</f>
        <v>27901</v>
      </c>
      <c r="H164" s="4">
        <f>SUM('Step 3'!H164:AE164)</f>
        <v>27763</v>
      </c>
      <c r="I164" s="4">
        <f>SUM('Step 3'!I164:AF164)</f>
        <v>27587</v>
      </c>
      <c r="J164" s="4">
        <f>SUM('Step 3'!J164:AG164)</f>
        <v>27468</v>
      </c>
      <c r="K164" s="4">
        <f>SUM('Step 3'!K164:AH164)</f>
        <v>27349</v>
      </c>
      <c r="L164" s="4">
        <f>SUM('Step 3'!L164:AI164)</f>
        <v>27203</v>
      </c>
      <c r="M164" s="4">
        <f>SUM('Step 3'!M164:AJ164)</f>
        <v>26927</v>
      </c>
      <c r="N164" s="4">
        <f>SUM('Step 3'!N164:AK164)</f>
        <v>26661</v>
      </c>
      <c r="O164" s="4">
        <f>SUM('Step 3'!O164:AL164)</f>
        <v>26325</v>
      </c>
      <c r="P164" s="4">
        <f>SUM('Step 3'!P164:AM164)</f>
        <v>26005</v>
      </c>
      <c r="Q164" s="4">
        <f>SUM('Step 3'!Q164:AN164)</f>
        <v>25597</v>
      </c>
      <c r="R164" s="4">
        <f>SUM('Step 3'!R164:AO164)</f>
        <v>25285</v>
      </c>
      <c r="S164" s="4">
        <f>SUM('Step 3'!S164:AP164)</f>
        <v>25045</v>
      </c>
      <c r="T164" s="4">
        <f>SUM('Step 3'!T164:AQ164)</f>
        <v>24861</v>
      </c>
    </row>
    <row r="165" spans="1:20">
      <c r="A165" s="5" t="s">
        <v>162</v>
      </c>
      <c r="B165" s="4">
        <f>SUM('Step 3'!B165:Y165)</f>
        <v>733</v>
      </c>
      <c r="C165" s="4">
        <f>SUM('Step 3'!C165:Z165)</f>
        <v>730</v>
      </c>
      <c r="D165" s="4">
        <f>SUM('Step 3'!D165:AA165)</f>
        <v>724</v>
      </c>
      <c r="E165" s="4">
        <f>SUM('Step 3'!E165:AB165)</f>
        <v>716</v>
      </c>
      <c r="F165" s="4">
        <f>SUM('Step 3'!F165:AC165)</f>
        <v>712</v>
      </c>
      <c r="G165" s="4">
        <f>SUM('Step 3'!G165:AD165)</f>
        <v>722</v>
      </c>
      <c r="H165" s="4">
        <f>SUM('Step 3'!H165:AE165)</f>
        <v>721</v>
      </c>
      <c r="I165" s="4">
        <f>SUM('Step 3'!I165:AF165)</f>
        <v>717</v>
      </c>
      <c r="J165" s="4">
        <f>SUM('Step 3'!J165:AG165)</f>
        <v>700</v>
      </c>
      <c r="K165" s="4">
        <f>SUM('Step 3'!K165:AH165)</f>
        <v>687</v>
      </c>
      <c r="L165" s="4">
        <f>SUM('Step 3'!L165:AI165)</f>
        <v>679</v>
      </c>
      <c r="M165" s="4">
        <f>SUM('Step 3'!M165:AJ165)</f>
        <v>671</v>
      </c>
      <c r="N165" s="4">
        <f>SUM('Step 3'!N165:AK165)</f>
        <v>664</v>
      </c>
      <c r="O165" s="4">
        <f>SUM('Step 3'!O165:AL165)</f>
        <v>666</v>
      </c>
      <c r="P165" s="4">
        <f>SUM('Step 3'!P165:AM165)</f>
        <v>660</v>
      </c>
      <c r="Q165" s="4">
        <f>SUM('Step 3'!Q165:AN165)</f>
        <v>654</v>
      </c>
      <c r="R165" s="4">
        <f>SUM('Step 3'!R165:AO165)</f>
        <v>656</v>
      </c>
      <c r="S165" s="4">
        <f>SUM('Step 3'!S165:AP165)</f>
        <v>654</v>
      </c>
      <c r="T165" s="4">
        <f>SUM('Step 3'!T165:AQ165)</f>
        <v>651</v>
      </c>
    </row>
    <row r="166" spans="1:20">
      <c r="A166" s="5" t="s">
        <v>163</v>
      </c>
      <c r="B166" s="4">
        <f>SUM('Step 3'!B166:Y166)</f>
        <v>5326</v>
      </c>
      <c r="C166" s="4">
        <f>SUM('Step 3'!C166:Z166)</f>
        <v>5259</v>
      </c>
      <c r="D166" s="4">
        <f>SUM('Step 3'!D166:AA166)</f>
        <v>5200</v>
      </c>
      <c r="E166" s="4">
        <f>SUM('Step 3'!E166:AB166)</f>
        <v>5134</v>
      </c>
      <c r="F166" s="4">
        <f>SUM('Step 3'!F166:AC166)</f>
        <v>5040</v>
      </c>
      <c r="G166" s="4">
        <f>SUM('Step 3'!G166:AD166)</f>
        <v>4971</v>
      </c>
      <c r="H166" s="4">
        <f>SUM('Step 3'!H166:AE166)</f>
        <v>4941</v>
      </c>
      <c r="I166" s="4">
        <f>SUM('Step 3'!I166:AF166)</f>
        <v>4930</v>
      </c>
      <c r="J166" s="4">
        <f>SUM('Step 3'!J166:AG166)</f>
        <v>4867</v>
      </c>
      <c r="K166" s="4">
        <f>SUM('Step 3'!K166:AH166)</f>
        <v>4809</v>
      </c>
      <c r="L166" s="4">
        <f>SUM('Step 3'!L166:AI166)</f>
        <v>4747</v>
      </c>
      <c r="M166" s="4">
        <f>SUM('Step 3'!M166:AJ166)</f>
        <v>4671</v>
      </c>
      <c r="N166" s="4">
        <f>SUM('Step 3'!N166:AK166)</f>
        <v>4623</v>
      </c>
      <c r="O166" s="4">
        <f>SUM('Step 3'!O166:AL166)</f>
        <v>4516</v>
      </c>
      <c r="P166" s="4">
        <f>SUM('Step 3'!P166:AM166)</f>
        <v>4433</v>
      </c>
      <c r="Q166" s="4">
        <f>SUM('Step 3'!Q166:AN166)</f>
        <v>4385</v>
      </c>
      <c r="R166" s="4">
        <f>SUM('Step 3'!R166:AO166)</f>
        <v>4323</v>
      </c>
      <c r="S166" s="4">
        <f>SUM('Step 3'!S166:AP166)</f>
        <v>4336</v>
      </c>
      <c r="T166" s="4">
        <f>SUM('Step 3'!T166:AQ166)</f>
        <v>4300</v>
      </c>
    </row>
    <row r="167" spans="1:20">
      <c r="A167" s="5" t="s">
        <v>164</v>
      </c>
      <c r="B167" s="4">
        <f>SUM('Step 3'!B167:Y167)</f>
        <v>184</v>
      </c>
      <c r="C167" s="4">
        <f>SUM('Step 3'!C167:Z167)</f>
        <v>187</v>
      </c>
      <c r="D167" s="4">
        <f>SUM('Step 3'!D167:AA167)</f>
        <v>190</v>
      </c>
      <c r="E167" s="4">
        <f>SUM('Step 3'!E167:AB167)</f>
        <v>188</v>
      </c>
      <c r="F167" s="4">
        <f>SUM('Step 3'!F167:AC167)</f>
        <v>182</v>
      </c>
      <c r="G167" s="4">
        <f>SUM('Step 3'!G167:AD167)</f>
        <v>183</v>
      </c>
      <c r="H167" s="4">
        <f>SUM('Step 3'!H167:AE167)</f>
        <v>183</v>
      </c>
      <c r="I167" s="4">
        <f>SUM('Step 3'!I167:AF167)</f>
        <v>183</v>
      </c>
      <c r="J167" s="4">
        <f>SUM('Step 3'!J167:AG167)</f>
        <v>183</v>
      </c>
      <c r="K167" s="4">
        <f>SUM('Step 3'!K167:AH167)</f>
        <v>182</v>
      </c>
      <c r="L167" s="4">
        <f>SUM('Step 3'!L167:AI167)</f>
        <v>184</v>
      </c>
      <c r="M167" s="4">
        <f>SUM('Step 3'!M167:AJ167)</f>
        <v>193</v>
      </c>
      <c r="N167" s="4">
        <f>SUM('Step 3'!N167:AK167)</f>
        <v>198</v>
      </c>
      <c r="O167" s="4">
        <f>SUM('Step 3'!O167:AL167)</f>
        <v>202</v>
      </c>
      <c r="P167" s="4">
        <f>SUM('Step 3'!P167:AM167)</f>
        <v>197</v>
      </c>
      <c r="Q167" s="4">
        <f>SUM('Step 3'!Q167:AN167)</f>
        <v>189</v>
      </c>
      <c r="R167" s="4">
        <f>SUM('Step 3'!R167:AO167)</f>
        <v>194</v>
      </c>
      <c r="S167" s="4">
        <f>SUM('Step 3'!S167:AP167)</f>
        <v>197</v>
      </c>
      <c r="T167" s="4">
        <f>SUM('Step 3'!T167:AQ167)</f>
        <v>199</v>
      </c>
    </row>
    <row r="168" spans="1:20">
      <c r="A168" s="5" t="s">
        <v>165</v>
      </c>
      <c r="B168" s="4">
        <f>SUM('Step 3'!B168:Y168)</f>
        <v>1477</v>
      </c>
      <c r="C168" s="4">
        <f>SUM('Step 3'!C168:Z168)</f>
        <v>1441</v>
      </c>
      <c r="D168" s="4">
        <f>SUM('Step 3'!D168:AA168)</f>
        <v>1412</v>
      </c>
      <c r="E168" s="4">
        <f>SUM('Step 3'!E168:AB168)</f>
        <v>1382</v>
      </c>
      <c r="F168" s="4">
        <f>SUM('Step 3'!F168:AC168)</f>
        <v>1352</v>
      </c>
      <c r="G168" s="4">
        <f>SUM('Step 3'!G168:AD168)</f>
        <v>1326</v>
      </c>
      <c r="H168" s="4">
        <f>SUM('Step 3'!H168:AE168)</f>
        <v>1301</v>
      </c>
      <c r="I168" s="4">
        <f>SUM('Step 3'!I168:AF168)</f>
        <v>1282</v>
      </c>
      <c r="J168" s="4">
        <f>SUM('Step 3'!J168:AG168)</f>
        <v>1274</v>
      </c>
      <c r="K168" s="4">
        <f>SUM('Step 3'!K168:AH168)</f>
        <v>1251</v>
      </c>
      <c r="L168" s="4">
        <f>SUM('Step 3'!L168:AI168)</f>
        <v>1226</v>
      </c>
      <c r="M168" s="4">
        <f>SUM('Step 3'!M168:AJ168)</f>
        <v>1195</v>
      </c>
      <c r="N168" s="4">
        <f>SUM('Step 3'!N168:AK168)</f>
        <v>1178</v>
      </c>
      <c r="O168" s="4">
        <f>SUM('Step 3'!O168:AL168)</f>
        <v>1170</v>
      </c>
      <c r="P168" s="4">
        <f>SUM('Step 3'!P168:AM168)</f>
        <v>1150</v>
      </c>
      <c r="Q168" s="4">
        <f>SUM('Step 3'!Q168:AN168)</f>
        <v>1139</v>
      </c>
      <c r="R168" s="4">
        <f>SUM('Step 3'!R168:AO168)</f>
        <v>1118</v>
      </c>
      <c r="S168" s="4">
        <f>SUM('Step 3'!S168:AP168)</f>
        <v>1112</v>
      </c>
      <c r="T168" s="4">
        <f>SUM('Step 3'!T168:AQ168)</f>
        <v>1104</v>
      </c>
    </row>
    <row r="169" spans="1:20">
      <c r="A169" s="5" t="s">
        <v>166</v>
      </c>
      <c r="B169" s="4">
        <f>SUM('Step 3'!B169:Y169)</f>
        <v>23470</v>
      </c>
      <c r="C169" s="4">
        <f>SUM('Step 3'!C169:Z169)</f>
        <v>23161</v>
      </c>
      <c r="D169" s="4">
        <f>SUM('Step 3'!D169:AA169)</f>
        <v>22832</v>
      </c>
      <c r="E169" s="4">
        <f>SUM('Step 3'!E169:AB169)</f>
        <v>22440</v>
      </c>
      <c r="F169" s="4">
        <f>SUM('Step 3'!F169:AC169)</f>
        <v>22114</v>
      </c>
      <c r="G169" s="4">
        <f>SUM('Step 3'!G169:AD169)</f>
        <v>21858</v>
      </c>
      <c r="H169" s="4">
        <f>SUM('Step 3'!H169:AE169)</f>
        <v>21665</v>
      </c>
      <c r="I169" s="4">
        <f>SUM('Step 3'!I169:AF169)</f>
        <v>21473</v>
      </c>
      <c r="J169" s="4">
        <f>SUM('Step 3'!J169:AG169)</f>
        <v>21302</v>
      </c>
      <c r="K169" s="4">
        <f>SUM('Step 3'!K169:AH169)</f>
        <v>21091</v>
      </c>
      <c r="L169" s="4">
        <f>SUM('Step 3'!L169:AI169)</f>
        <v>20939</v>
      </c>
      <c r="M169" s="4">
        <f>SUM('Step 3'!M169:AJ169)</f>
        <v>20665</v>
      </c>
      <c r="N169" s="4">
        <f>SUM('Step 3'!N169:AK169)</f>
        <v>20402</v>
      </c>
      <c r="O169" s="4">
        <f>SUM('Step 3'!O169:AL169)</f>
        <v>20087</v>
      </c>
      <c r="P169" s="4">
        <f>SUM('Step 3'!P169:AM169)</f>
        <v>19713</v>
      </c>
      <c r="Q169" s="4">
        <f>SUM('Step 3'!Q169:AN169)</f>
        <v>19335</v>
      </c>
      <c r="R169" s="4">
        <f>SUM('Step 3'!R169:AO169)</f>
        <v>19016</v>
      </c>
      <c r="S169" s="4">
        <f>SUM('Step 3'!S169:AP169)</f>
        <v>18743</v>
      </c>
      <c r="T169" s="4">
        <f>SUM('Step 3'!T169:AQ169)</f>
        <v>18542</v>
      </c>
    </row>
    <row r="170" spans="1:20">
      <c r="A170" s="5" t="s">
        <v>167</v>
      </c>
      <c r="B170" s="4">
        <f>SUM('Step 3'!B170:Y170)</f>
        <v>772</v>
      </c>
      <c r="C170" s="4">
        <f>SUM('Step 3'!C170:Z170)</f>
        <v>752</v>
      </c>
      <c r="D170" s="4">
        <f>SUM('Step 3'!D170:AA170)</f>
        <v>731</v>
      </c>
      <c r="E170" s="4">
        <f>SUM('Step 3'!E170:AB170)</f>
        <v>702</v>
      </c>
      <c r="F170" s="4">
        <f>SUM('Step 3'!F170:AC170)</f>
        <v>687</v>
      </c>
      <c r="G170" s="4">
        <f>SUM('Step 3'!G170:AD170)</f>
        <v>677</v>
      </c>
      <c r="H170" s="4">
        <f>SUM('Step 3'!H170:AE170)</f>
        <v>670</v>
      </c>
      <c r="I170" s="4">
        <f>SUM('Step 3'!I170:AF170)</f>
        <v>672</v>
      </c>
      <c r="J170" s="4">
        <f>SUM('Step 3'!J170:AG170)</f>
        <v>673</v>
      </c>
      <c r="K170" s="4">
        <f>SUM('Step 3'!K170:AH170)</f>
        <v>672</v>
      </c>
      <c r="L170" s="4">
        <f>SUM('Step 3'!L170:AI170)</f>
        <v>664</v>
      </c>
      <c r="M170" s="4">
        <f>SUM('Step 3'!M170:AJ170)</f>
        <v>656</v>
      </c>
      <c r="N170" s="4">
        <f>SUM('Step 3'!N170:AK170)</f>
        <v>652</v>
      </c>
      <c r="O170" s="4">
        <f>SUM('Step 3'!O170:AL170)</f>
        <v>638</v>
      </c>
      <c r="P170" s="4">
        <f>SUM('Step 3'!P170:AM170)</f>
        <v>619</v>
      </c>
      <c r="Q170" s="4">
        <f>SUM('Step 3'!Q170:AN170)</f>
        <v>601</v>
      </c>
      <c r="R170" s="4">
        <f>SUM('Step 3'!R170:AO170)</f>
        <v>604</v>
      </c>
      <c r="S170" s="4">
        <f>SUM('Step 3'!S170:AP170)</f>
        <v>596</v>
      </c>
      <c r="T170" s="4">
        <f>SUM('Step 3'!T170:AQ170)</f>
        <v>586</v>
      </c>
    </row>
    <row r="171" spans="1:20">
      <c r="A171" s="5" t="s">
        <v>168</v>
      </c>
      <c r="B171" s="4">
        <f>SUM('Step 3'!B171:Y171)</f>
        <v>30774</v>
      </c>
      <c r="C171" s="4">
        <f>SUM('Step 3'!C171:Z171)</f>
        <v>30553</v>
      </c>
      <c r="D171" s="4">
        <f>SUM('Step 3'!D171:AA171)</f>
        <v>30267</v>
      </c>
      <c r="E171" s="4">
        <f>SUM('Step 3'!E171:AB171)</f>
        <v>29894</v>
      </c>
      <c r="F171" s="4">
        <f>SUM('Step 3'!F171:AC171)</f>
        <v>29600</v>
      </c>
      <c r="G171" s="4">
        <f>SUM('Step 3'!G171:AD171)</f>
        <v>29359</v>
      </c>
      <c r="H171" s="4">
        <f>SUM('Step 3'!H171:AE171)</f>
        <v>29191</v>
      </c>
      <c r="I171" s="4">
        <f>SUM('Step 3'!I171:AF171)</f>
        <v>28996</v>
      </c>
      <c r="J171" s="4">
        <f>SUM('Step 3'!J171:AG171)</f>
        <v>28849</v>
      </c>
      <c r="K171" s="4">
        <f>SUM('Step 3'!K171:AH171)</f>
        <v>28739</v>
      </c>
      <c r="L171" s="4">
        <f>SUM('Step 3'!L171:AI171)</f>
        <v>28596</v>
      </c>
      <c r="M171" s="4">
        <f>SUM('Step 3'!M171:AJ171)</f>
        <v>28311</v>
      </c>
      <c r="N171" s="4">
        <f>SUM('Step 3'!N171:AK171)</f>
        <v>27991</v>
      </c>
      <c r="O171" s="4">
        <f>SUM('Step 3'!O171:AL171)</f>
        <v>27621</v>
      </c>
      <c r="P171" s="4">
        <f>SUM('Step 3'!P171:AM171)</f>
        <v>27252</v>
      </c>
      <c r="Q171" s="4">
        <f>SUM('Step 3'!Q171:AN171)</f>
        <v>26803</v>
      </c>
      <c r="R171" s="4">
        <f>SUM('Step 3'!R171:AO171)</f>
        <v>26466</v>
      </c>
      <c r="S171" s="4">
        <f>SUM('Step 3'!S171:AP171)</f>
        <v>26216</v>
      </c>
      <c r="T171" s="4">
        <f>SUM('Step 3'!T171:AQ171)</f>
        <v>26029</v>
      </c>
    </row>
    <row r="172" spans="1:20">
      <c r="A172" s="5" t="s">
        <v>169</v>
      </c>
      <c r="B172" s="4">
        <f>SUM('Step 3'!B172:Y172)</f>
        <v>974</v>
      </c>
      <c r="C172" s="4">
        <f>SUM('Step 3'!C172:Z172)</f>
        <v>966</v>
      </c>
      <c r="D172" s="4">
        <f>SUM('Step 3'!D172:AA172)</f>
        <v>944</v>
      </c>
      <c r="E172" s="4">
        <f>SUM('Step 3'!E172:AB172)</f>
        <v>919</v>
      </c>
      <c r="F172" s="4">
        <f>SUM('Step 3'!F172:AC172)</f>
        <v>881</v>
      </c>
      <c r="G172" s="4">
        <f>SUM('Step 3'!G172:AD172)</f>
        <v>847</v>
      </c>
      <c r="H172" s="4">
        <f>SUM('Step 3'!H172:AE172)</f>
        <v>813</v>
      </c>
      <c r="I172" s="4">
        <f>SUM('Step 3'!I172:AF172)</f>
        <v>787</v>
      </c>
      <c r="J172" s="4">
        <f>SUM('Step 3'!J172:AG172)</f>
        <v>771</v>
      </c>
      <c r="K172" s="4">
        <f>SUM('Step 3'!K172:AH172)</f>
        <v>759</v>
      </c>
      <c r="L172" s="4">
        <f>SUM('Step 3'!L172:AI172)</f>
        <v>743</v>
      </c>
      <c r="M172" s="4">
        <f>SUM('Step 3'!M172:AJ172)</f>
        <v>723</v>
      </c>
      <c r="N172" s="4">
        <f>SUM('Step 3'!N172:AK172)</f>
        <v>711</v>
      </c>
      <c r="O172" s="4">
        <f>SUM('Step 3'!O172:AL172)</f>
        <v>704</v>
      </c>
      <c r="P172" s="4">
        <f>SUM('Step 3'!P172:AM172)</f>
        <v>700</v>
      </c>
      <c r="Q172" s="4">
        <f>SUM('Step 3'!Q172:AN172)</f>
        <v>683</v>
      </c>
      <c r="R172" s="4">
        <f>SUM('Step 3'!R172:AO172)</f>
        <v>662</v>
      </c>
      <c r="S172" s="4">
        <f>SUM('Step 3'!S172:AP172)</f>
        <v>644</v>
      </c>
      <c r="T172" s="4">
        <f>SUM('Step 3'!T172:AQ172)</f>
        <v>642</v>
      </c>
    </row>
    <row r="173" spans="1:20">
      <c r="A173" s="5" t="s">
        <v>170</v>
      </c>
      <c r="B173" s="4">
        <f>SUM('Step 3'!B173:Y173)</f>
        <v>370</v>
      </c>
      <c r="C173" s="4">
        <f>SUM('Step 3'!C173:Z173)</f>
        <v>354</v>
      </c>
      <c r="D173" s="4">
        <f>SUM('Step 3'!D173:AA173)</f>
        <v>340</v>
      </c>
      <c r="E173" s="4">
        <f>SUM('Step 3'!E173:AB173)</f>
        <v>322</v>
      </c>
      <c r="F173" s="4">
        <f>SUM('Step 3'!F173:AC173)</f>
        <v>304</v>
      </c>
      <c r="G173" s="4">
        <f>SUM('Step 3'!G173:AD173)</f>
        <v>295</v>
      </c>
      <c r="H173" s="4">
        <f>SUM('Step 3'!H173:AE173)</f>
        <v>301</v>
      </c>
      <c r="I173" s="4">
        <f>SUM('Step 3'!I173:AF173)</f>
        <v>298</v>
      </c>
      <c r="J173" s="4">
        <f>SUM('Step 3'!J173:AG173)</f>
        <v>295</v>
      </c>
      <c r="K173" s="4">
        <f>SUM('Step 3'!K173:AH173)</f>
        <v>297</v>
      </c>
      <c r="L173" s="4">
        <f>SUM('Step 3'!L173:AI173)</f>
        <v>300</v>
      </c>
      <c r="M173" s="4">
        <f>SUM('Step 3'!M173:AJ173)</f>
        <v>295</v>
      </c>
      <c r="N173" s="4">
        <f>SUM('Step 3'!N173:AK173)</f>
        <v>292</v>
      </c>
      <c r="O173" s="4">
        <f>SUM('Step 3'!O173:AL173)</f>
        <v>297</v>
      </c>
      <c r="P173" s="4">
        <f>SUM('Step 3'!P173:AM173)</f>
        <v>295</v>
      </c>
      <c r="Q173" s="4">
        <f>SUM('Step 3'!Q173:AN173)</f>
        <v>294</v>
      </c>
      <c r="R173" s="4">
        <f>SUM('Step 3'!R173:AO173)</f>
        <v>296</v>
      </c>
      <c r="S173" s="4">
        <f>SUM('Step 3'!S173:AP173)</f>
        <v>297</v>
      </c>
      <c r="T173" s="4">
        <f>SUM('Step 3'!T173:AQ173)</f>
        <v>296</v>
      </c>
    </row>
    <row r="174" spans="1:20">
      <c r="A174" s="5" t="s">
        <v>171</v>
      </c>
      <c r="B174" s="4">
        <f>SUM('Step 3'!B174:Y174)</f>
        <v>1245</v>
      </c>
      <c r="C174" s="4">
        <f>SUM('Step 3'!C174:Z174)</f>
        <v>1226</v>
      </c>
      <c r="D174" s="4">
        <f>SUM('Step 3'!D174:AA174)</f>
        <v>1206</v>
      </c>
      <c r="E174" s="4">
        <f>SUM('Step 3'!E174:AB174)</f>
        <v>1177</v>
      </c>
      <c r="F174" s="4">
        <f>SUM('Step 3'!F174:AC174)</f>
        <v>1137</v>
      </c>
      <c r="G174" s="4">
        <f>SUM('Step 3'!G174:AD174)</f>
        <v>1120</v>
      </c>
      <c r="H174" s="4">
        <f>SUM('Step 3'!H174:AE174)</f>
        <v>1111</v>
      </c>
      <c r="I174" s="4">
        <f>SUM('Step 3'!I174:AF174)</f>
        <v>1114</v>
      </c>
      <c r="J174" s="4">
        <f>SUM('Step 3'!J174:AG174)</f>
        <v>1118</v>
      </c>
      <c r="K174" s="4">
        <f>SUM('Step 3'!K174:AH174)</f>
        <v>1111</v>
      </c>
      <c r="L174" s="4">
        <f>SUM('Step 3'!L174:AI174)</f>
        <v>1107</v>
      </c>
      <c r="M174" s="4">
        <f>SUM('Step 3'!M174:AJ174)</f>
        <v>1096</v>
      </c>
      <c r="N174" s="4">
        <f>SUM('Step 3'!N174:AK174)</f>
        <v>1090</v>
      </c>
      <c r="O174" s="4">
        <f>SUM('Step 3'!O174:AL174)</f>
        <v>1074</v>
      </c>
      <c r="P174" s="4">
        <f>SUM('Step 3'!P174:AM174)</f>
        <v>1052</v>
      </c>
      <c r="Q174" s="4">
        <f>SUM('Step 3'!Q174:AN174)</f>
        <v>1016</v>
      </c>
      <c r="R174" s="4">
        <f>SUM('Step 3'!R174:AO174)</f>
        <v>997</v>
      </c>
      <c r="S174" s="4">
        <f>SUM('Step 3'!S174:AP174)</f>
        <v>984</v>
      </c>
      <c r="T174" s="4">
        <f>SUM('Step 3'!T174:AQ174)</f>
        <v>973</v>
      </c>
    </row>
    <row r="175" spans="1:20">
      <c r="A175" s="5" t="s">
        <v>172</v>
      </c>
      <c r="B175" s="4">
        <f>SUM('Step 3'!B175:Y175)</f>
        <v>320</v>
      </c>
      <c r="C175" s="4">
        <f>SUM('Step 3'!C175:Z175)</f>
        <v>313</v>
      </c>
      <c r="D175" s="4">
        <f>SUM('Step 3'!D175:AA175)</f>
        <v>312</v>
      </c>
      <c r="E175" s="4">
        <f>SUM('Step 3'!E175:AB175)</f>
        <v>309</v>
      </c>
      <c r="F175" s="4">
        <f>SUM('Step 3'!F175:AC175)</f>
        <v>306</v>
      </c>
      <c r="G175" s="4">
        <f>SUM('Step 3'!G175:AD175)</f>
        <v>302</v>
      </c>
      <c r="H175" s="4">
        <f>SUM('Step 3'!H175:AE175)</f>
        <v>302</v>
      </c>
      <c r="I175" s="4">
        <f>SUM('Step 3'!I175:AF175)</f>
        <v>306</v>
      </c>
      <c r="J175" s="4">
        <f>SUM('Step 3'!J175:AG175)</f>
        <v>310</v>
      </c>
      <c r="K175" s="4">
        <f>SUM('Step 3'!K175:AH175)</f>
        <v>300</v>
      </c>
      <c r="L175" s="4">
        <f>SUM('Step 3'!L175:AI175)</f>
        <v>297</v>
      </c>
      <c r="M175" s="4">
        <f>SUM('Step 3'!M175:AJ175)</f>
        <v>298</v>
      </c>
      <c r="N175" s="4">
        <f>SUM('Step 3'!N175:AK175)</f>
        <v>301</v>
      </c>
      <c r="O175" s="4">
        <f>SUM('Step 3'!O175:AL175)</f>
        <v>295</v>
      </c>
      <c r="P175" s="4">
        <f>SUM('Step 3'!P175:AM175)</f>
        <v>294</v>
      </c>
      <c r="Q175" s="4">
        <f>SUM('Step 3'!Q175:AN175)</f>
        <v>294</v>
      </c>
      <c r="R175" s="4">
        <f>SUM('Step 3'!R175:AO175)</f>
        <v>292</v>
      </c>
      <c r="S175" s="4">
        <f>SUM('Step 3'!S175:AP175)</f>
        <v>294</v>
      </c>
      <c r="T175" s="4">
        <f>SUM('Step 3'!T175:AQ175)</f>
        <v>291</v>
      </c>
    </row>
    <row r="176" spans="1:20">
      <c r="A176" s="5" t="s">
        <v>173</v>
      </c>
      <c r="B176" s="4">
        <f>SUM('Step 3'!B176:Y176)</f>
        <v>405</v>
      </c>
      <c r="C176" s="4">
        <f>SUM('Step 3'!C176:Z176)</f>
        <v>400</v>
      </c>
      <c r="D176" s="4">
        <f>SUM('Step 3'!D176:AA176)</f>
        <v>399</v>
      </c>
      <c r="E176" s="4">
        <f>SUM('Step 3'!E176:AB176)</f>
        <v>394</v>
      </c>
      <c r="F176" s="4">
        <f>SUM('Step 3'!F176:AC176)</f>
        <v>382</v>
      </c>
      <c r="G176" s="4">
        <f>SUM('Step 3'!G176:AD176)</f>
        <v>372</v>
      </c>
      <c r="H176" s="4">
        <f>SUM('Step 3'!H176:AE176)</f>
        <v>369</v>
      </c>
      <c r="I176" s="4">
        <f>SUM('Step 3'!I176:AF176)</f>
        <v>360</v>
      </c>
      <c r="J176" s="4">
        <f>SUM('Step 3'!J176:AG176)</f>
        <v>354</v>
      </c>
      <c r="K176" s="4">
        <f>SUM('Step 3'!K176:AH176)</f>
        <v>340</v>
      </c>
      <c r="L176" s="4">
        <f>SUM('Step 3'!L176:AI176)</f>
        <v>335</v>
      </c>
      <c r="M176" s="4">
        <f>SUM('Step 3'!M176:AJ176)</f>
        <v>328</v>
      </c>
      <c r="N176" s="4">
        <f>SUM('Step 3'!N176:AK176)</f>
        <v>321</v>
      </c>
      <c r="O176" s="4">
        <f>SUM('Step 3'!O176:AL176)</f>
        <v>312</v>
      </c>
      <c r="P176" s="4">
        <f>SUM('Step 3'!P176:AM176)</f>
        <v>310</v>
      </c>
      <c r="Q176" s="4">
        <f>SUM('Step 3'!Q176:AN176)</f>
        <v>314</v>
      </c>
      <c r="R176" s="4">
        <f>SUM('Step 3'!R176:AO176)</f>
        <v>312</v>
      </c>
      <c r="S176" s="4">
        <f>SUM('Step 3'!S176:AP176)</f>
        <v>304</v>
      </c>
      <c r="T176" s="4">
        <f>SUM('Step 3'!T176:AQ176)</f>
        <v>297</v>
      </c>
    </row>
    <row r="177" spans="1:20">
      <c r="A177" s="5" t="s">
        <v>174</v>
      </c>
      <c r="B177" s="4">
        <f>SUM('Step 3'!B177:Y177)</f>
        <v>1241</v>
      </c>
      <c r="C177" s="4">
        <f>SUM('Step 3'!C177:Z177)</f>
        <v>1200</v>
      </c>
      <c r="D177" s="4">
        <f>SUM('Step 3'!D177:AA177)</f>
        <v>1159</v>
      </c>
      <c r="E177" s="4">
        <f>SUM('Step 3'!E177:AB177)</f>
        <v>1133</v>
      </c>
      <c r="F177" s="4">
        <f>SUM('Step 3'!F177:AC177)</f>
        <v>1104</v>
      </c>
      <c r="G177" s="4">
        <f>SUM('Step 3'!G177:AD177)</f>
        <v>1081</v>
      </c>
      <c r="H177" s="4">
        <f>SUM('Step 3'!H177:AE177)</f>
        <v>1053</v>
      </c>
      <c r="I177" s="4">
        <f>SUM('Step 3'!I177:AF177)</f>
        <v>1032</v>
      </c>
      <c r="J177" s="4">
        <f>SUM('Step 3'!J177:AG177)</f>
        <v>1010</v>
      </c>
      <c r="K177" s="4">
        <f>SUM('Step 3'!K177:AH177)</f>
        <v>974</v>
      </c>
      <c r="L177" s="4">
        <f>SUM('Step 3'!L177:AI177)</f>
        <v>952</v>
      </c>
      <c r="M177" s="4">
        <f>SUM('Step 3'!M177:AJ177)</f>
        <v>920</v>
      </c>
      <c r="N177" s="4">
        <f>SUM('Step 3'!N177:AK177)</f>
        <v>893</v>
      </c>
      <c r="O177" s="4">
        <f>SUM('Step 3'!O177:AL177)</f>
        <v>871</v>
      </c>
      <c r="P177" s="4">
        <f>SUM('Step 3'!P177:AM177)</f>
        <v>854</v>
      </c>
      <c r="Q177" s="4">
        <f>SUM('Step 3'!Q177:AN177)</f>
        <v>836</v>
      </c>
      <c r="R177" s="4">
        <f>SUM('Step 3'!R177:AO177)</f>
        <v>823</v>
      </c>
      <c r="S177" s="4">
        <f>SUM('Step 3'!S177:AP177)</f>
        <v>796</v>
      </c>
      <c r="T177" s="4">
        <f>SUM('Step 3'!T177:AQ177)</f>
        <v>766</v>
      </c>
    </row>
    <row r="178" spans="1:20">
      <c r="A178" s="5" t="s">
        <v>175</v>
      </c>
      <c r="B178" s="4">
        <f>SUM('Step 3'!B178:Y178)</f>
        <v>2165</v>
      </c>
      <c r="C178" s="4">
        <f>SUM('Step 3'!C178:Z178)</f>
        <v>2114</v>
      </c>
      <c r="D178" s="4">
        <f>SUM('Step 3'!D178:AA178)</f>
        <v>2081</v>
      </c>
      <c r="E178" s="4">
        <f>SUM('Step 3'!E178:AB178)</f>
        <v>2044</v>
      </c>
      <c r="F178" s="4">
        <f>SUM('Step 3'!F178:AC178)</f>
        <v>2024</v>
      </c>
      <c r="G178" s="4">
        <f>SUM('Step 3'!G178:AD178)</f>
        <v>1988</v>
      </c>
      <c r="H178" s="4">
        <f>SUM('Step 3'!H178:AE178)</f>
        <v>1978</v>
      </c>
      <c r="I178" s="4">
        <f>SUM('Step 3'!I178:AF178)</f>
        <v>1973</v>
      </c>
      <c r="J178" s="4">
        <f>SUM('Step 3'!J178:AG178)</f>
        <v>1957</v>
      </c>
      <c r="K178" s="4">
        <f>SUM('Step 3'!K178:AH178)</f>
        <v>1951</v>
      </c>
      <c r="L178" s="4">
        <f>SUM('Step 3'!L178:AI178)</f>
        <v>1955</v>
      </c>
      <c r="M178" s="4">
        <f>SUM('Step 3'!M178:AJ178)</f>
        <v>1944</v>
      </c>
      <c r="N178" s="4">
        <f>SUM('Step 3'!N178:AK178)</f>
        <v>1934</v>
      </c>
      <c r="O178" s="4">
        <f>SUM('Step 3'!O178:AL178)</f>
        <v>1886</v>
      </c>
      <c r="P178" s="4">
        <f>SUM('Step 3'!P178:AM178)</f>
        <v>1831</v>
      </c>
      <c r="Q178" s="4">
        <f>SUM('Step 3'!Q178:AN178)</f>
        <v>1780</v>
      </c>
      <c r="R178" s="4">
        <f>SUM('Step 3'!R178:AO178)</f>
        <v>1732</v>
      </c>
      <c r="S178" s="4">
        <f>SUM('Step 3'!S178:AP178)</f>
        <v>1714</v>
      </c>
      <c r="T178" s="4">
        <f>SUM('Step 3'!T178:AQ178)</f>
        <v>1696</v>
      </c>
    </row>
    <row r="179" spans="1:20">
      <c r="A179" s="5" t="s">
        <v>176</v>
      </c>
      <c r="B179" s="4">
        <f>SUM('Step 3'!B179:Y179)</f>
        <v>1461</v>
      </c>
      <c r="C179" s="4">
        <f>SUM('Step 3'!C179:Z179)</f>
        <v>1427</v>
      </c>
      <c r="D179" s="4">
        <f>SUM('Step 3'!D179:AA179)</f>
        <v>1395</v>
      </c>
      <c r="E179" s="4">
        <f>SUM('Step 3'!E179:AB179)</f>
        <v>1360</v>
      </c>
      <c r="F179" s="4">
        <f>SUM('Step 3'!F179:AC179)</f>
        <v>1341</v>
      </c>
      <c r="G179" s="4">
        <f>SUM('Step 3'!G179:AD179)</f>
        <v>1320</v>
      </c>
      <c r="H179" s="4">
        <f>SUM('Step 3'!H179:AE179)</f>
        <v>1294</v>
      </c>
      <c r="I179" s="4">
        <f>SUM('Step 3'!I179:AF179)</f>
        <v>1277</v>
      </c>
      <c r="J179" s="4">
        <f>SUM('Step 3'!J179:AG179)</f>
        <v>1279</v>
      </c>
      <c r="K179" s="4">
        <f>SUM('Step 3'!K179:AH179)</f>
        <v>1255</v>
      </c>
      <c r="L179" s="4">
        <f>SUM('Step 3'!L179:AI179)</f>
        <v>1250</v>
      </c>
      <c r="M179" s="4">
        <f>SUM('Step 3'!M179:AJ179)</f>
        <v>1238</v>
      </c>
      <c r="N179" s="4">
        <f>SUM('Step 3'!N179:AK179)</f>
        <v>1224</v>
      </c>
      <c r="O179" s="4">
        <f>SUM('Step 3'!O179:AL179)</f>
        <v>1212</v>
      </c>
      <c r="P179" s="4">
        <f>SUM('Step 3'!P179:AM179)</f>
        <v>1203</v>
      </c>
      <c r="Q179" s="4">
        <f>SUM('Step 3'!Q179:AN179)</f>
        <v>1190</v>
      </c>
      <c r="R179" s="4">
        <f>SUM('Step 3'!R179:AO179)</f>
        <v>1172</v>
      </c>
      <c r="S179" s="4">
        <f>SUM('Step 3'!S179:AP179)</f>
        <v>1165</v>
      </c>
      <c r="T179" s="4">
        <f>SUM('Step 3'!T179:AQ179)</f>
        <v>1153</v>
      </c>
    </row>
    <row r="180" spans="1:20">
      <c r="A180" s="5" t="s">
        <v>177</v>
      </c>
      <c r="B180" s="4">
        <f>SUM('Step 3'!B180:Y180)</f>
        <v>516</v>
      </c>
      <c r="C180" s="4">
        <f>SUM('Step 3'!C180:Z180)</f>
        <v>515</v>
      </c>
      <c r="D180" s="4">
        <f>SUM('Step 3'!D180:AA180)</f>
        <v>514</v>
      </c>
      <c r="E180" s="4">
        <f>SUM('Step 3'!E180:AB180)</f>
        <v>514</v>
      </c>
      <c r="F180" s="4">
        <f>SUM('Step 3'!F180:AC180)</f>
        <v>506</v>
      </c>
      <c r="G180" s="4">
        <f>SUM('Step 3'!G180:AD180)</f>
        <v>501</v>
      </c>
      <c r="H180" s="4">
        <f>SUM('Step 3'!H180:AE180)</f>
        <v>499</v>
      </c>
      <c r="I180" s="4">
        <f>SUM('Step 3'!I180:AF180)</f>
        <v>502</v>
      </c>
      <c r="J180" s="4">
        <f>SUM('Step 3'!J180:AG180)</f>
        <v>504</v>
      </c>
      <c r="K180" s="4">
        <f>SUM('Step 3'!K180:AH180)</f>
        <v>512</v>
      </c>
      <c r="L180" s="4">
        <f>SUM('Step 3'!L180:AI180)</f>
        <v>512</v>
      </c>
      <c r="M180" s="4">
        <f>SUM('Step 3'!M180:AJ180)</f>
        <v>505</v>
      </c>
      <c r="N180" s="4">
        <f>SUM('Step 3'!N180:AK180)</f>
        <v>512</v>
      </c>
      <c r="O180" s="4">
        <f>SUM('Step 3'!O180:AL180)</f>
        <v>510</v>
      </c>
      <c r="P180" s="4">
        <f>SUM('Step 3'!P180:AM180)</f>
        <v>504</v>
      </c>
      <c r="Q180" s="4">
        <f>SUM('Step 3'!Q180:AN180)</f>
        <v>498</v>
      </c>
      <c r="R180" s="4">
        <f>SUM('Step 3'!R180:AO180)</f>
        <v>488</v>
      </c>
      <c r="S180" s="4">
        <f>SUM('Step 3'!S180:AP180)</f>
        <v>483</v>
      </c>
      <c r="T180" s="4">
        <f>SUM('Step 3'!T180:AQ180)</f>
        <v>482</v>
      </c>
    </row>
    <row r="181" spans="1:20">
      <c r="A181" s="5" t="s">
        <v>178</v>
      </c>
      <c r="B181" s="4">
        <f>SUM('Step 3'!B181:Y181)</f>
        <v>451</v>
      </c>
      <c r="C181" s="4">
        <f>SUM('Step 3'!C181:Z181)</f>
        <v>452</v>
      </c>
      <c r="D181" s="4">
        <f>SUM('Step 3'!D181:AA181)</f>
        <v>452</v>
      </c>
      <c r="E181" s="4">
        <f>SUM('Step 3'!E181:AB181)</f>
        <v>450</v>
      </c>
      <c r="F181" s="4">
        <f>SUM('Step 3'!F181:AC181)</f>
        <v>445</v>
      </c>
      <c r="G181" s="4">
        <f>SUM('Step 3'!G181:AD181)</f>
        <v>445</v>
      </c>
      <c r="H181" s="4">
        <f>SUM('Step 3'!H181:AE181)</f>
        <v>441</v>
      </c>
      <c r="I181" s="4">
        <f>SUM('Step 3'!I181:AF181)</f>
        <v>441</v>
      </c>
      <c r="J181" s="4">
        <f>SUM('Step 3'!J181:AG181)</f>
        <v>438</v>
      </c>
      <c r="K181" s="4">
        <f>SUM('Step 3'!K181:AH181)</f>
        <v>432</v>
      </c>
      <c r="L181" s="4">
        <f>SUM('Step 3'!L181:AI181)</f>
        <v>423</v>
      </c>
      <c r="M181" s="4">
        <f>SUM('Step 3'!M181:AJ181)</f>
        <v>413</v>
      </c>
      <c r="N181" s="4">
        <f>SUM('Step 3'!N181:AK181)</f>
        <v>405</v>
      </c>
      <c r="O181" s="4">
        <f>SUM('Step 3'!O181:AL181)</f>
        <v>400</v>
      </c>
      <c r="P181" s="4">
        <f>SUM('Step 3'!P181:AM181)</f>
        <v>397</v>
      </c>
      <c r="Q181" s="4">
        <f>SUM('Step 3'!Q181:AN181)</f>
        <v>395</v>
      </c>
      <c r="R181" s="4">
        <f>SUM('Step 3'!R181:AO181)</f>
        <v>395</v>
      </c>
      <c r="S181" s="4">
        <f>SUM('Step 3'!S181:AP181)</f>
        <v>396</v>
      </c>
      <c r="T181" s="4">
        <f>SUM('Step 3'!T181:AQ181)</f>
        <v>398</v>
      </c>
    </row>
    <row r="182" spans="1:20">
      <c r="A182" s="5" t="s">
        <v>179</v>
      </c>
      <c r="B182" s="4">
        <f>SUM('Step 3'!B182:Y182)</f>
        <v>3228</v>
      </c>
      <c r="C182" s="4">
        <f>SUM('Step 3'!C182:Z182)</f>
        <v>3214</v>
      </c>
      <c r="D182" s="4">
        <f>SUM('Step 3'!D182:AA182)</f>
        <v>3186</v>
      </c>
      <c r="E182" s="4">
        <f>SUM('Step 3'!E182:AB182)</f>
        <v>3144</v>
      </c>
      <c r="F182" s="4">
        <f>SUM('Step 3'!F182:AC182)</f>
        <v>3118</v>
      </c>
      <c r="G182" s="4">
        <f>SUM('Step 3'!G182:AD182)</f>
        <v>3102</v>
      </c>
      <c r="H182" s="4">
        <f>SUM('Step 3'!H182:AE182)</f>
        <v>3107</v>
      </c>
      <c r="I182" s="4">
        <f>SUM('Step 3'!I182:AF182)</f>
        <v>3107</v>
      </c>
      <c r="J182" s="4">
        <f>SUM('Step 3'!J182:AG182)</f>
        <v>3086</v>
      </c>
      <c r="K182" s="4">
        <f>SUM('Step 3'!K182:AH182)</f>
        <v>3068</v>
      </c>
      <c r="L182" s="4">
        <f>SUM('Step 3'!L182:AI182)</f>
        <v>3026</v>
      </c>
      <c r="M182" s="4">
        <f>SUM('Step 3'!M182:AJ182)</f>
        <v>3004</v>
      </c>
      <c r="N182" s="4">
        <f>SUM('Step 3'!N182:AK182)</f>
        <v>2967</v>
      </c>
      <c r="O182" s="4">
        <f>SUM('Step 3'!O182:AL182)</f>
        <v>2906</v>
      </c>
      <c r="P182" s="4">
        <f>SUM('Step 3'!P182:AM182)</f>
        <v>2841</v>
      </c>
      <c r="Q182" s="4">
        <f>SUM('Step 3'!Q182:AN182)</f>
        <v>2790</v>
      </c>
      <c r="R182" s="4">
        <f>SUM('Step 3'!R182:AO182)</f>
        <v>2770</v>
      </c>
      <c r="S182" s="4">
        <f>SUM('Step 3'!S182:AP182)</f>
        <v>2752</v>
      </c>
      <c r="T182" s="4">
        <f>SUM('Step 3'!T182:AQ182)</f>
        <v>2740</v>
      </c>
    </row>
    <row r="183" spans="1:20">
      <c r="A183" s="5" t="s">
        <v>180</v>
      </c>
      <c r="B183" s="4">
        <f>SUM('Step 3'!B183:Y183)</f>
        <v>2976</v>
      </c>
      <c r="C183" s="4">
        <f>SUM('Step 3'!C183:Z183)</f>
        <v>2977</v>
      </c>
      <c r="D183" s="4">
        <f>SUM('Step 3'!D183:AA183)</f>
        <v>2978</v>
      </c>
      <c r="E183" s="4">
        <f>SUM('Step 3'!E183:AB183)</f>
        <v>2982</v>
      </c>
      <c r="F183" s="4">
        <f>SUM('Step 3'!F183:AC183)</f>
        <v>2983</v>
      </c>
      <c r="G183" s="4">
        <f>SUM('Step 3'!G183:AD183)</f>
        <v>2999</v>
      </c>
      <c r="H183" s="4">
        <f>SUM('Step 3'!H183:AE183)</f>
        <v>3012</v>
      </c>
      <c r="I183" s="4">
        <f>SUM('Step 3'!I183:AF183)</f>
        <v>3022</v>
      </c>
      <c r="J183" s="4">
        <f>SUM('Step 3'!J183:AG183)</f>
        <v>3034</v>
      </c>
      <c r="K183" s="4">
        <f>SUM('Step 3'!K183:AH183)</f>
        <v>3032</v>
      </c>
      <c r="L183" s="4">
        <f>SUM('Step 3'!L183:AI183)</f>
        <v>3039</v>
      </c>
      <c r="M183" s="4">
        <f>SUM('Step 3'!M183:AJ183)</f>
        <v>3037</v>
      </c>
      <c r="N183" s="4">
        <f>SUM('Step 3'!N183:AK183)</f>
        <v>3042</v>
      </c>
      <c r="O183" s="4">
        <f>SUM('Step 3'!O183:AL183)</f>
        <v>3031</v>
      </c>
      <c r="P183" s="4">
        <f>SUM('Step 3'!P183:AM183)</f>
        <v>3016</v>
      </c>
      <c r="Q183" s="4">
        <f>SUM('Step 3'!Q183:AN183)</f>
        <v>2989</v>
      </c>
      <c r="R183" s="4">
        <f>SUM('Step 3'!R183:AO183)</f>
        <v>2967</v>
      </c>
      <c r="S183" s="4">
        <f>SUM('Step 3'!S183:AP183)</f>
        <v>2938</v>
      </c>
      <c r="T183" s="4">
        <f>SUM('Step 3'!T183:AQ183)</f>
        <v>2910</v>
      </c>
    </row>
    <row r="184" spans="1:20">
      <c r="A184" s="5" t="s">
        <v>181</v>
      </c>
      <c r="B184" s="4">
        <f>SUM('Step 3'!B184:Y184)</f>
        <v>1613</v>
      </c>
      <c r="C184" s="4">
        <f>SUM('Step 3'!C184:Z184)</f>
        <v>1602</v>
      </c>
      <c r="D184" s="4">
        <f>SUM('Step 3'!D184:AA184)</f>
        <v>1589</v>
      </c>
      <c r="E184" s="4">
        <f>SUM('Step 3'!E184:AB184)</f>
        <v>1576</v>
      </c>
      <c r="F184" s="4">
        <f>SUM('Step 3'!F184:AC184)</f>
        <v>1548</v>
      </c>
      <c r="G184" s="4">
        <f>SUM('Step 3'!G184:AD184)</f>
        <v>1541</v>
      </c>
      <c r="H184" s="4">
        <f>SUM('Step 3'!H184:AE184)</f>
        <v>1550</v>
      </c>
      <c r="I184" s="4">
        <f>SUM('Step 3'!I184:AF184)</f>
        <v>1555</v>
      </c>
      <c r="J184" s="4">
        <f>SUM('Step 3'!J184:AG184)</f>
        <v>1565</v>
      </c>
      <c r="K184" s="4">
        <f>SUM('Step 3'!K184:AH184)</f>
        <v>1575</v>
      </c>
      <c r="L184" s="4">
        <f>SUM('Step 3'!L184:AI184)</f>
        <v>1591</v>
      </c>
      <c r="M184" s="4">
        <f>SUM('Step 3'!M184:AJ184)</f>
        <v>1575</v>
      </c>
      <c r="N184" s="4">
        <f>SUM('Step 3'!N184:AK184)</f>
        <v>1568</v>
      </c>
      <c r="O184" s="4">
        <f>SUM('Step 3'!O184:AL184)</f>
        <v>1568</v>
      </c>
      <c r="P184" s="4">
        <f>SUM('Step 3'!P184:AM184)</f>
        <v>1545</v>
      </c>
      <c r="Q184" s="4">
        <f>SUM('Step 3'!Q184:AN184)</f>
        <v>1517</v>
      </c>
      <c r="R184" s="4">
        <f>SUM('Step 3'!R184:AO184)</f>
        <v>1502</v>
      </c>
      <c r="S184" s="4">
        <f>SUM('Step 3'!S184:AP184)</f>
        <v>1491</v>
      </c>
      <c r="T184" s="4">
        <f>SUM('Step 3'!T184:AQ184)</f>
        <v>1494</v>
      </c>
    </row>
    <row r="185" spans="1:20">
      <c r="A185" s="5" t="s">
        <v>182</v>
      </c>
      <c r="B185" s="4">
        <f>SUM('Step 3'!B185:Y185)</f>
        <v>2459</v>
      </c>
      <c r="C185" s="4">
        <f>SUM('Step 3'!C185:Z185)</f>
        <v>2421</v>
      </c>
      <c r="D185" s="4">
        <f>SUM('Step 3'!D185:AA185)</f>
        <v>2386</v>
      </c>
      <c r="E185" s="4">
        <f>SUM('Step 3'!E185:AB185)</f>
        <v>2351</v>
      </c>
      <c r="F185" s="4">
        <f>SUM('Step 3'!F185:AC185)</f>
        <v>2300</v>
      </c>
      <c r="G185" s="4">
        <f>SUM('Step 3'!G185:AD185)</f>
        <v>2259</v>
      </c>
      <c r="H185" s="4">
        <f>SUM('Step 3'!H185:AE185)</f>
        <v>2225</v>
      </c>
      <c r="I185" s="4">
        <f>SUM('Step 3'!I185:AF185)</f>
        <v>2200</v>
      </c>
      <c r="J185" s="4">
        <f>SUM('Step 3'!J185:AG185)</f>
        <v>2174</v>
      </c>
      <c r="K185" s="4">
        <f>SUM('Step 3'!K185:AH185)</f>
        <v>2162</v>
      </c>
      <c r="L185" s="4">
        <f>SUM('Step 3'!L185:AI185)</f>
        <v>2141</v>
      </c>
      <c r="M185" s="4">
        <f>SUM('Step 3'!M185:AJ185)</f>
        <v>2122</v>
      </c>
      <c r="N185" s="4">
        <f>SUM('Step 3'!N185:AK185)</f>
        <v>2108</v>
      </c>
      <c r="O185" s="4">
        <f>SUM('Step 3'!O185:AL185)</f>
        <v>2079</v>
      </c>
      <c r="P185" s="4">
        <f>SUM('Step 3'!P185:AM185)</f>
        <v>2054</v>
      </c>
      <c r="Q185" s="4">
        <f>SUM('Step 3'!Q185:AN185)</f>
        <v>2026</v>
      </c>
      <c r="R185" s="4">
        <f>SUM('Step 3'!R185:AO185)</f>
        <v>2004</v>
      </c>
      <c r="S185" s="4">
        <f>SUM('Step 3'!S185:AP185)</f>
        <v>1990</v>
      </c>
      <c r="T185" s="4">
        <f>SUM('Step 3'!T185:AQ185)</f>
        <v>1966</v>
      </c>
    </row>
    <row r="186" spans="1:20">
      <c r="A186" s="5" t="s">
        <v>183</v>
      </c>
      <c r="B186" s="4">
        <f>SUM('Step 3'!B186:Y186)</f>
        <v>4037</v>
      </c>
      <c r="C186" s="4">
        <f>SUM('Step 3'!C186:Z186)</f>
        <v>3961</v>
      </c>
      <c r="D186" s="4">
        <f>SUM('Step 3'!D186:AA186)</f>
        <v>3933</v>
      </c>
      <c r="E186" s="4">
        <f>SUM('Step 3'!E186:AB186)</f>
        <v>3901</v>
      </c>
      <c r="F186" s="4">
        <f>SUM('Step 3'!F186:AC186)</f>
        <v>3845</v>
      </c>
      <c r="G186" s="4">
        <f>SUM('Step 3'!G186:AD186)</f>
        <v>3794</v>
      </c>
      <c r="H186" s="4">
        <f>SUM('Step 3'!H186:AE186)</f>
        <v>3768</v>
      </c>
      <c r="I186" s="4">
        <f>SUM('Step 3'!I186:AF186)</f>
        <v>3732</v>
      </c>
      <c r="J186" s="4">
        <f>SUM('Step 3'!J186:AG186)</f>
        <v>3693</v>
      </c>
      <c r="K186" s="4">
        <f>SUM('Step 3'!K186:AH186)</f>
        <v>3653</v>
      </c>
      <c r="L186" s="4">
        <f>SUM('Step 3'!L186:AI186)</f>
        <v>3617</v>
      </c>
      <c r="M186" s="4">
        <f>SUM('Step 3'!M186:AJ186)</f>
        <v>3575</v>
      </c>
      <c r="N186" s="4">
        <f>SUM('Step 3'!N186:AK186)</f>
        <v>3526</v>
      </c>
      <c r="O186" s="4">
        <f>SUM('Step 3'!O186:AL186)</f>
        <v>3474</v>
      </c>
      <c r="P186" s="4">
        <f>SUM('Step 3'!P186:AM186)</f>
        <v>3430</v>
      </c>
      <c r="Q186" s="4">
        <f>SUM('Step 3'!Q186:AN186)</f>
        <v>3383</v>
      </c>
      <c r="R186" s="4">
        <f>SUM('Step 3'!R186:AO186)</f>
        <v>3325</v>
      </c>
      <c r="S186" s="4">
        <f>SUM('Step 3'!S186:AP186)</f>
        <v>3265</v>
      </c>
      <c r="T186" s="4">
        <f>SUM('Step 3'!T186:AQ186)</f>
        <v>3208</v>
      </c>
    </row>
    <row r="187" spans="1:20">
      <c r="A187" s="5" t="s">
        <v>184</v>
      </c>
      <c r="B187" s="4">
        <f>SUM('Step 3'!B187:Y187)</f>
        <v>14488</v>
      </c>
      <c r="C187" s="4">
        <f>SUM('Step 3'!C187:Z187)</f>
        <v>14251</v>
      </c>
      <c r="D187" s="4">
        <f>SUM('Step 3'!D187:AA187)</f>
        <v>14036</v>
      </c>
      <c r="E187" s="4">
        <f>SUM('Step 3'!E187:AB187)</f>
        <v>13764</v>
      </c>
      <c r="F187" s="4">
        <f>SUM('Step 3'!F187:AC187)</f>
        <v>13492</v>
      </c>
      <c r="G187" s="4">
        <f>SUM('Step 3'!G187:AD187)</f>
        <v>13276</v>
      </c>
      <c r="H187" s="4">
        <f>SUM('Step 3'!H187:AE187)</f>
        <v>13081</v>
      </c>
      <c r="I187" s="4">
        <f>SUM('Step 3'!I187:AF187)</f>
        <v>12934</v>
      </c>
      <c r="J187" s="4">
        <f>SUM('Step 3'!J187:AG187)</f>
        <v>12807</v>
      </c>
      <c r="K187" s="4">
        <f>SUM('Step 3'!K187:AH187)</f>
        <v>12668</v>
      </c>
      <c r="L187" s="4">
        <f>SUM('Step 3'!L187:AI187)</f>
        <v>12550</v>
      </c>
      <c r="M187" s="4">
        <f>SUM('Step 3'!M187:AJ187)</f>
        <v>12365</v>
      </c>
      <c r="N187" s="4">
        <f>SUM('Step 3'!N187:AK187)</f>
        <v>12202</v>
      </c>
      <c r="O187" s="4">
        <f>SUM('Step 3'!O187:AL187)</f>
        <v>12019</v>
      </c>
      <c r="P187" s="4">
        <f>SUM('Step 3'!P187:AM187)</f>
        <v>11822</v>
      </c>
      <c r="Q187" s="4">
        <f>SUM('Step 3'!Q187:AN187)</f>
        <v>11619</v>
      </c>
      <c r="R187" s="4">
        <f>SUM('Step 3'!R187:AO187)</f>
        <v>11414</v>
      </c>
      <c r="S187" s="4">
        <f>SUM('Step 3'!S187:AP187)</f>
        <v>11181</v>
      </c>
      <c r="T187" s="4">
        <f>SUM('Step 3'!T187:AQ187)</f>
        <v>11052</v>
      </c>
    </row>
    <row r="188" spans="1:20">
      <c r="A188" s="5" t="s">
        <v>185</v>
      </c>
      <c r="B188" s="4">
        <f>SUM('Step 3'!B188:Y188)</f>
        <v>462</v>
      </c>
      <c r="C188" s="4">
        <f>SUM('Step 3'!C188:Z188)</f>
        <v>450</v>
      </c>
      <c r="D188" s="4">
        <f>SUM('Step 3'!D188:AA188)</f>
        <v>437</v>
      </c>
      <c r="E188" s="4">
        <f>SUM('Step 3'!E188:AB188)</f>
        <v>424</v>
      </c>
      <c r="F188" s="4">
        <f>SUM('Step 3'!F188:AC188)</f>
        <v>410</v>
      </c>
      <c r="G188" s="4">
        <f>SUM('Step 3'!G188:AD188)</f>
        <v>397</v>
      </c>
      <c r="H188" s="4">
        <f>SUM('Step 3'!H188:AE188)</f>
        <v>389</v>
      </c>
      <c r="I188" s="4">
        <f>SUM('Step 3'!I188:AF188)</f>
        <v>391</v>
      </c>
      <c r="J188" s="4">
        <f>SUM('Step 3'!J188:AG188)</f>
        <v>389</v>
      </c>
      <c r="K188" s="4">
        <f>SUM('Step 3'!K188:AH188)</f>
        <v>382</v>
      </c>
      <c r="L188" s="4">
        <f>SUM('Step 3'!L188:AI188)</f>
        <v>379</v>
      </c>
      <c r="M188" s="4">
        <f>SUM('Step 3'!M188:AJ188)</f>
        <v>372</v>
      </c>
      <c r="N188" s="4">
        <f>SUM('Step 3'!N188:AK188)</f>
        <v>370</v>
      </c>
      <c r="O188" s="4">
        <f>SUM('Step 3'!O188:AL188)</f>
        <v>366</v>
      </c>
      <c r="P188" s="4">
        <f>SUM('Step 3'!P188:AM188)</f>
        <v>351</v>
      </c>
      <c r="Q188" s="4">
        <f>SUM('Step 3'!Q188:AN188)</f>
        <v>340</v>
      </c>
      <c r="R188" s="4">
        <f>SUM('Step 3'!R188:AO188)</f>
        <v>344</v>
      </c>
      <c r="S188" s="4">
        <f>SUM('Step 3'!S188:AP188)</f>
        <v>349</v>
      </c>
      <c r="T188" s="4">
        <f>SUM('Step 3'!T188:AQ188)</f>
        <v>353</v>
      </c>
    </row>
    <row r="189" spans="1:20">
      <c r="A189" s="5" t="s">
        <v>186</v>
      </c>
      <c r="B189" s="4">
        <f>SUM('Step 3'!B189:Y189)</f>
        <v>616</v>
      </c>
      <c r="C189" s="4">
        <f>SUM('Step 3'!C189:Z189)</f>
        <v>609</v>
      </c>
      <c r="D189" s="4">
        <f>SUM('Step 3'!D189:AA189)</f>
        <v>598</v>
      </c>
      <c r="E189" s="4">
        <f>SUM('Step 3'!E189:AB189)</f>
        <v>574</v>
      </c>
      <c r="F189" s="4">
        <f>SUM('Step 3'!F189:AC189)</f>
        <v>559</v>
      </c>
      <c r="G189" s="4">
        <f>SUM('Step 3'!G189:AD189)</f>
        <v>546</v>
      </c>
      <c r="H189" s="4">
        <f>SUM('Step 3'!H189:AE189)</f>
        <v>534</v>
      </c>
      <c r="I189" s="4">
        <f>SUM('Step 3'!I189:AF189)</f>
        <v>526</v>
      </c>
      <c r="J189" s="4">
        <f>SUM('Step 3'!J189:AG189)</f>
        <v>526</v>
      </c>
      <c r="K189" s="4">
        <f>SUM('Step 3'!K189:AH189)</f>
        <v>526</v>
      </c>
      <c r="L189" s="4">
        <f>SUM('Step 3'!L189:AI189)</f>
        <v>526</v>
      </c>
      <c r="M189" s="4">
        <f>SUM('Step 3'!M189:AJ189)</f>
        <v>525</v>
      </c>
      <c r="N189" s="4">
        <f>SUM('Step 3'!N189:AK189)</f>
        <v>529</v>
      </c>
      <c r="O189" s="4">
        <f>SUM('Step 3'!O189:AL189)</f>
        <v>531</v>
      </c>
      <c r="P189" s="4">
        <f>SUM('Step 3'!P189:AM189)</f>
        <v>529</v>
      </c>
      <c r="Q189" s="4">
        <f>SUM('Step 3'!Q189:AN189)</f>
        <v>520</v>
      </c>
      <c r="R189" s="4">
        <f>SUM('Step 3'!R189:AO189)</f>
        <v>513</v>
      </c>
      <c r="S189" s="4">
        <f>SUM('Step 3'!S189:AP189)</f>
        <v>505</v>
      </c>
      <c r="T189" s="4">
        <f>SUM('Step 3'!T189:AQ189)</f>
        <v>506</v>
      </c>
    </row>
    <row r="190" spans="1:20">
      <c r="A190" s="5" t="s">
        <v>187</v>
      </c>
      <c r="B190" s="4">
        <f>SUM('Step 3'!B190:Y190)</f>
        <v>2721</v>
      </c>
      <c r="C190" s="4">
        <f>SUM('Step 3'!C190:Z190)</f>
        <v>2674</v>
      </c>
      <c r="D190" s="4">
        <f>SUM('Step 3'!D190:AA190)</f>
        <v>2642</v>
      </c>
      <c r="E190" s="4">
        <f>SUM('Step 3'!E190:AB190)</f>
        <v>2599</v>
      </c>
      <c r="F190" s="4">
        <f>SUM('Step 3'!F190:AC190)</f>
        <v>2575</v>
      </c>
      <c r="G190" s="4">
        <f>SUM('Step 3'!G190:AD190)</f>
        <v>2561</v>
      </c>
      <c r="H190" s="4">
        <f>SUM('Step 3'!H190:AE190)</f>
        <v>2558</v>
      </c>
      <c r="I190" s="4">
        <f>SUM('Step 3'!I190:AF190)</f>
        <v>2551</v>
      </c>
      <c r="J190" s="4">
        <f>SUM('Step 3'!J190:AG190)</f>
        <v>2528</v>
      </c>
      <c r="K190" s="4">
        <f>SUM('Step 3'!K190:AH190)</f>
        <v>2485</v>
      </c>
      <c r="L190" s="4">
        <f>SUM('Step 3'!L190:AI190)</f>
        <v>2461</v>
      </c>
      <c r="M190" s="4">
        <f>SUM('Step 3'!M190:AJ190)</f>
        <v>2423</v>
      </c>
      <c r="N190" s="4">
        <f>SUM('Step 3'!N190:AK190)</f>
        <v>2362</v>
      </c>
      <c r="O190" s="4">
        <f>SUM('Step 3'!O190:AL190)</f>
        <v>2317</v>
      </c>
      <c r="P190" s="4">
        <f>SUM('Step 3'!P190:AM190)</f>
        <v>2253</v>
      </c>
      <c r="Q190" s="4">
        <f>SUM('Step 3'!Q190:AN190)</f>
        <v>2182</v>
      </c>
      <c r="R190" s="4">
        <f>SUM('Step 3'!R190:AO190)</f>
        <v>2116</v>
      </c>
      <c r="S190" s="4">
        <f>SUM('Step 3'!S190:AP190)</f>
        <v>2081</v>
      </c>
      <c r="T190" s="4">
        <f>SUM('Step 3'!T190:AQ190)</f>
        <v>2055</v>
      </c>
    </row>
    <row r="191" spans="1:20">
      <c r="A191" s="5" t="s">
        <v>188</v>
      </c>
      <c r="B191" s="4">
        <f>SUM('Step 3'!B191:Y191)</f>
        <v>3128</v>
      </c>
      <c r="C191" s="4">
        <f>SUM('Step 3'!C191:Z191)</f>
        <v>3056</v>
      </c>
      <c r="D191" s="4">
        <f>SUM('Step 3'!D191:AA191)</f>
        <v>2997</v>
      </c>
      <c r="E191" s="4">
        <f>SUM('Step 3'!E191:AB191)</f>
        <v>2908</v>
      </c>
      <c r="F191" s="4">
        <f>SUM('Step 3'!F191:AC191)</f>
        <v>2846</v>
      </c>
      <c r="G191" s="4">
        <f>SUM('Step 3'!G191:AD191)</f>
        <v>2809</v>
      </c>
      <c r="H191" s="4">
        <f>SUM('Step 3'!H191:AE191)</f>
        <v>2783</v>
      </c>
      <c r="I191" s="4">
        <f>SUM('Step 3'!I191:AF191)</f>
        <v>2760</v>
      </c>
      <c r="J191" s="4">
        <f>SUM('Step 3'!J191:AG191)</f>
        <v>2720</v>
      </c>
      <c r="K191" s="4">
        <f>SUM('Step 3'!K191:AH191)</f>
        <v>2686</v>
      </c>
      <c r="L191" s="4">
        <f>SUM('Step 3'!L191:AI191)</f>
        <v>2672</v>
      </c>
      <c r="M191" s="4">
        <f>SUM('Step 3'!M191:AJ191)</f>
        <v>2625</v>
      </c>
      <c r="N191" s="4">
        <f>SUM('Step 3'!N191:AK191)</f>
        <v>2584</v>
      </c>
      <c r="O191" s="4">
        <f>SUM('Step 3'!O191:AL191)</f>
        <v>2531</v>
      </c>
      <c r="P191" s="4">
        <f>SUM('Step 3'!P191:AM191)</f>
        <v>2485</v>
      </c>
      <c r="Q191" s="4">
        <f>SUM('Step 3'!Q191:AN191)</f>
        <v>2436</v>
      </c>
      <c r="R191" s="4">
        <f>SUM('Step 3'!R191:AO191)</f>
        <v>2391</v>
      </c>
      <c r="S191" s="4">
        <f>SUM('Step 3'!S191:AP191)</f>
        <v>2352</v>
      </c>
      <c r="T191" s="4">
        <f>SUM('Step 3'!T191:AQ191)</f>
        <v>2326</v>
      </c>
    </row>
    <row r="192" spans="1:20">
      <c r="A192" s="5" t="s">
        <v>189</v>
      </c>
      <c r="B192" s="4">
        <f>SUM('Step 3'!B192:Y192)</f>
        <v>392</v>
      </c>
      <c r="C192" s="4">
        <f>SUM('Step 3'!C192:Z192)</f>
        <v>383</v>
      </c>
      <c r="D192" s="4">
        <f>SUM('Step 3'!D192:AA192)</f>
        <v>369</v>
      </c>
      <c r="E192" s="4">
        <f>SUM('Step 3'!E192:AB192)</f>
        <v>362</v>
      </c>
      <c r="F192" s="4">
        <f>SUM('Step 3'!F192:AC192)</f>
        <v>357</v>
      </c>
      <c r="G192" s="4">
        <f>SUM('Step 3'!G192:AD192)</f>
        <v>358</v>
      </c>
      <c r="H192" s="4">
        <f>SUM('Step 3'!H192:AE192)</f>
        <v>358</v>
      </c>
      <c r="I192" s="4">
        <f>SUM('Step 3'!I192:AF192)</f>
        <v>356</v>
      </c>
      <c r="J192" s="4">
        <f>SUM('Step 3'!J192:AG192)</f>
        <v>351</v>
      </c>
      <c r="K192" s="4">
        <f>SUM('Step 3'!K192:AH192)</f>
        <v>344</v>
      </c>
      <c r="L192" s="4">
        <f>SUM('Step 3'!L192:AI192)</f>
        <v>344</v>
      </c>
      <c r="M192" s="4">
        <f>SUM('Step 3'!M192:AJ192)</f>
        <v>344</v>
      </c>
      <c r="N192" s="4">
        <f>SUM('Step 3'!N192:AK192)</f>
        <v>334</v>
      </c>
      <c r="O192" s="4">
        <f>SUM('Step 3'!O192:AL192)</f>
        <v>319</v>
      </c>
      <c r="P192" s="4">
        <f>SUM('Step 3'!P192:AM192)</f>
        <v>306</v>
      </c>
      <c r="Q192" s="4">
        <f>SUM('Step 3'!Q192:AN192)</f>
        <v>292</v>
      </c>
      <c r="R192" s="4">
        <f>SUM('Step 3'!R192:AO192)</f>
        <v>285</v>
      </c>
      <c r="S192" s="4">
        <f>SUM('Step 3'!S192:AP192)</f>
        <v>287</v>
      </c>
      <c r="T192" s="4">
        <f>SUM('Step 3'!T192:AQ192)</f>
        <v>295</v>
      </c>
    </row>
    <row r="193" spans="1:20">
      <c r="A193" s="5" t="s">
        <v>190</v>
      </c>
      <c r="B193" s="4">
        <f>SUM('Step 3'!B193:Y193)</f>
        <v>1058</v>
      </c>
      <c r="C193" s="4">
        <f>SUM('Step 3'!C193:Z193)</f>
        <v>1039</v>
      </c>
      <c r="D193" s="4">
        <f>SUM('Step 3'!D193:AA193)</f>
        <v>1020</v>
      </c>
      <c r="E193" s="4">
        <f>SUM('Step 3'!E193:AB193)</f>
        <v>990</v>
      </c>
      <c r="F193" s="4">
        <f>SUM('Step 3'!F193:AC193)</f>
        <v>974</v>
      </c>
      <c r="G193" s="4">
        <f>SUM('Step 3'!G193:AD193)</f>
        <v>958</v>
      </c>
      <c r="H193" s="4">
        <f>SUM('Step 3'!H193:AE193)</f>
        <v>943</v>
      </c>
      <c r="I193" s="4">
        <f>SUM('Step 3'!I193:AF193)</f>
        <v>925</v>
      </c>
      <c r="J193" s="4">
        <f>SUM('Step 3'!J193:AG193)</f>
        <v>913</v>
      </c>
      <c r="K193" s="4">
        <f>SUM('Step 3'!K193:AH193)</f>
        <v>900</v>
      </c>
      <c r="L193" s="4">
        <f>SUM('Step 3'!L193:AI193)</f>
        <v>900</v>
      </c>
      <c r="M193" s="4">
        <f>SUM('Step 3'!M193:AJ193)</f>
        <v>875</v>
      </c>
      <c r="N193" s="4">
        <f>SUM('Step 3'!N193:AK193)</f>
        <v>866</v>
      </c>
      <c r="O193" s="4">
        <f>SUM('Step 3'!O193:AL193)</f>
        <v>853</v>
      </c>
      <c r="P193" s="4">
        <f>SUM('Step 3'!P193:AM193)</f>
        <v>824</v>
      </c>
      <c r="Q193" s="4">
        <f>SUM('Step 3'!Q193:AN193)</f>
        <v>797</v>
      </c>
      <c r="R193" s="4">
        <f>SUM('Step 3'!R193:AO193)</f>
        <v>769</v>
      </c>
      <c r="S193" s="4">
        <f>SUM('Step 3'!S193:AP193)</f>
        <v>753</v>
      </c>
      <c r="T193" s="4">
        <f>SUM('Step 3'!T193:AQ193)</f>
        <v>742</v>
      </c>
    </row>
    <row r="194" spans="1:20">
      <c r="A194" s="5" t="s">
        <v>191</v>
      </c>
      <c r="B194" s="4">
        <f>SUM('Step 3'!B194:Y194)</f>
        <v>4324</v>
      </c>
      <c r="C194" s="4">
        <f>SUM('Step 3'!C194:Z194)</f>
        <v>4249</v>
      </c>
      <c r="D194" s="4">
        <f>SUM('Step 3'!D194:AA194)</f>
        <v>4178</v>
      </c>
      <c r="E194" s="4">
        <f>SUM('Step 3'!E194:AB194)</f>
        <v>4118</v>
      </c>
      <c r="F194" s="4">
        <f>SUM('Step 3'!F194:AC194)</f>
        <v>4069</v>
      </c>
      <c r="G194" s="4">
        <f>SUM('Step 3'!G194:AD194)</f>
        <v>4038</v>
      </c>
      <c r="H194" s="4">
        <f>SUM('Step 3'!H194:AE194)</f>
        <v>3992</v>
      </c>
      <c r="I194" s="4">
        <f>SUM('Step 3'!I194:AF194)</f>
        <v>3961</v>
      </c>
      <c r="J194" s="4">
        <f>SUM('Step 3'!J194:AG194)</f>
        <v>3945</v>
      </c>
      <c r="K194" s="4">
        <f>SUM('Step 3'!K194:AH194)</f>
        <v>3937</v>
      </c>
      <c r="L194" s="4">
        <f>SUM('Step 3'!L194:AI194)</f>
        <v>3912</v>
      </c>
      <c r="M194" s="4">
        <f>SUM('Step 3'!M194:AJ194)</f>
        <v>3867</v>
      </c>
      <c r="N194" s="4">
        <f>SUM('Step 3'!N194:AK194)</f>
        <v>3845</v>
      </c>
      <c r="O194" s="4">
        <f>SUM('Step 3'!O194:AL194)</f>
        <v>3784</v>
      </c>
      <c r="P194" s="4">
        <f>SUM('Step 3'!P194:AM194)</f>
        <v>3727</v>
      </c>
      <c r="Q194" s="4">
        <f>SUM('Step 3'!Q194:AN194)</f>
        <v>3676</v>
      </c>
      <c r="R194" s="4">
        <f>SUM('Step 3'!R194:AO194)</f>
        <v>3629</v>
      </c>
      <c r="S194" s="4">
        <f>SUM('Step 3'!S194:AP194)</f>
        <v>3590</v>
      </c>
      <c r="T194" s="4">
        <f>SUM('Step 3'!T194:AQ194)</f>
        <v>3545</v>
      </c>
    </row>
    <row r="195" spans="1:20">
      <c r="A195" s="5" t="s">
        <v>192</v>
      </c>
      <c r="B195" s="4">
        <f>SUM('Step 3'!B195:Y195)</f>
        <v>666</v>
      </c>
      <c r="C195" s="4">
        <f>SUM('Step 3'!C195:Z195)</f>
        <v>665</v>
      </c>
      <c r="D195" s="4">
        <f>SUM('Step 3'!D195:AA195)</f>
        <v>656</v>
      </c>
      <c r="E195" s="4">
        <f>SUM('Step 3'!E195:AB195)</f>
        <v>653</v>
      </c>
      <c r="F195" s="4">
        <f>SUM('Step 3'!F195:AC195)</f>
        <v>636</v>
      </c>
      <c r="G195" s="4">
        <f>SUM('Step 3'!G195:AD195)</f>
        <v>622</v>
      </c>
      <c r="H195" s="4">
        <f>SUM('Step 3'!H195:AE195)</f>
        <v>613</v>
      </c>
      <c r="I195" s="4">
        <f>SUM('Step 3'!I195:AF195)</f>
        <v>588</v>
      </c>
      <c r="J195" s="4">
        <f>SUM('Step 3'!J195:AG195)</f>
        <v>568</v>
      </c>
      <c r="K195" s="4">
        <f>SUM('Step 3'!K195:AH195)</f>
        <v>567</v>
      </c>
      <c r="L195" s="4">
        <f>SUM('Step 3'!L195:AI195)</f>
        <v>552</v>
      </c>
      <c r="M195" s="4">
        <f>SUM('Step 3'!M195:AJ195)</f>
        <v>543</v>
      </c>
      <c r="N195" s="4">
        <f>SUM('Step 3'!N195:AK195)</f>
        <v>531</v>
      </c>
      <c r="O195" s="4">
        <f>SUM('Step 3'!O195:AL195)</f>
        <v>512</v>
      </c>
      <c r="P195" s="4">
        <f>SUM('Step 3'!P195:AM195)</f>
        <v>506</v>
      </c>
      <c r="Q195" s="4">
        <f>SUM('Step 3'!Q195:AN195)</f>
        <v>512</v>
      </c>
      <c r="R195" s="4">
        <f>SUM('Step 3'!R195:AO195)</f>
        <v>516</v>
      </c>
      <c r="S195" s="4">
        <f>SUM('Step 3'!S195:AP195)</f>
        <v>521</v>
      </c>
      <c r="T195" s="4">
        <f>SUM('Step 3'!T195:AQ195)</f>
        <v>526</v>
      </c>
    </row>
    <row r="196" spans="1:20">
      <c r="A196" s="5" t="s">
        <v>193</v>
      </c>
      <c r="B196" s="4">
        <f>SUM('Step 3'!B196:Y196)</f>
        <v>2061</v>
      </c>
      <c r="C196" s="4">
        <f>SUM('Step 3'!C196:Z196)</f>
        <v>2047</v>
      </c>
      <c r="D196" s="4">
        <f>SUM('Step 3'!D196:AA196)</f>
        <v>2027</v>
      </c>
      <c r="E196" s="4">
        <f>SUM('Step 3'!E196:AB196)</f>
        <v>1987</v>
      </c>
      <c r="F196" s="4">
        <f>SUM('Step 3'!F196:AC196)</f>
        <v>1951</v>
      </c>
      <c r="G196" s="4">
        <f>SUM('Step 3'!G196:AD196)</f>
        <v>1918</v>
      </c>
      <c r="H196" s="4">
        <f>SUM('Step 3'!H196:AE196)</f>
        <v>1899</v>
      </c>
      <c r="I196" s="4">
        <f>SUM('Step 3'!I196:AF196)</f>
        <v>1866</v>
      </c>
      <c r="J196" s="4">
        <f>SUM('Step 3'!J196:AG196)</f>
        <v>1854</v>
      </c>
      <c r="K196" s="4">
        <f>SUM('Step 3'!K196:AH196)</f>
        <v>1828</v>
      </c>
      <c r="L196" s="4">
        <f>SUM('Step 3'!L196:AI196)</f>
        <v>1813</v>
      </c>
      <c r="M196" s="4">
        <f>SUM('Step 3'!M196:AJ196)</f>
        <v>1782</v>
      </c>
      <c r="N196" s="4">
        <f>SUM('Step 3'!N196:AK196)</f>
        <v>1759</v>
      </c>
      <c r="O196" s="4">
        <f>SUM('Step 3'!O196:AL196)</f>
        <v>1723</v>
      </c>
      <c r="P196" s="4">
        <f>SUM('Step 3'!P196:AM196)</f>
        <v>1683</v>
      </c>
      <c r="Q196" s="4">
        <f>SUM('Step 3'!Q196:AN196)</f>
        <v>1643</v>
      </c>
      <c r="R196" s="4">
        <f>SUM('Step 3'!R196:AO196)</f>
        <v>1618</v>
      </c>
      <c r="S196" s="4">
        <f>SUM('Step 3'!S196:AP196)</f>
        <v>1587</v>
      </c>
      <c r="T196" s="4">
        <f>SUM('Step 3'!T196:AQ196)</f>
        <v>1577</v>
      </c>
    </row>
    <row r="197" spans="1:20">
      <c r="A197" s="5" t="s">
        <v>194</v>
      </c>
      <c r="B197" s="4">
        <f>SUM('Step 3'!B197:Y197)</f>
        <v>419</v>
      </c>
      <c r="C197" s="4">
        <f>SUM('Step 3'!C197:Z197)</f>
        <v>403</v>
      </c>
      <c r="D197" s="4">
        <f>SUM('Step 3'!D197:AA197)</f>
        <v>388</v>
      </c>
      <c r="E197" s="4">
        <f>SUM('Step 3'!E197:AB197)</f>
        <v>371</v>
      </c>
      <c r="F197" s="4">
        <f>SUM('Step 3'!F197:AC197)</f>
        <v>358</v>
      </c>
      <c r="G197" s="4">
        <f>SUM('Step 3'!G197:AD197)</f>
        <v>348</v>
      </c>
      <c r="H197" s="4">
        <f>SUM('Step 3'!H197:AE197)</f>
        <v>339</v>
      </c>
      <c r="I197" s="4">
        <f>SUM('Step 3'!I197:AF197)</f>
        <v>323</v>
      </c>
      <c r="J197" s="4">
        <f>SUM('Step 3'!J197:AG197)</f>
        <v>314</v>
      </c>
      <c r="K197" s="4">
        <f>SUM('Step 3'!K197:AH197)</f>
        <v>305</v>
      </c>
      <c r="L197" s="4">
        <f>SUM('Step 3'!L197:AI197)</f>
        <v>307</v>
      </c>
      <c r="M197" s="4">
        <f>SUM('Step 3'!M197:AJ197)</f>
        <v>302</v>
      </c>
      <c r="N197" s="4">
        <f>SUM('Step 3'!N197:AK197)</f>
        <v>301</v>
      </c>
      <c r="O197" s="4">
        <f>SUM('Step 3'!O197:AL197)</f>
        <v>297</v>
      </c>
      <c r="P197" s="4">
        <f>SUM('Step 3'!P197:AM197)</f>
        <v>294</v>
      </c>
      <c r="Q197" s="4">
        <f>SUM('Step 3'!Q197:AN197)</f>
        <v>293</v>
      </c>
      <c r="R197" s="4">
        <f>SUM('Step 3'!R197:AO197)</f>
        <v>290</v>
      </c>
      <c r="S197" s="4">
        <f>SUM('Step 3'!S197:AP197)</f>
        <v>289</v>
      </c>
      <c r="T197" s="4">
        <f>SUM('Step 3'!T197:AQ197)</f>
        <v>291</v>
      </c>
    </row>
    <row r="198" spans="1:20">
      <c r="A198" s="5" t="s">
        <v>195</v>
      </c>
      <c r="B198" s="4">
        <f>SUM('Step 3'!B198:Y198)</f>
        <v>17295</v>
      </c>
      <c r="C198" s="4">
        <f>SUM('Step 3'!C198:Z198)</f>
        <v>17059</v>
      </c>
      <c r="D198" s="4">
        <f>SUM('Step 3'!D198:AA198)</f>
        <v>16796</v>
      </c>
      <c r="E198" s="4">
        <f>SUM('Step 3'!E198:AB198)</f>
        <v>16517</v>
      </c>
      <c r="F198" s="4">
        <f>SUM('Step 3'!F198:AC198)</f>
        <v>16235</v>
      </c>
      <c r="G198" s="4">
        <f>SUM('Step 3'!G198:AD198)</f>
        <v>16018</v>
      </c>
      <c r="H198" s="4">
        <f>SUM('Step 3'!H198:AE198)</f>
        <v>15837</v>
      </c>
      <c r="I198" s="4">
        <f>SUM('Step 3'!I198:AF198)</f>
        <v>15681</v>
      </c>
      <c r="J198" s="4">
        <f>SUM('Step 3'!J198:AG198)</f>
        <v>15607</v>
      </c>
      <c r="K198" s="4">
        <f>SUM('Step 3'!K198:AH198)</f>
        <v>15544</v>
      </c>
      <c r="L198" s="4">
        <f>SUM('Step 3'!L198:AI198)</f>
        <v>15474</v>
      </c>
      <c r="M198" s="4">
        <f>SUM('Step 3'!M198:AJ198)</f>
        <v>15360</v>
      </c>
      <c r="N198" s="4">
        <f>SUM('Step 3'!N198:AK198)</f>
        <v>15235</v>
      </c>
      <c r="O198" s="4">
        <f>SUM('Step 3'!O198:AL198)</f>
        <v>15086</v>
      </c>
      <c r="P198" s="4">
        <f>SUM('Step 3'!P198:AM198)</f>
        <v>14933</v>
      </c>
      <c r="Q198" s="4">
        <f>SUM('Step 3'!Q198:AN198)</f>
        <v>14758</v>
      </c>
      <c r="R198" s="4">
        <f>SUM('Step 3'!R198:AO198)</f>
        <v>14581</v>
      </c>
      <c r="S198" s="4">
        <f>SUM('Step 3'!S198:AP198)</f>
        <v>14476</v>
      </c>
      <c r="T198" s="4">
        <f>SUM('Step 3'!T198:AQ198)</f>
        <v>14371</v>
      </c>
    </row>
    <row r="199" spans="1:20">
      <c r="A199" s="5" t="s">
        <v>196</v>
      </c>
      <c r="B199" s="4">
        <f>SUM('Step 3'!B199:Y199)</f>
        <v>59170</v>
      </c>
      <c r="C199" s="4">
        <f>SUM('Step 3'!C199:Z199)</f>
        <v>58456</v>
      </c>
      <c r="D199" s="4">
        <f>SUM('Step 3'!D199:AA199)</f>
        <v>57719</v>
      </c>
      <c r="E199" s="4">
        <f>SUM('Step 3'!E199:AB199)</f>
        <v>56832</v>
      </c>
      <c r="F199" s="4">
        <f>SUM('Step 3'!F199:AC199)</f>
        <v>56016</v>
      </c>
      <c r="G199" s="4">
        <f>SUM('Step 3'!G199:AD199)</f>
        <v>55469</v>
      </c>
      <c r="H199" s="4">
        <f>SUM('Step 3'!H199:AE199)</f>
        <v>54959</v>
      </c>
      <c r="I199" s="4">
        <f>SUM('Step 3'!I199:AF199)</f>
        <v>54628</v>
      </c>
      <c r="J199" s="4">
        <f>SUM('Step 3'!J199:AG199)</f>
        <v>54337</v>
      </c>
      <c r="K199" s="4">
        <f>SUM('Step 3'!K199:AH199)</f>
        <v>53990</v>
      </c>
      <c r="L199" s="4">
        <f>SUM('Step 3'!L199:AI199)</f>
        <v>53721</v>
      </c>
      <c r="M199" s="4">
        <f>SUM('Step 3'!M199:AJ199)</f>
        <v>53232</v>
      </c>
      <c r="N199" s="4">
        <f>SUM('Step 3'!N199:AK199)</f>
        <v>52784</v>
      </c>
      <c r="O199" s="4">
        <f>SUM('Step 3'!O199:AL199)</f>
        <v>52110</v>
      </c>
      <c r="P199" s="4">
        <f>SUM('Step 3'!P199:AM199)</f>
        <v>51408</v>
      </c>
      <c r="Q199" s="4">
        <f>SUM('Step 3'!Q199:AN199)</f>
        <v>50653</v>
      </c>
      <c r="R199" s="4">
        <f>SUM('Step 3'!R199:AO199)</f>
        <v>50047</v>
      </c>
      <c r="S199" s="4">
        <f>SUM('Step 3'!S199:AP199)</f>
        <v>49470</v>
      </c>
      <c r="T199" s="4">
        <f>SUM('Step 3'!T199:AQ199)</f>
        <v>48985</v>
      </c>
    </row>
    <row r="200" spans="1:20">
      <c r="A200" s="5" t="s">
        <v>197</v>
      </c>
      <c r="B200" s="4">
        <f>SUM('Step 3'!B200:Y200)</f>
        <v>1467</v>
      </c>
      <c r="C200" s="4">
        <f>SUM('Step 3'!C200:Z200)</f>
        <v>1445</v>
      </c>
      <c r="D200" s="4">
        <f>SUM('Step 3'!D200:AA200)</f>
        <v>1433</v>
      </c>
      <c r="E200" s="4">
        <f>SUM('Step 3'!E200:AB200)</f>
        <v>1416</v>
      </c>
      <c r="F200" s="4">
        <f>SUM('Step 3'!F200:AC200)</f>
        <v>1399</v>
      </c>
      <c r="G200" s="4">
        <f>SUM('Step 3'!G200:AD200)</f>
        <v>1383</v>
      </c>
      <c r="H200" s="4">
        <f>SUM('Step 3'!H200:AE200)</f>
        <v>1379</v>
      </c>
      <c r="I200" s="4">
        <f>SUM('Step 3'!I200:AF200)</f>
        <v>1391</v>
      </c>
      <c r="J200" s="4">
        <f>SUM('Step 3'!J200:AG200)</f>
        <v>1387</v>
      </c>
      <c r="K200" s="4">
        <f>SUM('Step 3'!K200:AH200)</f>
        <v>1382</v>
      </c>
      <c r="L200" s="4">
        <f>SUM('Step 3'!L200:AI200)</f>
        <v>1377</v>
      </c>
      <c r="M200" s="4">
        <f>SUM('Step 3'!M200:AJ200)</f>
        <v>1363</v>
      </c>
      <c r="N200" s="4">
        <f>SUM('Step 3'!N200:AK200)</f>
        <v>1351</v>
      </c>
      <c r="O200" s="4">
        <f>SUM('Step 3'!O200:AL200)</f>
        <v>1336</v>
      </c>
      <c r="P200" s="4">
        <f>SUM('Step 3'!P200:AM200)</f>
        <v>1317</v>
      </c>
      <c r="Q200" s="4">
        <f>SUM('Step 3'!Q200:AN200)</f>
        <v>1302</v>
      </c>
      <c r="R200" s="4">
        <f>SUM('Step 3'!R200:AO200)</f>
        <v>1288</v>
      </c>
      <c r="S200" s="4">
        <f>SUM('Step 3'!S200:AP200)</f>
        <v>1274</v>
      </c>
      <c r="T200" s="4">
        <f>SUM('Step 3'!T200:AQ200)</f>
        <v>1275</v>
      </c>
    </row>
    <row r="201" spans="1:20">
      <c r="A201" s="5" t="s">
        <v>198</v>
      </c>
      <c r="B201" s="4">
        <f>SUM('Step 3'!B201:Y201)</f>
        <v>45406</v>
      </c>
      <c r="C201" s="4">
        <f>SUM('Step 3'!C201:Z201)</f>
        <v>44902</v>
      </c>
      <c r="D201" s="4">
        <f>SUM('Step 3'!D201:AA201)</f>
        <v>44362</v>
      </c>
      <c r="E201" s="4">
        <f>SUM('Step 3'!E201:AB201)</f>
        <v>43713</v>
      </c>
      <c r="F201" s="4">
        <f>SUM('Step 3'!F201:AC201)</f>
        <v>43094</v>
      </c>
      <c r="G201" s="4">
        <f>SUM('Step 3'!G201:AD201)</f>
        <v>42641</v>
      </c>
      <c r="H201" s="4">
        <f>SUM('Step 3'!H201:AE201)</f>
        <v>42229</v>
      </c>
      <c r="I201" s="4">
        <f>SUM('Step 3'!I201:AF201)</f>
        <v>41917</v>
      </c>
      <c r="J201" s="4">
        <f>SUM('Step 3'!J201:AG201)</f>
        <v>41675</v>
      </c>
      <c r="K201" s="4">
        <f>SUM('Step 3'!K201:AH201)</f>
        <v>41414</v>
      </c>
      <c r="L201" s="4">
        <f>SUM('Step 3'!L201:AI201)</f>
        <v>41225</v>
      </c>
      <c r="M201" s="4">
        <f>SUM('Step 3'!M201:AJ201)</f>
        <v>40842</v>
      </c>
      <c r="N201" s="4">
        <f>SUM('Step 3'!N201:AK201)</f>
        <v>40500</v>
      </c>
      <c r="O201" s="4">
        <f>SUM('Step 3'!O201:AL201)</f>
        <v>40037</v>
      </c>
      <c r="P201" s="4">
        <f>SUM('Step 3'!P201:AM201)</f>
        <v>39511</v>
      </c>
      <c r="Q201" s="4">
        <f>SUM('Step 3'!Q201:AN201)</f>
        <v>38941</v>
      </c>
      <c r="R201" s="4">
        <f>SUM('Step 3'!R201:AO201)</f>
        <v>38462</v>
      </c>
      <c r="S201" s="4">
        <f>SUM('Step 3'!S201:AP201)</f>
        <v>38011</v>
      </c>
      <c r="T201" s="4">
        <f>SUM('Step 3'!T201:AQ201)</f>
        <v>37678</v>
      </c>
    </row>
    <row r="202" spans="1:20">
      <c r="A202" s="5" t="s">
        <v>199</v>
      </c>
      <c r="B202" s="4">
        <f>SUM('Step 3'!B202:Y202)</f>
        <v>1054</v>
      </c>
      <c r="C202" s="4">
        <f>SUM('Step 3'!C202:Z202)</f>
        <v>1039</v>
      </c>
      <c r="D202" s="4">
        <f>SUM('Step 3'!D202:AA202)</f>
        <v>1023</v>
      </c>
      <c r="E202" s="4">
        <f>SUM('Step 3'!E202:AB202)</f>
        <v>1001</v>
      </c>
      <c r="F202" s="4">
        <f>SUM('Step 3'!F202:AC202)</f>
        <v>977</v>
      </c>
      <c r="G202" s="4">
        <f>SUM('Step 3'!G202:AD202)</f>
        <v>950</v>
      </c>
      <c r="H202" s="4">
        <f>SUM('Step 3'!H202:AE202)</f>
        <v>939</v>
      </c>
      <c r="I202" s="4">
        <f>SUM('Step 3'!I202:AF202)</f>
        <v>929</v>
      </c>
      <c r="J202" s="4">
        <f>SUM('Step 3'!J202:AG202)</f>
        <v>920</v>
      </c>
      <c r="K202" s="4">
        <f>SUM('Step 3'!K202:AH202)</f>
        <v>904</v>
      </c>
      <c r="L202" s="4">
        <f>SUM('Step 3'!L202:AI202)</f>
        <v>883</v>
      </c>
      <c r="M202" s="4">
        <f>SUM('Step 3'!M202:AJ202)</f>
        <v>872</v>
      </c>
      <c r="N202" s="4">
        <f>SUM('Step 3'!N202:AK202)</f>
        <v>869</v>
      </c>
      <c r="O202" s="4">
        <f>SUM('Step 3'!O202:AL202)</f>
        <v>848</v>
      </c>
      <c r="P202" s="4">
        <f>SUM('Step 3'!P202:AM202)</f>
        <v>833</v>
      </c>
      <c r="Q202" s="4">
        <f>SUM('Step 3'!Q202:AN202)</f>
        <v>829</v>
      </c>
      <c r="R202" s="4">
        <f>SUM('Step 3'!R202:AO202)</f>
        <v>836</v>
      </c>
      <c r="S202" s="4">
        <f>SUM('Step 3'!S202:AP202)</f>
        <v>834</v>
      </c>
      <c r="T202" s="4">
        <f>SUM('Step 3'!T202:AQ202)</f>
        <v>824</v>
      </c>
    </row>
    <row r="203" spans="1:20">
      <c r="A203" s="5" t="s">
        <v>200</v>
      </c>
      <c r="B203" s="4">
        <f>SUM('Step 3'!B203:Y203)</f>
        <v>998</v>
      </c>
      <c r="C203" s="4">
        <f>SUM('Step 3'!C203:Z203)</f>
        <v>975</v>
      </c>
      <c r="D203" s="4">
        <f>SUM('Step 3'!D203:AA203)</f>
        <v>942</v>
      </c>
      <c r="E203" s="4">
        <f>SUM('Step 3'!E203:AB203)</f>
        <v>913</v>
      </c>
      <c r="F203" s="4">
        <f>SUM('Step 3'!F203:AC203)</f>
        <v>888</v>
      </c>
      <c r="G203" s="4">
        <f>SUM('Step 3'!G203:AD203)</f>
        <v>883</v>
      </c>
      <c r="H203" s="4">
        <f>SUM('Step 3'!H203:AE203)</f>
        <v>877</v>
      </c>
      <c r="I203" s="4">
        <f>SUM('Step 3'!I203:AF203)</f>
        <v>881</v>
      </c>
      <c r="J203" s="4">
        <f>SUM('Step 3'!J203:AG203)</f>
        <v>890</v>
      </c>
      <c r="K203" s="4">
        <f>SUM('Step 3'!K203:AH203)</f>
        <v>886</v>
      </c>
      <c r="L203" s="4">
        <f>SUM('Step 3'!L203:AI203)</f>
        <v>873</v>
      </c>
      <c r="M203" s="4">
        <f>SUM('Step 3'!M203:AJ203)</f>
        <v>866</v>
      </c>
      <c r="N203" s="4">
        <f>SUM('Step 3'!N203:AK203)</f>
        <v>869</v>
      </c>
      <c r="O203" s="4">
        <f>SUM('Step 3'!O203:AL203)</f>
        <v>855</v>
      </c>
      <c r="P203" s="4">
        <f>SUM('Step 3'!P203:AM203)</f>
        <v>836</v>
      </c>
      <c r="Q203" s="4">
        <f>SUM('Step 3'!Q203:AN203)</f>
        <v>821</v>
      </c>
      <c r="R203" s="4">
        <f>SUM('Step 3'!R203:AO203)</f>
        <v>803</v>
      </c>
      <c r="S203" s="4">
        <f>SUM('Step 3'!S203:AP203)</f>
        <v>796</v>
      </c>
      <c r="T203" s="4">
        <f>SUM('Step 3'!T203:AQ203)</f>
        <v>800</v>
      </c>
    </row>
    <row r="204" spans="1:20">
      <c r="A204" s="5" t="s">
        <v>201</v>
      </c>
      <c r="B204" s="4">
        <f>SUM('Step 3'!B204:Y204)</f>
        <v>324</v>
      </c>
      <c r="C204" s="4">
        <f>SUM('Step 3'!C204:Z204)</f>
        <v>310</v>
      </c>
      <c r="D204" s="4">
        <f>SUM('Step 3'!D204:AA204)</f>
        <v>295</v>
      </c>
      <c r="E204" s="4">
        <f>SUM('Step 3'!E204:AB204)</f>
        <v>279</v>
      </c>
      <c r="F204" s="4">
        <f>SUM('Step 3'!F204:AC204)</f>
        <v>263</v>
      </c>
      <c r="G204" s="4">
        <f>SUM('Step 3'!G204:AD204)</f>
        <v>258</v>
      </c>
      <c r="H204" s="4">
        <f>SUM('Step 3'!H204:AE204)</f>
        <v>253</v>
      </c>
      <c r="I204" s="4">
        <f>SUM('Step 3'!I204:AF204)</f>
        <v>241</v>
      </c>
      <c r="J204" s="4">
        <f>SUM('Step 3'!J204:AG204)</f>
        <v>226</v>
      </c>
      <c r="K204" s="4">
        <f>SUM('Step 3'!K204:AH204)</f>
        <v>215</v>
      </c>
      <c r="L204" s="4">
        <f>SUM('Step 3'!L204:AI204)</f>
        <v>217</v>
      </c>
      <c r="M204" s="4">
        <f>SUM('Step 3'!M204:AJ204)</f>
        <v>214</v>
      </c>
      <c r="N204" s="4">
        <f>SUM('Step 3'!N204:AK204)</f>
        <v>220</v>
      </c>
      <c r="O204" s="4">
        <f>SUM('Step 3'!O204:AL204)</f>
        <v>219</v>
      </c>
      <c r="P204" s="4">
        <f>SUM('Step 3'!P204:AM204)</f>
        <v>216</v>
      </c>
      <c r="Q204" s="4">
        <f>SUM('Step 3'!Q204:AN204)</f>
        <v>213</v>
      </c>
      <c r="R204" s="4">
        <f>SUM('Step 3'!R204:AO204)</f>
        <v>209</v>
      </c>
      <c r="S204" s="4">
        <f>SUM('Step 3'!S204:AP204)</f>
        <v>209</v>
      </c>
      <c r="T204" s="4">
        <f>SUM('Step 3'!T204:AQ204)</f>
        <v>213</v>
      </c>
    </row>
    <row r="205" spans="1:20">
      <c r="A205" s="5" t="s">
        <v>202</v>
      </c>
      <c r="B205" s="4">
        <f>SUM('Step 3'!B205:Y205)</f>
        <v>78</v>
      </c>
      <c r="C205" s="4">
        <f>SUM('Step 3'!C205:Z205)</f>
        <v>76</v>
      </c>
      <c r="D205" s="4">
        <f>SUM('Step 3'!D205:AA205)</f>
        <v>73</v>
      </c>
      <c r="E205" s="4">
        <f>SUM('Step 3'!E205:AB205)</f>
        <v>67</v>
      </c>
      <c r="F205" s="4">
        <f>SUM('Step 3'!F205:AC205)</f>
        <v>63</v>
      </c>
      <c r="G205" s="4">
        <f>SUM('Step 3'!G205:AD205)</f>
        <v>61</v>
      </c>
      <c r="H205" s="4">
        <f>SUM('Step 3'!H205:AE205)</f>
        <v>61</v>
      </c>
      <c r="I205" s="4">
        <f>SUM('Step 3'!I205:AF205)</f>
        <v>64</v>
      </c>
      <c r="J205" s="4">
        <f>SUM('Step 3'!J205:AG205)</f>
        <v>65</v>
      </c>
      <c r="K205" s="4">
        <f>SUM('Step 3'!K205:AH205)</f>
        <v>68</v>
      </c>
      <c r="L205" s="4">
        <f>SUM('Step 3'!L205:AI205)</f>
        <v>72</v>
      </c>
      <c r="M205" s="4">
        <f>SUM('Step 3'!M205:AJ205)</f>
        <v>74</v>
      </c>
      <c r="N205" s="4">
        <f>SUM('Step 3'!N205:AK205)</f>
        <v>76</v>
      </c>
      <c r="O205" s="4">
        <f>SUM('Step 3'!O205:AL205)</f>
        <v>77</v>
      </c>
      <c r="P205" s="4">
        <f>SUM('Step 3'!P205:AM205)</f>
        <v>78</v>
      </c>
      <c r="Q205" s="4">
        <f>SUM('Step 3'!Q205:AN205)</f>
        <v>79</v>
      </c>
      <c r="R205" s="4">
        <f>SUM('Step 3'!R205:AO205)</f>
        <v>81</v>
      </c>
      <c r="S205" s="4">
        <f>SUM('Step 3'!S205:AP205)</f>
        <v>81</v>
      </c>
      <c r="T205" s="4">
        <f>SUM('Step 3'!T205:AQ205)</f>
        <v>80</v>
      </c>
    </row>
    <row r="206" spans="1:20">
      <c r="A206" s="5" t="s">
        <v>203</v>
      </c>
      <c r="B206" s="4">
        <f>SUM('Step 3'!B206:Y206)</f>
        <v>2496</v>
      </c>
      <c r="C206" s="4">
        <f>SUM('Step 3'!C206:Z206)</f>
        <v>2482</v>
      </c>
      <c r="D206" s="4">
        <f>SUM('Step 3'!D206:AA206)</f>
        <v>2458</v>
      </c>
      <c r="E206" s="4">
        <f>SUM('Step 3'!E206:AB206)</f>
        <v>2427</v>
      </c>
      <c r="F206" s="4">
        <f>SUM('Step 3'!F206:AC206)</f>
        <v>2375</v>
      </c>
      <c r="G206" s="4">
        <f>SUM('Step 3'!G206:AD206)</f>
        <v>2339</v>
      </c>
      <c r="H206" s="4">
        <f>SUM('Step 3'!H206:AE206)</f>
        <v>2327</v>
      </c>
      <c r="I206" s="4">
        <f>SUM('Step 3'!I206:AF206)</f>
        <v>2313</v>
      </c>
      <c r="J206" s="4">
        <f>SUM('Step 3'!J206:AG206)</f>
        <v>2284</v>
      </c>
      <c r="K206" s="4">
        <f>SUM('Step 3'!K206:AH206)</f>
        <v>2226</v>
      </c>
      <c r="L206" s="4">
        <f>SUM('Step 3'!L206:AI206)</f>
        <v>2158</v>
      </c>
      <c r="M206" s="4">
        <f>SUM('Step 3'!M206:AJ206)</f>
        <v>2115</v>
      </c>
      <c r="N206" s="4">
        <f>SUM('Step 3'!N206:AK206)</f>
        <v>2088</v>
      </c>
      <c r="O206" s="4">
        <f>SUM('Step 3'!O206:AL206)</f>
        <v>2065</v>
      </c>
      <c r="P206" s="4">
        <f>SUM('Step 3'!P206:AM206)</f>
        <v>2030</v>
      </c>
      <c r="Q206" s="4">
        <f>SUM('Step 3'!Q206:AN206)</f>
        <v>1978</v>
      </c>
      <c r="R206" s="4">
        <f>SUM('Step 3'!R206:AO206)</f>
        <v>1952</v>
      </c>
      <c r="S206" s="4">
        <f>SUM('Step 3'!S206:AP206)</f>
        <v>1951</v>
      </c>
      <c r="T206" s="4">
        <f>SUM('Step 3'!T206:AQ206)</f>
        <v>1950</v>
      </c>
    </row>
    <row r="207" spans="1:20">
      <c r="A207" s="5" t="s">
        <v>204</v>
      </c>
      <c r="B207" s="4">
        <f>SUM('Step 3'!B207:Y207)</f>
        <v>956</v>
      </c>
      <c r="C207" s="4">
        <f>SUM('Step 3'!C207:Z207)</f>
        <v>931</v>
      </c>
      <c r="D207" s="4">
        <f>SUM('Step 3'!D207:AA207)</f>
        <v>904</v>
      </c>
      <c r="E207" s="4">
        <f>SUM('Step 3'!E207:AB207)</f>
        <v>876</v>
      </c>
      <c r="F207" s="4">
        <f>SUM('Step 3'!F207:AC207)</f>
        <v>852</v>
      </c>
      <c r="G207" s="4">
        <f>SUM('Step 3'!G207:AD207)</f>
        <v>830</v>
      </c>
      <c r="H207" s="4">
        <f>SUM('Step 3'!H207:AE207)</f>
        <v>807</v>
      </c>
      <c r="I207" s="4">
        <f>SUM('Step 3'!I207:AF207)</f>
        <v>789</v>
      </c>
      <c r="J207" s="4">
        <f>SUM('Step 3'!J207:AG207)</f>
        <v>774</v>
      </c>
      <c r="K207" s="4">
        <f>SUM('Step 3'!K207:AH207)</f>
        <v>762</v>
      </c>
      <c r="L207" s="4">
        <f>SUM('Step 3'!L207:AI207)</f>
        <v>753</v>
      </c>
      <c r="M207" s="4">
        <f>SUM('Step 3'!M207:AJ207)</f>
        <v>738</v>
      </c>
      <c r="N207" s="4">
        <f>SUM('Step 3'!N207:AK207)</f>
        <v>728</v>
      </c>
      <c r="O207" s="4">
        <f>SUM('Step 3'!O207:AL207)</f>
        <v>717</v>
      </c>
      <c r="P207" s="4">
        <f>SUM('Step 3'!P207:AM207)</f>
        <v>711</v>
      </c>
      <c r="Q207" s="4">
        <f>SUM('Step 3'!Q207:AN207)</f>
        <v>709</v>
      </c>
      <c r="R207" s="4">
        <f>SUM('Step 3'!R207:AO207)</f>
        <v>698</v>
      </c>
      <c r="S207" s="4">
        <f>SUM('Step 3'!S207:AP207)</f>
        <v>691</v>
      </c>
      <c r="T207" s="4">
        <f>SUM('Step 3'!T207:AQ207)</f>
        <v>679</v>
      </c>
    </row>
    <row r="208" spans="1:20">
      <c r="A208" s="5" t="s">
        <v>205</v>
      </c>
      <c r="B208" s="4">
        <f>SUM('Step 3'!B208:Y208)</f>
        <v>668</v>
      </c>
      <c r="C208" s="4">
        <f>SUM('Step 3'!C208:Z208)</f>
        <v>671</v>
      </c>
      <c r="D208" s="4">
        <f>SUM('Step 3'!D208:AA208)</f>
        <v>663</v>
      </c>
      <c r="E208" s="4">
        <f>SUM('Step 3'!E208:AB208)</f>
        <v>648</v>
      </c>
      <c r="F208" s="4">
        <f>SUM('Step 3'!F208:AC208)</f>
        <v>626</v>
      </c>
      <c r="G208" s="4">
        <f>SUM('Step 3'!G208:AD208)</f>
        <v>611</v>
      </c>
      <c r="H208" s="4">
        <f>SUM('Step 3'!H208:AE208)</f>
        <v>602</v>
      </c>
      <c r="I208" s="4">
        <f>SUM('Step 3'!I208:AF208)</f>
        <v>600</v>
      </c>
      <c r="J208" s="4">
        <f>SUM('Step 3'!J208:AG208)</f>
        <v>611</v>
      </c>
      <c r="K208" s="4">
        <f>SUM('Step 3'!K208:AH208)</f>
        <v>623</v>
      </c>
      <c r="L208" s="4">
        <f>SUM('Step 3'!L208:AI208)</f>
        <v>642</v>
      </c>
      <c r="M208" s="4">
        <f>SUM('Step 3'!M208:AJ208)</f>
        <v>656</v>
      </c>
      <c r="N208" s="4">
        <f>SUM('Step 3'!N208:AK208)</f>
        <v>667</v>
      </c>
      <c r="O208" s="4">
        <f>SUM('Step 3'!O208:AL208)</f>
        <v>669</v>
      </c>
      <c r="P208" s="4">
        <f>SUM('Step 3'!P208:AM208)</f>
        <v>675</v>
      </c>
      <c r="Q208" s="4">
        <f>SUM('Step 3'!Q208:AN208)</f>
        <v>676</v>
      </c>
      <c r="R208" s="4">
        <f>SUM('Step 3'!R208:AO208)</f>
        <v>683</v>
      </c>
      <c r="S208" s="4">
        <f>SUM('Step 3'!S208:AP208)</f>
        <v>690</v>
      </c>
      <c r="T208" s="4">
        <f>SUM('Step 3'!T208:AQ208)</f>
        <v>703</v>
      </c>
    </row>
    <row r="209" spans="1:20">
      <c r="A209" s="5" t="s">
        <v>206</v>
      </c>
      <c r="B209" s="4">
        <f>SUM('Step 3'!B209:Y209)</f>
        <v>3789</v>
      </c>
      <c r="C209" s="4">
        <f>SUM('Step 3'!C209:Z209)</f>
        <v>3737</v>
      </c>
      <c r="D209" s="4">
        <f>SUM('Step 3'!D209:AA209)</f>
        <v>3687</v>
      </c>
      <c r="E209" s="4">
        <f>SUM('Step 3'!E209:AB209)</f>
        <v>3631</v>
      </c>
      <c r="F209" s="4">
        <f>SUM('Step 3'!F209:AC209)</f>
        <v>3590</v>
      </c>
      <c r="G209" s="4">
        <f>SUM('Step 3'!G209:AD209)</f>
        <v>3563</v>
      </c>
      <c r="H209" s="4">
        <f>SUM('Step 3'!H209:AE209)</f>
        <v>3545</v>
      </c>
      <c r="I209" s="4">
        <f>SUM('Step 3'!I209:AF209)</f>
        <v>3539</v>
      </c>
      <c r="J209" s="4">
        <f>SUM('Step 3'!J209:AG209)</f>
        <v>3519</v>
      </c>
      <c r="K209" s="4">
        <f>SUM('Step 3'!K209:AH209)</f>
        <v>3489</v>
      </c>
      <c r="L209" s="4">
        <f>SUM('Step 3'!L209:AI209)</f>
        <v>3445</v>
      </c>
      <c r="M209" s="4">
        <f>SUM('Step 3'!M209:AJ209)</f>
        <v>3406</v>
      </c>
      <c r="N209" s="4">
        <f>SUM('Step 3'!N209:AK209)</f>
        <v>3378</v>
      </c>
      <c r="O209" s="4">
        <f>SUM('Step 3'!O209:AL209)</f>
        <v>3329</v>
      </c>
      <c r="P209" s="4">
        <f>SUM('Step 3'!P209:AM209)</f>
        <v>3259</v>
      </c>
      <c r="Q209" s="4">
        <f>SUM('Step 3'!Q209:AN209)</f>
        <v>3206</v>
      </c>
      <c r="R209" s="4">
        <f>SUM('Step 3'!R209:AO209)</f>
        <v>3155</v>
      </c>
      <c r="S209" s="4">
        <f>SUM('Step 3'!S209:AP209)</f>
        <v>3133</v>
      </c>
      <c r="T209" s="4">
        <f>SUM('Step 3'!T209:AQ209)</f>
        <v>3084</v>
      </c>
    </row>
    <row r="210" spans="1:20">
      <c r="A210" s="5" t="s">
        <v>207</v>
      </c>
      <c r="B210" s="4">
        <f>SUM('Step 3'!B210:Y210)</f>
        <v>1514</v>
      </c>
      <c r="C210" s="4">
        <f>SUM('Step 3'!C210:Z210)</f>
        <v>1493</v>
      </c>
      <c r="D210" s="4">
        <f>SUM('Step 3'!D210:AA210)</f>
        <v>1467</v>
      </c>
      <c r="E210" s="4">
        <f>SUM('Step 3'!E210:AB210)</f>
        <v>1439</v>
      </c>
      <c r="F210" s="4">
        <f>SUM('Step 3'!F210:AC210)</f>
        <v>1417</v>
      </c>
      <c r="G210" s="4">
        <f>SUM('Step 3'!G210:AD210)</f>
        <v>1395</v>
      </c>
      <c r="H210" s="4">
        <f>SUM('Step 3'!H210:AE210)</f>
        <v>1383</v>
      </c>
      <c r="I210" s="4">
        <f>SUM('Step 3'!I210:AF210)</f>
        <v>1371</v>
      </c>
      <c r="J210" s="4">
        <f>SUM('Step 3'!J210:AG210)</f>
        <v>1367</v>
      </c>
      <c r="K210" s="4">
        <f>SUM('Step 3'!K210:AH210)</f>
        <v>1362</v>
      </c>
      <c r="L210" s="4">
        <f>SUM('Step 3'!L210:AI210)</f>
        <v>1356</v>
      </c>
      <c r="M210" s="4">
        <f>SUM('Step 3'!M210:AJ210)</f>
        <v>1362</v>
      </c>
      <c r="N210" s="4">
        <f>SUM('Step 3'!N210:AK210)</f>
        <v>1358</v>
      </c>
      <c r="O210" s="4">
        <f>SUM('Step 3'!O210:AL210)</f>
        <v>1347</v>
      </c>
      <c r="P210" s="4">
        <f>SUM('Step 3'!P210:AM210)</f>
        <v>1324</v>
      </c>
      <c r="Q210" s="4">
        <f>SUM('Step 3'!Q210:AN210)</f>
        <v>1303</v>
      </c>
      <c r="R210" s="4">
        <f>SUM('Step 3'!R210:AO210)</f>
        <v>1289</v>
      </c>
      <c r="S210" s="4">
        <f>SUM('Step 3'!S210:AP210)</f>
        <v>1270</v>
      </c>
      <c r="T210" s="4">
        <f>SUM('Step 3'!T210:AQ210)</f>
        <v>1261</v>
      </c>
    </row>
    <row r="211" spans="1:20">
      <c r="A211" s="5" t="s">
        <v>208</v>
      </c>
      <c r="B211" s="4">
        <f>SUM('Step 3'!B211:Y211)</f>
        <v>909</v>
      </c>
      <c r="C211" s="4">
        <f>SUM('Step 3'!C211:Z211)</f>
        <v>904</v>
      </c>
      <c r="D211" s="4">
        <f>SUM('Step 3'!D211:AA211)</f>
        <v>895</v>
      </c>
      <c r="E211" s="4">
        <f>SUM('Step 3'!E211:AB211)</f>
        <v>885</v>
      </c>
      <c r="F211" s="4">
        <f>SUM('Step 3'!F211:AC211)</f>
        <v>872</v>
      </c>
      <c r="G211" s="4">
        <f>SUM('Step 3'!G211:AD211)</f>
        <v>860</v>
      </c>
      <c r="H211" s="4">
        <f>SUM('Step 3'!H211:AE211)</f>
        <v>856</v>
      </c>
      <c r="I211" s="4">
        <f>SUM('Step 3'!I211:AF211)</f>
        <v>863</v>
      </c>
      <c r="J211" s="4">
        <f>SUM('Step 3'!J211:AG211)</f>
        <v>872</v>
      </c>
      <c r="K211" s="4">
        <f>SUM('Step 3'!K211:AH211)</f>
        <v>886</v>
      </c>
      <c r="L211" s="4">
        <f>SUM('Step 3'!L211:AI211)</f>
        <v>881</v>
      </c>
      <c r="M211" s="4">
        <f>SUM('Step 3'!M211:AJ211)</f>
        <v>877</v>
      </c>
      <c r="N211" s="4">
        <f>SUM('Step 3'!N211:AK211)</f>
        <v>869</v>
      </c>
      <c r="O211" s="4">
        <f>SUM('Step 3'!O211:AL211)</f>
        <v>860</v>
      </c>
      <c r="P211" s="4">
        <f>SUM('Step 3'!P211:AM211)</f>
        <v>841</v>
      </c>
      <c r="Q211" s="4">
        <f>SUM('Step 3'!Q211:AN211)</f>
        <v>838</v>
      </c>
      <c r="R211" s="4">
        <f>SUM('Step 3'!R211:AO211)</f>
        <v>821</v>
      </c>
      <c r="S211" s="4">
        <f>SUM('Step 3'!S211:AP211)</f>
        <v>813</v>
      </c>
      <c r="T211" s="4">
        <f>SUM('Step 3'!T211:AQ211)</f>
        <v>810</v>
      </c>
    </row>
    <row r="212" spans="1:20">
      <c r="A212" s="5" t="s">
        <v>209</v>
      </c>
      <c r="B212" s="4">
        <f>SUM('Step 3'!B212:Y212)</f>
        <v>886</v>
      </c>
      <c r="C212" s="4">
        <f>SUM('Step 3'!C212:Z212)</f>
        <v>879</v>
      </c>
      <c r="D212" s="4">
        <f>SUM('Step 3'!D212:AA212)</f>
        <v>866</v>
      </c>
      <c r="E212" s="4">
        <f>SUM('Step 3'!E212:AB212)</f>
        <v>848</v>
      </c>
      <c r="F212" s="4">
        <f>SUM('Step 3'!F212:AC212)</f>
        <v>834</v>
      </c>
      <c r="G212" s="4">
        <f>SUM('Step 3'!G212:AD212)</f>
        <v>827</v>
      </c>
      <c r="H212" s="4">
        <f>SUM('Step 3'!H212:AE212)</f>
        <v>821</v>
      </c>
      <c r="I212" s="4">
        <f>SUM('Step 3'!I212:AF212)</f>
        <v>815</v>
      </c>
      <c r="J212" s="4">
        <f>SUM('Step 3'!J212:AG212)</f>
        <v>810</v>
      </c>
      <c r="K212" s="4">
        <f>SUM('Step 3'!K212:AH212)</f>
        <v>795</v>
      </c>
      <c r="L212" s="4">
        <f>SUM('Step 3'!L212:AI212)</f>
        <v>788</v>
      </c>
      <c r="M212" s="4">
        <f>SUM('Step 3'!M212:AJ212)</f>
        <v>777</v>
      </c>
      <c r="N212" s="4">
        <f>SUM('Step 3'!N212:AK212)</f>
        <v>764</v>
      </c>
      <c r="O212" s="4">
        <f>SUM('Step 3'!O212:AL212)</f>
        <v>750</v>
      </c>
      <c r="P212" s="4">
        <f>SUM('Step 3'!P212:AM212)</f>
        <v>725</v>
      </c>
      <c r="Q212" s="4">
        <f>SUM('Step 3'!Q212:AN212)</f>
        <v>708</v>
      </c>
      <c r="R212" s="4">
        <f>SUM('Step 3'!R212:AO212)</f>
        <v>701</v>
      </c>
      <c r="S212" s="4">
        <f>SUM('Step 3'!S212:AP212)</f>
        <v>686</v>
      </c>
      <c r="T212" s="4">
        <f>SUM('Step 3'!T212:AQ212)</f>
        <v>682</v>
      </c>
    </row>
    <row r="213" spans="1:20">
      <c r="A213" s="5" t="s">
        <v>210</v>
      </c>
      <c r="B213" s="4">
        <f>SUM('Step 3'!B213:Y213)</f>
        <v>10851</v>
      </c>
      <c r="C213" s="4">
        <f>SUM('Step 3'!C213:Z213)</f>
        <v>10663</v>
      </c>
      <c r="D213" s="4">
        <f>SUM('Step 3'!D213:AA213)</f>
        <v>10520</v>
      </c>
      <c r="E213" s="4">
        <f>SUM('Step 3'!E213:AB213)</f>
        <v>10332</v>
      </c>
      <c r="F213" s="4">
        <f>SUM('Step 3'!F213:AC213)</f>
        <v>10174</v>
      </c>
      <c r="G213" s="4">
        <f>SUM('Step 3'!G213:AD213)</f>
        <v>10058</v>
      </c>
      <c r="H213" s="4">
        <f>SUM('Step 3'!H213:AE213)</f>
        <v>9983</v>
      </c>
      <c r="I213" s="4">
        <f>SUM('Step 3'!I213:AF213)</f>
        <v>9884</v>
      </c>
      <c r="J213" s="4">
        <f>SUM('Step 3'!J213:AG213)</f>
        <v>9807</v>
      </c>
      <c r="K213" s="4">
        <f>SUM('Step 3'!K213:AH213)</f>
        <v>9706</v>
      </c>
      <c r="L213" s="4">
        <f>SUM('Step 3'!L213:AI213)</f>
        <v>9668</v>
      </c>
      <c r="M213" s="4">
        <f>SUM('Step 3'!M213:AJ213)</f>
        <v>9592</v>
      </c>
      <c r="N213" s="4">
        <f>SUM('Step 3'!N213:AK213)</f>
        <v>9503</v>
      </c>
      <c r="O213" s="4">
        <f>SUM('Step 3'!O213:AL213)</f>
        <v>9368</v>
      </c>
      <c r="P213" s="4">
        <f>SUM('Step 3'!P213:AM213)</f>
        <v>9253</v>
      </c>
      <c r="Q213" s="4">
        <f>SUM('Step 3'!Q213:AN213)</f>
        <v>9120</v>
      </c>
      <c r="R213" s="4">
        <f>SUM('Step 3'!R213:AO213)</f>
        <v>9066</v>
      </c>
      <c r="S213" s="4">
        <f>SUM('Step 3'!S213:AP213)</f>
        <v>9040</v>
      </c>
      <c r="T213" s="4">
        <f>SUM('Step 3'!T213:AQ213)</f>
        <v>9014</v>
      </c>
    </row>
    <row r="214" spans="1:20">
      <c r="A214" s="5" t="s">
        <v>211</v>
      </c>
      <c r="B214" s="4">
        <f>SUM('Step 3'!B214:Y214)</f>
        <v>1283</v>
      </c>
      <c r="C214" s="4">
        <f>SUM('Step 3'!C214:Z214)</f>
        <v>1262</v>
      </c>
      <c r="D214" s="4">
        <f>SUM('Step 3'!D214:AA214)</f>
        <v>1232</v>
      </c>
      <c r="E214" s="4">
        <f>SUM('Step 3'!E214:AB214)</f>
        <v>1222</v>
      </c>
      <c r="F214" s="4">
        <f>SUM('Step 3'!F214:AC214)</f>
        <v>1199</v>
      </c>
      <c r="G214" s="4">
        <f>SUM('Step 3'!G214:AD214)</f>
        <v>1202</v>
      </c>
      <c r="H214" s="4">
        <f>SUM('Step 3'!H214:AE214)</f>
        <v>1194</v>
      </c>
      <c r="I214" s="4">
        <f>SUM('Step 3'!I214:AF214)</f>
        <v>1179</v>
      </c>
      <c r="J214" s="4">
        <f>SUM('Step 3'!J214:AG214)</f>
        <v>1168</v>
      </c>
      <c r="K214" s="4">
        <f>SUM('Step 3'!K214:AH214)</f>
        <v>1172</v>
      </c>
      <c r="L214" s="4">
        <f>SUM('Step 3'!L214:AI214)</f>
        <v>1163</v>
      </c>
      <c r="M214" s="4">
        <f>SUM('Step 3'!M214:AJ214)</f>
        <v>1158</v>
      </c>
      <c r="N214" s="4">
        <f>SUM('Step 3'!N214:AK214)</f>
        <v>1137</v>
      </c>
      <c r="O214" s="4">
        <f>SUM('Step 3'!O214:AL214)</f>
        <v>1121</v>
      </c>
      <c r="P214" s="4">
        <f>SUM('Step 3'!P214:AM214)</f>
        <v>1097</v>
      </c>
      <c r="Q214" s="4">
        <f>SUM('Step 3'!Q214:AN214)</f>
        <v>1081</v>
      </c>
      <c r="R214" s="4">
        <f>SUM('Step 3'!R214:AO214)</f>
        <v>1047</v>
      </c>
      <c r="S214" s="4">
        <f>SUM('Step 3'!S214:AP214)</f>
        <v>1016</v>
      </c>
      <c r="T214" s="4">
        <f>SUM('Step 3'!T214:AQ214)</f>
        <v>977</v>
      </c>
    </row>
    <row r="215" spans="1:20">
      <c r="A215" s="5" t="s">
        <v>212</v>
      </c>
      <c r="B215" s="4">
        <f>SUM('Step 3'!B215:Y215)</f>
        <v>8777</v>
      </c>
      <c r="C215" s="4">
        <f>SUM('Step 3'!C215:Z215)</f>
        <v>8662</v>
      </c>
      <c r="D215" s="4">
        <f>SUM('Step 3'!D215:AA215)</f>
        <v>8530</v>
      </c>
      <c r="E215" s="4">
        <f>SUM('Step 3'!E215:AB215)</f>
        <v>8387</v>
      </c>
      <c r="F215" s="4">
        <f>SUM('Step 3'!F215:AC215)</f>
        <v>8273</v>
      </c>
      <c r="G215" s="4">
        <f>SUM('Step 3'!G215:AD215)</f>
        <v>8188</v>
      </c>
      <c r="H215" s="4">
        <f>SUM('Step 3'!H215:AE215)</f>
        <v>8130</v>
      </c>
      <c r="I215" s="4">
        <f>SUM('Step 3'!I215:AF215)</f>
        <v>8059</v>
      </c>
      <c r="J215" s="4">
        <f>SUM('Step 3'!J215:AG215)</f>
        <v>7975</v>
      </c>
      <c r="K215" s="4">
        <f>SUM('Step 3'!K215:AH215)</f>
        <v>7889</v>
      </c>
      <c r="L215" s="4">
        <f>SUM('Step 3'!L215:AI215)</f>
        <v>7831</v>
      </c>
      <c r="M215" s="4">
        <f>SUM('Step 3'!M215:AJ215)</f>
        <v>7686</v>
      </c>
      <c r="N215" s="4">
        <f>SUM('Step 3'!N215:AK215)</f>
        <v>7559</v>
      </c>
      <c r="O215" s="4">
        <f>SUM('Step 3'!O215:AL215)</f>
        <v>7434</v>
      </c>
      <c r="P215" s="4">
        <f>SUM('Step 3'!P215:AM215)</f>
        <v>7300</v>
      </c>
      <c r="Q215" s="4">
        <f>SUM('Step 3'!Q215:AN215)</f>
        <v>7174</v>
      </c>
      <c r="R215" s="4">
        <f>SUM('Step 3'!R215:AO215)</f>
        <v>7074</v>
      </c>
      <c r="S215" s="4">
        <f>SUM('Step 3'!S215:AP215)</f>
        <v>7012</v>
      </c>
      <c r="T215" s="4">
        <f>SUM('Step 3'!T215:AQ215)</f>
        <v>6967</v>
      </c>
    </row>
    <row r="216" spans="1:20">
      <c r="A216" s="5" t="s">
        <v>213</v>
      </c>
      <c r="B216" s="4">
        <f>SUM('Step 3'!B216:Y216)</f>
        <v>20861</v>
      </c>
      <c r="C216" s="4">
        <f>SUM('Step 3'!C216:Z216)</f>
        <v>20580</v>
      </c>
      <c r="D216" s="4">
        <f>SUM('Step 3'!D216:AA216)</f>
        <v>20303</v>
      </c>
      <c r="E216" s="4">
        <f>SUM('Step 3'!E216:AB216)</f>
        <v>20012</v>
      </c>
      <c r="F216" s="4">
        <f>SUM('Step 3'!F216:AC216)</f>
        <v>19714</v>
      </c>
      <c r="G216" s="4">
        <f>SUM('Step 3'!G216:AD216)</f>
        <v>19496</v>
      </c>
      <c r="H216" s="4">
        <f>SUM('Step 3'!H216:AE216)</f>
        <v>19280</v>
      </c>
      <c r="I216" s="4">
        <f>SUM('Step 3'!I216:AF216)</f>
        <v>19066</v>
      </c>
      <c r="J216" s="4">
        <f>SUM('Step 3'!J216:AG216)</f>
        <v>18873</v>
      </c>
      <c r="K216" s="4">
        <f>SUM('Step 3'!K216:AH216)</f>
        <v>18678</v>
      </c>
      <c r="L216" s="4">
        <f>SUM('Step 3'!L216:AI216)</f>
        <v>18539</v>
      </c>
      <c r="M216" s="4">
        <f>SUM('Step 3'!M216:AJ216)</f>
        <v>18298</v>
      </c>
      <c r="N216" s="4">
        <f>SUM('Step 3'!N216:AK216)</f>
        <v>18107</v>
      </c>
      <c r="O216" s="4">
        <f>SUM('Step 3'!O216:AL216)</f>
        <v>17863</v>
      </c>
      <c r="P216" s="4">
        <f>SUM('Step 3'!P216:AM216)</f>
        <v>17598</v>
      </c>
      <c r="Q216" s="4">
        <f>SUM('Step 3'!Q216:AN216)</f>
        <v>17338</v>
      </c>
      <c r="R216" s="4">
        <f>SUM('Step 3'!R216:AO216)</f>
        <v>17098</v>
      </c>
      <c r="S216" s="4">
        <f>SUM('Step 3'!S216:AP216)</f>
        <v>16931</v>
      </c>
      <c r="T216" s="4">
        <f>SUM('Step 3'!T216:AQ216)</f>
        <v>16778</v>
      </c>
    </row>
    <row r="217" spans="1:20">
      <c r="A217" s="5" t="s">
        <v>214</v>
      </c>
      <c r="B217" s="4">
        <f>SUM('Step 3'!B217:Y217)</f>
        <v>9639</v>
      </c>
      <c r="C217" s="4">
        <f>SUM('Step 3'!C217:Z217)</f>
        <v>9508</v>
      </c>
      <c r="D217" s="4">
        <f>SUM('Step 3'!D217:AA217)</f>
        <v>9381</v>
      </c>
      <c r="E217" s="4">
        <f>SUM('Step 3'!E217:AB217)</f>
        <v>9230</v>
      </c>
      <c r="F217" s="4">
        <f>SUM('Step 3'!F217:AC217)</f>
        <v>9109</v>
      </c>
      <c r="G217" s="4">
        <f>SUM('Step 3'!G217:AD217)</f>
        <v>9013</v>
      </c>
      <c r="H217" s="4">
        <f>SUM('Step 3'!H217:AE217)</f>
        <v>8901</v>
      </c>
      <c r="I217" s="4">
        <f>SUM('Step 3'!I217:AF217)</f>
        <v>8748</v>
      </c>
      <c r="J217" s="4">
        <f>SUM('Step 3'!J217:AG217)</f>
        <v>8637</v>
      </c>
      <c r="K217" s="4">
        <f>SUM('Step 3'!K217:AH217)</f>
        <v>8492</v>
      </c>
      <c r="L217" s="4">
        <f>SUM('Step 3'!L217:AI217)</f>
        <v>8349</v>
      </c>
      <c r="M217" s="4">
        <f>SUM('Step 3'!M217:AJ217)</f>
        <v>8169</v>
      </c>
      <c r="N217" s="4">
        <f>SUM('Step 3'!N217:AK217)</f>
        <v>8003</v>
      </c>
      <c r="O217" s="4">
        <f>SUM('Step 3'!O217:AL217)</f>
        <v>7831</v>
      </c>
      <c r="P217" s="4">
        <f>SUM('Step 3'!P217:AM217)</f>
        <v>7653</v>
      </c>
      <c r="Q217" s="4">
        <f>SUM('Step 3'!Q217:AN217)</f>
        <v>7471</v>
      </c>
      <c r="R217" s="4">
        <f>SUM('Step 3'!R217:AO217)</f>
        <v>7355</v>
      </c>
      <c r="S217" s="4">
        <f>SUM('Step 3'!S217:AP217)</f>
        <v>7305</v>
      </c>
      <c r="T217" s="4">
        <f>SUM('Step 3'!T217:AQ217)</f>
        <v>7234</v>
      </c>
    </row>
    <row r="218" spans="1:20">
      <c r="A218" s="5" t="s">
        <v>215</v>
      </c>
      <c r="B218" s="4">
        <f>SUM('Step 3'!B218:Y218)</f>
        <v>1823</v>
      </c>
      <c r="C218" s="4">
        <f>SUM('Step 3'!C218:Z218)</f>
        <v>1798</v>
      </c>
      <c r="D218" s="4">
        <f>SUM('Step 3'!D218:AA218)</f>
        <v>1792</v>
      </c>
      <c r="E218" s="4">
        <f>SUM('Step 3'!E218:AB218)</f>
        <v>1778</v>
      </c>
      <c r="F218" s="4">
        <f>SUM('Step 3'!F218:AC218)</f>
        <v>1755</v>
      </c>
      <c r="G218" s="4">
        <f>SUM('Step 3'!G218:AD218)</f>
        <v>1746</v>
      </c>
      <c r="H218" s="4">
        <f>SUM('Step 3'!H218:AE218)</f>
        <v>1745</v>
      </c>
      <c r="I218" s="4">
        <f>SUM('Step 3'!I218:AF218)</f>
        <v>1753</v>
      </c>
      <c r="J218" s="4">
        <f>SUM('Step 3'!J218:AG218)</f>
        <v>1741</v>
      </c>
      <c r="K218" s="4">
        <f>SUM('Step 3'!K218:AH218)</f>
        <v>1727</v>
      </c>
      <c r="L218" s="4">
        <f>SUM('Step 3'!L218:AI218)</f>
        <v>1710</v>
      </c>
      <c r="M218" s="4">
        <f>SUM('Step 3'!M218:AJ218)</f>
        <v>1690</v>
      </c>
      <c r="N218" s="4">
        <f>SUM('Step 3'!N218:AK218)</f>
        <v>1679</v>
      </c>
      <c r="O218" s="4">
        <f>SUM('Step 3'!O218:AL218)</f>
        <v>1664</v>
      </c>
      <c r="P218" s="4">
        <f>SUM('Step 3'!P218:AM218)</f>
        <v>1646</v>
      </c>
      <c r="Q218" s="4">
        <f>SUM('Step 3'!Q218:AN218)</f>
        <v>1635</v>
      </c>
      <c r="R218" s="4">
        <f>SUM('Step 3'!R218:AO218)</f>
        <v>1617</v>
      </c>
      <c r="S218" s="4">
        <f>SUM('Step 3'!S218:AP218)</f>
        <v>1607</v>
      </c>
      <c r="T218" s="4">
        <f>SUM('Step 3'!T218:AQ218)</f>
        <v>1604</v>
      </c>
    </row>
    <row r="219" spans="1:20">
      <c r="A219" s="5" t="s">
        <v>216</v>
      </c>
      <c r="B219" s="4">
        <f>SUM('Step 3'!B219:Y219)</f>
        <v>555</v>
      </c>
      <c r="C219" s="4">
        <f>SUM('Step 3'!C219:Z219)</f>
        <v>531</v>
      </c>
      <c r="D219" s="4">
        <f>SUM('Step 3'!D219:AA219)</f>
        <v>516</v>
      </c>
      <c r="E219" s="4">
        <f>SUM('Step 3'!E219:AB219)</f>
        <v>493</v>
      </c>
      <c r="F219" s="4">
        <f>SUM('Step 3'!F219:AC219)</f>
        <v>478</v>
      </c>
      <c r="G219" s="4">
        <f>SUM('Step 3'!G219:AD219)</f>
        <v>472</v>
      </c>
      <c r="H219" s="4">
        <f>SUM('Step 3'!H219:AE219)</f>
        <v>469</v>
      </c>
      <c r="I219" s="4">
        <f>SUM('Step 3'!I219:AF219)</f>
        <v>463</v>
      </c>
      <c r="J219" s="4">
        <f>SUM('Step 3'!J219:AG219)</f>
        <v>463</v>
      </c>
      <c r="K219" s="4">
        <f>SUM('Step 3'!K219:AH219)</f>
        <v>470</v>
      </c>
      <c r="L219" s="4">
        <f>SUM('Step 3'!L219:AI219)</f>
        <v>470</v>
      </c>
      <c r="M219" s="4">
        <f>SUM('Step 3'!M219:AJ219)</f>
        <v>465</v>
      </c>
      <c r="N219" s="4">
        <f>SUM('Step 3'!N219:AK219)</f>
        <v>463</v>
      </c>
      <c r="O219" s="4">
        <f>SUM('Step 3'!O219:AL219)</f>
        <v>454</v>
      </c>
      <c r="P219" s="4">
        <f>SUM('Step 3'!P219:AM219)</f>
        <v>444</v>
      </c>
      <c r="Q219" s="4">
        <f>SUM('Step 3'!Q219:AN219)</f>
        <v>435</v>
      </c>
      <c r="R219" s="4">
        <f>SUM('Step 3'!R219:AO219)</f>
        <v>431</v>
      </c>
      <c r="S219" s="4">
        <f>SUM('Step 3'!S219:AP219)</f>
        <v>427</v>
      </c>
      <c r="T219" s="4">
        <f>SUM('Step 3'!T219:AQ219)</f>
        <v>423</v>
      </c>
    </row>
    <row r="220" spans="1:20">
      <c r="A220" s="5" t="s">
        <v>217</v>
      </c>
      <c r="B220" s="4">
        <f>SUM('Step 3'!B220:Y220)</f>
        <v>6734</v>
      </c>
      <c r="C220" s="4">
        <f>SUM('Step 3'!C220:Z220)</f>
        <v>6641</v>
      </c>
      <c r="D220" s="4">
        <f>SUM('Step 3'!D220:AA220)</f>
        <v>6534</v>
      </c>
      <c r="E220" s="4">
        <f>SUM('Step 3'!E220:AB220)</f>
        <v>6449</v>
      </c>
      <c r="F220" s="4">
        <f>SUM('Step 3'!F220:AC220)</f>
        <v>6382</v>
      </c>
      <c r="G220" s="4">
        <f>SUM('Step 3'!G220:AD220)</f>
        <v>6320</v>
      </c>
      <c r="H220" s="4">
        <f>SUM('Step 3'!H220:AE220)</f>
        <v>6280</v>
      </c>
      <c r="I220" s="4">
        <f>SUM('Step 3'!I220:AF220)</f>
        <v>6232</v>
      </c>
      <c r="J220" s="4">
        <f>SUM('Step 3'!J220:AG220)</f>
        <v>6195</v>
      </c>
      <c r="K220" s="4">
        <f>SUM('Step 3'!K220:AH220)</f>
        <v>6164</v>
      </c>
      <c r="L220" s="4">
        <f>SUM('Step 3'!L220:AI220)</f>
        <v>6129</v>
      </c>
      <c r="M220" s="4">
        <f>SUM('Step 3'!M220:AJ220)</f>
        <v>6087</v>
      </c>
      <c r="N220" s="4">
        <f>SUM('Step 3'!N220:AK220)</f>
        <v>6014</v>
      </c>
      <c r="O220" s="4">
        <f>SUM('Step 3'!O220:AL220)</f>
        <v>5962</v>
      </c>
      <c r="P220" s="4">
        <f>SUM('Step 3'!P220:AM220)</f>
        <v>5898</v>
      </c>
      <c r="Q220" s="4">
        <f>SUM('Step 3'!Q220:AN220)</f>
        <v>5832</v>
      </c>
      <c r="R220" s="4">
        <f>SUM('Step 3'!R220:AO220)</f>
        <v>5762</v>
      </c>
      <c r="S220" s="4">
        <f>SUM('Step 3'!S220:AP220)</f>
        <v>5706</v>
      </c>
      <c r="T220" s="4">
        <f>SUM('Step 3'!T220:AQ220)</f>
        <v>5672</v>
      </c>
    </row>
    <row r="221" spans="1:20">
      <c r="A221" s="5" t="s">
        <v>218</v>
      </c>
      <c r="B221" s="4">
        <f>SUM('Step 3'!B221:Y221)</f>
        <v>23730</v>
      </c>
      <c r="C221" s="4">
        <f>SUM('Step 3'!C221:Z221)</f>
        <v>23477</v>
      </c>
      <c r="D221" s="4">
        <f>SUM('Step 3'!D221:AA221)</f>
        <v>23192</v>
      </c>
      <c r="E221" s="4">
        <f>SUM('Step 3'!E221:AB221)</f>
        <v>22904</v>
      </c>
      <c r="F221" s="4">
        <f>SUM('Step 3'!F221:AC221)</f>
        <v>22667</v>
      </c>
      <c r="G221" s="4">
        <f>SUM('Step 3'!G221:AD221)</f>
        <v>22469</v>
      </c>
      <c r="H221" s="4">
        <f>SUM('Step 3'!H221:AE221)</f>
        <v>22371</v>
      </c>
      <c r="I221" s="4">
        <f>SUM('Step 3'!I221:AF221)</f>
        <v>22261</v>
      </c>
      <c r="J221" s="4">
        <f>SUM('Step 3'!J221:AG221)</f>
        <v>22128</v>
      </c>
      <c r="K221" s="4">
        <f>SUM('Step 3'!K221:AH221)</f>
        <v>22003</v>
      </c>
      <c r="L221" s="4">
        <f>SUM('Step 3'!L221:AI221)</f>
        <v>21890</v>
      </c>
      <c r="M221" s="4">
        <f>SUM('Step 3'!M221:AJ221)</f>
        <v>21708</v>
      </c>
      <c r="N221" s="4">
        <f>SUM('Step 3'!N221:AK221)</f>
        <v>21563</v>
      </c>
      <c r="O221" s="4">
        <f>SUM('Step 3'!O221:AL221)</f>
        <v>21360</v>
      </c>
      <c r="P221" s="4">
        <f>SUM('Step 3'!P221:AM221)</f>
        <v>21109</v>
      </c>
      <c r="Q221" s="4">
        <f>SUM('Step 3'!Q221:AN221)</f>
        <v>20825</v>
      </c>
      <c r="R221" s="4">
        <f>SUM('Step 3'!R221:AO221)</f>
        <v>20630</v>
      </c>
      <c r="S221" s="4">
        <f>SUM('Step 3'!S221:AP221)</f>
        <v>20475</v>
      </c>
      <c r="T221" s="4">
        <f>SUM('Step 3'!T221:AQ221)</f>
        <v>20360</v>
      </c>
    </row>
    <row r="222" spans="1:20">
      <c r="A222" s="5" t="s">
        <v>219</v>
      </c>
      <c r="B222" s="4">
        <f>SUM('Step 3'!B222:Y222)</f>
        <v>857</v>
      </c>
      <c r="C222" s="4">
        <f>SUM('Step 3'!C222:Z222)</f>
        <v>849</v>
      </c>
      <c r="D222" s="4">
        <f>SUM('Step 3'!D222:AA222)</f>
        <v>827</v>
      </c>
      <c r="E222" s="4">
        <f>SUM('Step 3'!E222:AB222)</f>
        <v>806</v>
      </c>
      <c r="F222" s="4">
        <f>SUM('Step 3'!F222:AC222)</f>
        <v>797</v>
      </c>
      <c r="G222" s="4">
        <f>SUM('Step 3'!G222:AD222)</f>
        <v>790</v>
      </c>
      <c r="H222" s="4">
        <f>SUM('Step 3'!H222:AE222)</f>
        <v>789</v>
      </c>
      <c r="I222" s="4">
        <f>SUM('Step 3'!I222:AF222)</f>
        <v>784</v>
      </c>
      <c r="J222" s="4">
        <f>SUM('Step 3'!J222:AG222)</f>
        <v>795</v>
      </c>
      <c r="K222" s="4">
        <f>SUM('Step 3'!K222:AH222)</f>
        <v>802</v>
      </c>
      <c r="L222" s="4">
        <f>SUM('Step 3'!L222:AI222)</f>
        <v>827</v>
      </c>
      <c r="M222" s="4">
        <f>SUM('Step 3'!M222:AJ222)</f>
        <v>824</v>
      </c>
      <c r="N222" s="4">
        <f>SUM('Step 3'!N222:AK222)</f>
        <v>823</v>
      </c>
      <c r="O222" s="4">
        <f>SUM('Step 3'!O222:AL222)</f>
        <v>823</v>
      </c>
      <c r="P222" s="4">
        <f>SUM('Step 3'!P222:AM222)</f>
        <v>821</v>
      </c>
      <c r="Q222" s="4">
        <f>SUM('Step 3'!Q222:AN222)</f>
        <v>811</v>
      </c>
      <c r="R222" s="4">
        <f>SUM('Step 3'!R222:AO222)</f>
        <v>806</v>
      </c>
      <c r="S222" s="4">
        <f>SUM('Step 3'!S222:AP222)</f>
        <v>809</v>
      </c>
      <c r="T222" s="4">
        <f>SUM('Step 3'!T222:AQ222)</f>
        <v>802</v>
      </c>
    </row>
    <row r="223" spans="1:20">
      <c r="A223" s="5" t="s">
        <v>220</v>
      </c>
      <c r="B223" s="4">
        <f>SUM('Step 3'!B223:Y223)</f>
        <v>79</v>
      </c>
      <c r="C223" s="4">
        <f>SUM('Step 3'!C223:Z223)</f>
        <v>75</v>
      </c>
      <c r="D223" s="4">
        <f>SUM('Step 3'!D223:AA223)</f>
        <v>73</v>
      </c>
      <c r="E223" s="4">
        <f>SUM('Step 3'!E223:AB223)</f>
        <v>70</v>
      </c>
      <c r="F223" s="4">
        <f>SUM('Step 3'!F223:AC223)</f>
        <v>66</v>
      </c>
      <c r="G223" s="4">
        <f>SUM('Step 3'!G223:AD223)</f>
        <v>60</v>
      </c>
      <c r="H223" s="4">
        <f>SUM('Step 3'!H223:AE223)</f>
        <v>52</v>
      </c>
      <c r="I223" s="4">
        <f>SUM('Step 3'!I223:AF223)</f>
        <v>51</v>
      </c>
      <c r="J223" s="4">
        <f>SUM('Step 3'!J223:AG223)</f>
        <v>51</v>
      </c>
      <c r="K223" s="4">
        <f>SUM('Step 3'!K223:AH223)</f>
        <v>47</v>
      </c>
      <c r="L223" s="4">
        <f>SUM('Step 3'!L223:AI223)</f>
        <v>46</v>
      </c>
      <c r="M223" s="4">
        <f>SUM('Step 3'!M223:AJ223)</f>
        <v>45</v>
      </c>
      <c r="N223" s="4">
        <f>SUM('Step 3'!N223:AK223)</f>
        <v>44</v>
      </c>
      <c r="O223" s="4">
        <f>SUM('Step 3'!O223:AL223)</f>
        <v>44</v>
      </c>
      <c r="P223" s="4">
        <f>SUM('Step 3'!P223:AM223)</f>
        <v>43</v>
      </c>
      <c r="Q223" s="4">
        <f>SUM('Step 3'!Q223:AN223)</f>
        <v>42</v>
      </c>
      <c r="R223" s="4">
        <f>SUM('Step 3'!R223:AO223)</f>
        <v>41</v>
      </c>
      <c r="S223" s="4">
        <f>SUM('Step 3'!S223:AP223)</f>
        <v>41</v>
      </c>
      <c r="T223" s="4">
        <f>SUM('Step 3'!T223:AQ223)</f>
        <v>41</v>
      </c>
    </row>
    <row r="224" spans="1:20">
      <c r="A224" s="5" t="s">
        <v>221</v>
      </c>
      <c r="B224" s="4">
        <f>SUM('Step 3'!B224:Y224)</f>
        <v>1547</v>
      </c>
      <c r="C224" s="4">
        <f>SUM('Step 3'!C224:Z224)</f>
        <v>1515</v>
      </c>
      <c r="D224" s="4">
        <f>SUM('Step 3'!D224:AA224)</f>
        <v>1479</v>
      </c>
      <c r="E224" s="4">
        <f>SUM('Step 3'!E224:AB224)</f>
        <v>1432</v>
      </c>
      <c r="F224" s="4">
        <f>SUM('Step 3'!F224:AC224)</f>
        <v>1411</v>
      </c>
      <c r="G224" s="4">
        <f>SUM('Step 3'!G224:AD224)</f>
        <v>1386</v>
      </c>
      <c r="H224" s="4">
        <f>SUM('Step 3'!H224:AE224)</f>
        <v>1372</v>
      </c>
      <c r="I224" s="4">
        <f>SUM('Step 3'!I224:AF224)</f>
        <v>1365</v>
      </c>
      <c r="J224" s="4">
        <f>SUM('Step 3'!J224:AG224)</f>
        <v>1368</v>
      </c>
      <c r="K224" s="4">
        <f>SUM('Step 3'!K224:AH224)</f>
        <v>1357</v>
      </c>
      <c r="L224" s="4">
        <f>SUM('Step 3'!L224:AI224)</f>
        <v>1345</v>
      </c>
      <c r="M224" s="4">
        <f>SUM('Step 3'!M224:AJ224)</f>
        <v>1313</v>
      </c>
      <c r="N224" s="4">
        <f>SUM('Step 3'!N224:AK224)</f>
        <v>1292</v>
      </c>
      <c r="O224" s="4">
        <f>SUM('Step 3'!O224:AL224)</f>
        <v>1263</v>
      </c>
      <c r="P224" s="4">
        <f>SUM('Step 3'!P224:AM224)</f>
        <v>1236</v>
      </c>
      <c r="Q224" s="4">
        <f>SUM('Step 3'!Q224:AN224)</f>
        <v>1203</v>
      </c>
      <c r="R224" s="4">
        <f>SUM('Step 3'!R224:AO224)</f>
        <v>1177</v>
      </c>
      <c r="S224" s="4">
        <f>SUM('Step 3'!S224:AP224)</f>
        <v>1189</v>
      </c>
      <c r="T224" s="4">
        <f>SUM('Step 3'!T224:AQ224)</f>
        <v>1191</v>
      </c>
    </row>
    <row r="225" spans="1:20">
      <c r="A225" s="5" t="s">
        <v>222</v>
      </c>
      <c r="B225" s="4">
        <f>SUM('Step 3'!B225:Y225)</f>
        <v>607</v>
      </c>
      <c r="C225" s="4">
        <f>SUM('Step 3'!C225:Z225)</f>
        <v>595</v>
      </c>
      <c r="D225" s="4">
        <f>SUM('Step 3'!D225:AA225)</f>
        <v>584</v>
      </c>
      <c r="E225" s="4">
        <f>SUM('Step 3'!E225:AB225)</f>
        <v>566</v>
      </c>
      <c r="F225" s="4">
        <f>SUM('Step 3'!F225:AC225)</f>
        <v>549</v>
      </c>
      <c r="G225" s="4">
        <f>SUM('Step 3'!G225:AD225)</f>
        <v>538</v>
      </c>
      <c r="H225" s="4">
        <f>SUM('Step 3'!H225:AE225)</f>
        <v>515</v>
      </c>
      <c r="I225" s="4">
        <f>SUM('Step 3'!I225:AF225)</f>
        <v>514</v>
      </c>
      <c r="J225" s="4">
        <f>SUM('Step 3'!J225:AG225)</f>
        <v>512</v>
      </c>
      <c r="K225" s="4">
        <f>SUM('Step 3'!K225:AH225)</f>
        <v>491</v>
      </c>
      <c r="L225" s="4">
        <f>SUM('Step 3'!L225:AI225)</f>
        <v>481</v>
      </c>
      <c r="M225" s="4">
        <f>SUM('Step 3'!M225:AJ225)</f>
        <v>476</v>
      </c>
      <c r="N225" s="4">
        <f>SUM('Step 3'!N225:AK225)</f>
        <v>463</v>
      </c>
      <c r="O225" s="4">
        <f>SUM('Step 3'!O225:AL225)</f>
        <v>451</v>
      </c>
      <c r="P225" s="4">
        <f>SUM('Step 3'!P225:AM225)</f>
        <v>442</v>
      </c>
      <c r="Q225" s="4">
        <f>SUM('Step 3'!Q225:AN225)</f>
        <v>435</v>
      </c>
      <c r="R225" s="4">
        <f>SUM('Step 3'!R225:AO225)</f>
        <v>431</v>
      </c>
      <c r="S225" s="4">
        <f>SUM('Step 3'!S225:AP225)</f>
        <v>422</v>
      </c>
      <c r="T225" s="4">
        <f>SUM('Step 3'!T225:AQ225)</f>
        <v>427</v>
      </c>
    </row>
    <row r="226" spans="1:20">
      <c r="A226" s="5" t="s">
        <v>223</v>
      </c>
      <c r="B226" s="4">
        <f>SUM('Step 3'!B226:Y226)</f>
        <v>3703</v>
      </c>
      <c r="C226" s="4">
        <f>SUM('Step 3'!C226:Z226)</f>
        <v>3677</v>
      </c>
      <c r="D226" s="4">
        <f>SUM('Step 3'!D226:AA226)</f>
        <v>3653</v>
      </c>
      <c r="E226" s="4">
        <f>SUM('Step 3'!E226:AB226)</f>
        <v>3622</v>
      </c>
      <c r="F226" s="4">
        <f>SUM('Step 3'!F226:AC226)</f>
        <v>3563</v>
      </c>
      <c r="G226" s="4">
        <f>SUM('Step 3'!G226:AD226)</f>
        <v>3538</v>
      </c>
      <c r="H226" s="4">
        <f>SUM('Step 3'!H226:AE226)</f>
        <v>3520</v>
      </c>
      <c r="I226" s="4">
        <f>SUM('Step 3'!I226:AF226)</f>
        <v>3477</v>
      </c>
      <c r="J226" s="4">
        <f>SUM('Step 3'!J226:AG226)</f>
        <v>3424</v>
      </c>
      <c r="K226" s="4">
        <f>SUM('Step 3'!K226:AH226)</f>
        <v>3362</v>
      </c>
      <c r="L226" s="4">
        <f>SUM('Step 3'!L226:AI226)</f>
        <v>3346</v>
      </c>
      <c r="M226" s="4">
        <f>SUM('Step 3'!M226:AJ226)</f>
        <v>3298</v>
      </c>
      <c r="N226" s="4">
        <f>SUM('Step 3'!N226:AK226)</f>
        <v>3250</v>
      </c>
      <c r="O226" s="4">
        <f>SUM('Step 3'!O226:AL226)</f>
        <v>3218</v>
      </c>
      <c r="P226" s="4">
        <f>SUM('Step 3'!P226:AM226)</f>
        <v>3187</v>
      </c>
      <c r="Q226" s="4">
        <f>SUM('Step 3'!Q226:AN226)</f>
        <v>3150</v>
      </c>
      <c r="R226" s="4">
        <f>SUM('Step 3'!R226:AO226)</f>
        <v>3096</v>
      </c>
      <c r="S226" s="4">
        <f>SUM('Step 3'!S226:AP226)</f>
        <v>3059</v>
      </c>
      <c r="T226" s="4">
        <f>SUM('Step 3'!T226:AQ226)</f>
        <v>3029</v>
      </c>
    </row>
    <row r="227" spans="1:20">
      <c r="A227" s="5" t="s">
        <v>224</v>
      </c>
      <c r="B227" s="4">
        <f>SUM('Step 3'!B227:Y227)</f>
        <v>638</v>
      </c>
      <c r="C227" s="4">
        <f>SUM('Step 3'!C227:Z227)</f>
        <v>634</v>
      </c>
      <c r="D227" s="4">
        <f>SUM('Step 3'!D227:AA227)</f>
        <v>627</v>
      </c>
      <c r="E227" s="4">
        <f>SUM('Step 3'!E227:AB227)</f>
        <v>617</v>
      </c>
      <c r="F227" s="4">
        <f>SUM('Step 3'!F227:AC227)</f>
        <v>610</v>
      </c>
      <c r="G227" s="4">
        <f>SUM('Step 3'!G227:AD227)</f>
        <v>606</v>
      </c>
      <c r="H227" s="4">
        <f>SUM('Step 3'!H227:AE227)</f>
        <v>601</v>
      </c>
      <c r="I227" s="4">
        <f>SUM('Step 3'!I227:AF227)</f>
        <v>594</v>
      </c>
      <c r="J227" s="4">
        <f>SUM('Step 3'!J227:AG227)</f>
        <v>585</v>
      </c>
      <c r="K227" s="4">
        <f>SUM('Step 3'!K227:AH227)</f>
        <v>568</v>
      </c>
      <c r="L227" s="4">
        <f>SUM('Step 3'!L227:AI227)</f>
        <v>553</v>
      </c>
      <c r="M227" s="4">
        <f>SUM('Step 3'!M227:AJ227)</f>
        <v>537</v>
      </c>
      <c r="N227" s="4">
        <f>SUM('Step 3'!N227:AK227)</f>
        <v>522</v>
      </c>
      <c r="O227" s="4">
        <f>SUM('Step 3'!O227:AL227)</f>
        <v>516</v>
      </c>
      <c r="P227" s="4">
        <f>SUM('Step 3'!P227:AM227)</f>
        <v>517</v>
      </c>
      <c r="Q227" s="4">
        <f>SUM('Step 3'!Q227:AN227)</f>
        <v>507</v>
      </c>
      <c r="R227" s="4">
        <f>SUM('Step 3'!R227:AO227)</f>
        <v>497</v>
      </c>
      <c r="S227" s="4">
        <f>SUM('Step 3'!S227:AP227)</f>
        <v>494</v>
      </c>
      <c r="T227" s="4">
        <f>SUM('Step 3'!T227:AQ227)</f>
        <v>493</v>
      </c>
    </row>
    <row r="228" spans="1:20">
      <c r="A228" s="5" t="s">
        <v>225</v>
      </c>
      <c r="B228" s="4">
        <f>SUM('Step 3'!B228:Y228)</f>
        <v>255</v>
      </c>
      <c r="C228" s="4">
        <f>SUM('Step 3'!C228:Z228)</f>
        <v>251</v>
      </c>
      <c r="D228" s="4">
        <f>SUM('Step 3'!D228:AA228)</f>
        <v>249</v>
      </c>
      <c r="E228" s="4">
        <f>SUM('Step 3'!E228:AB228)</f>
        <v>245</v>
      </c>
      <c r="F228" s="4">
        <f>SUM('Step 3'!F228:AC228)</f>
        <v>233</v>
      </c>
      <c r="G228" s="4">
        <f>SUM('Step 3'!G228:AD228)</f>
        <v>229</v>
      </c>
      <c r="H228" s="4">
        <f>SUM('Step 3'!H228:AE228)</f>
        <v>215</v>
      </c>
      <c r="I228" s="4">
        <f>SUM('Step 3'!I228:AF228)</f>
        <v>203</v>
      </c>
      <c r="J228" s="4">
        <f>SUM('Step 3'!J228:AG228)</f>
        <v>185</v>
      </c>
      <c r="K228" s="4">
        <f>SUM('Step 3'!K228:AH228)</f>
        <v>164</v>
      </c>
      <c r="L228" s="4">
        <f>SUM('Step 3'!L228:AI228)</f>
        <v>154</v>
      </c>
      <c r="M228" s="4">
        <f>SUM('Step 3'!M228:AJ228)</f>
        <v>149</v>
      </c>
      <c r="N228" s="4">
        <f>SUM('Step 3'!N228:AK228)</f>
        <v>149</v>
      </c>
      <c r="O228" s="4">
        <f>SUM('Step 3'!O228:AL228)</f>
        <v>145</v>
      </c>
      <c r="P228" s="4">
        <f>SUM('Step 3'!P228:AM228)</f>
        <v>141</v>
      </c>
      <c r="Q228" s="4">
        <f>SUM('Step 3'!Q228:AN228)</f>
        <v>141</v>
      </c>
      <c r="R228" s="4">
        <f>SUM('Step 3'!R228:AO228)</f>
        <v>138</v>
      </c>
      <c r="S228" s="4">
        <f>SUM('Step 3'!S228:AP228)</f>
        <v>136</v>
      </c>
      <c r="T228" s="4">
        <f>SUM('Step 3'!T228:AQ228)</f>
        <v>135</v>
      </c>
    </row>
    <row r="229" spans="1:20">
      <c r="A229" s="5" t="s">
        <v>226</v>
      </c>
      <c r="B229" s="4">
        <f>SUM('Step 3'!B229:Y229)</f>
        <v>414</v>
      </c>
      <c r="C229" s="4">
        <f>SUM('Step 3'!C229:Z229)</f>
        <v>416</v>
      </c>
      <c r="D229" s="4">
        <f>SUM('Step 3'!D229:AA229)</f>
        <v>417</v>
      </c>
      <c r="E229" s="4">
        <f>SUM('Step 3'!E229:AB229)</f>
        <v>403</v>
      </c>
      <c r="F229" s="4">
        <f>SUM('Step 3'!F229:AC229)</f>
        <v>397</v>
      </c>
      <c r="G229" s="4">
        <f>SUM('Step 3'!G229:AD229)</f>
        <v>391</v>
      </c>
      <c r="H229" s="4">
        <f>SUM('Step 3'!H229:AE229)</f>
        <v>386</v>
      </c>
      <c r="I229" s="4">
        <f>SUM('Step 3'!I229:AF229)</f>
        <v>384</v>
      </c>
      <c r="J229" s="4">
        <f>SUM('Step 3'!J229:AG229)</f>
        <v>380</v>
      </c>
      <c r="K229" s="4">
        <f>SUM('Step 3'!K229:AH229)</f>
        <v>374</v>
      </c>
      <c r="L229" s="4">
        <f>SUM('Step 3'!L229:AI229)</f>
        <v>369</v>
      </c>
      <c r="M229" s="4">
        <f>SUM('Step 3'!M229:AJ229)</f>
        <v>374</v>
      </c>
      <c r="N229" s="4">
        <f>SUM('Step 3'!N229:AK229)</f>
        <v>376</v>
      </c>
      <c r="O229" s="4">
        <f>SUM('Step 3'!O229:AL229)</f>
        <v>386</v>
      </c>
      <c r="P229" s="4">
        <f>SUM('Step 3'!P229:AM229)</f>
        <v>392</v>
      </c>
      <c r="Q229" s="4">
        <f>SUM('Step 3'!Q229:AN229)</f>
        <v>392</v>
      </c>
      <c r="R229" s="4">
        <f>SUM('Step 3'!R229:AO229)</f>
        <v>384</v>
      </c>
      <c r="S229" s="4">
        <f>SUM('Step 3'!S229:AP229)</f>
        <v>380</v>
      </c>
      <c r="T229" s="4">
        <f>SUM('Step 3'!T229:AQ229)</f>
        <v>380</v>
      </c>
    </row>
    <row r="230" spans="1:20">
      <c r="A230" s="5" t="s">
        <v>227</v>
      </c>
      <c r="B230" s="4">
        <f>SUM('Step 3'!B230:Y230)</f>
        <v>414</v>
      </c>
      <c r="C230" s="4">
        <f>SUM('Step 3'!C230:Z230)</f>
        <v>408</v>
      </c>
      <c r="D230" s="4">
        <f>SUM('Step 3'!D230:AA230)</f>
        <v>404</v>
      </c>
      <c r="E230" s="4">
        <f>SUM('Step 3'!E230:AB230)</f>
        <v>408</v>
      </c>
      <c r="F230" s="4">
        <f>SUM('Step 3'!F230:AC230)</f>
        <v>402</v>
      </c>
      <c r="G230" s="4">
        <f>SUM('Step 3'!G230:AD230)</f>
        <v>401</v>
      </c>
      <c r="H230" s="4">
        <f>SUM('Step 3'!H230:AE230)</f>
        <v>401</v>
      </c>
      <c r="I230" s="4">
        <f>SUM('Step 3'!I230:AF230)</f>
        <v>403</v>
      </c>
      <c r="J230" s="4">
        <f>SUM('Step 3'!J230:AG230)</f>
        <v>404</v>
      </c>
      <c r="K230" s="4">
        <f>SUM('Step 3'!K230:AH230)</f>
        <v>409</v>
      </c>
      <c r="L230" s="4">
        <f>SUM('Step 3'!L230:AI230)</f>
        <v>419</v>
      </c>
      <c r="M230" s="4">
        <f>SUM('Step 3'!M230:AJ230)</f>
        <v>428</v>
      </c>
      <c r="N230" s="4">
        <f>SUM('Step 3'!N230:AK230)</f>
        <v>442</v>
      </c>
      <c r="O230" s="4">
        <f>SUM('Step 3'!O230:AL230)</f>
        <v>449</v>
      </c>
      <c r="P230" s="4">
        <f>SUM('Step 3'!P230:AM230)</f>
        <v>460</v>
      </c>
      <c r="Q230" s="4">
        <f>SUM('Step 3'!Q230:AN230)</f>
        <v>467</v>
      </c>
      <c r="R230" s="4">
        <f>SUM('Step 3'!R230:AO230)</f>
        <v>471</v>
      </c>
      <c r="S230" s="4">
        <f>SUM('Step 3'!S230:AP230)</f>
        <v>474</v>
      </c>
      <c r="T230" s="4">
        <f>SUM('Step 3'!T230:AQ230)</f>
        <v>480</v>
      </c>
    </row>
    <row r="231" spans="1:20">
      <c r="A231" s="5" t="s">
        <v>228</v>
      </c>
      <c r="B231" s="4">
        <f>SUM('Step 3'!B231:Y231)</f>
        <v>979</v>
      </c>
      <c r="C231" s="4">
        <f>SUM('Step 3'!C231:Z231)</f>
        <v>964</v>
      </c>
      <c r="D231" s="4">
        <f>SUM('Step 3'!D231:AA231)</f>
        <v>947</v>
      </c>
      <c r="E231" s="4">
        <f>SUM('Step 3'!E231:AB231)</f>
        <v>934</v>
      </c>
      <c r="F231" s="4">
        <f>SUM('Step 3'!F231:AC231)</f>
        <v>919</v>
      </c>
      <c r="G231" s="4">
        <f>SUM('Step 3'!G231:AD231)</f>
        <v>899</v>
      </c>
      <c r="H231" s="4">
        <f>SUM('Step 3'!H231:AE231)</f>
        <v>889</v>
      </c>
      <c r="I231" s="4">
        <f>SUM('Step 3'!I231:AF231)</f>
        <v>887</v>
      </c>
      <c r="J231" s="4">
        <f>SUM('Step 3'!J231:AG231)</f>
        <v>876</v>
      </c>
      <c r="K231" s="4">
        <f>SUM('Step 3'!K231:AH231)</f>
        <v>865</v>
      </c>
      <c r="L231" s="4">
        <f>SUM('Step 3'!L231:AI231)</f>
        <v>843</v>
      </c>
      <c r="M231" s="4">
        <f>SUM('Step 3'!M231:AJ231)</f>
        <v>830</v>
      </c>
      <c r="N231" s="4">
        <f>SUM('Step 3'!N231:AK231)</f>
        <v>812</v>
      </c>
      <c r="O231" s="4">
        <f>SUM('Step 3'!O231:AL231)</f>
        <v>802</v>
      </c>
      <c r="P231" s="4">
        <f>SUM('Step 3'!P231:AM231)</f>
        <v>802</v>
      </c>
      <c r="Q231" s="4">
        <f>SUM('Step 3'!Q231:AN231)</f>
        <v>796</v>
      </c>
      <c r="R231" s="4">
        <f>SUM('Step 3'!R231:AO231)</f>
        <v>796</v>
      </c>
      <c r="S231" s="4">
        <f>SUM('Step 3'!S231:AP231)</f>
        <v>798</v>
      </c>
      <c r="T231" s="4">
        <f>SUM('Step 3'!T231:AQ231)</f>
        <v>787</v>
      </c>
    </row>
    <row r="232" spans="1:20">
      <c r="A232" s="5" t="s">
        <v>229</v>
      </c>
      <c r="B232" s="4">
        <f>SUM('Step 3'!B232:Y232)</f>
        <v>6163</v>
      </c>
      <c r="C232" s="4">
        <f>SUM('Step 3'!C232:Z232)</f>
        <v>6108</v>
      </c>
      <c r="D232" s="4">
        <f>SUM('Step 3'!D232:AA232)</f>
        <v>6057</v>
      </c>
      <c r="E232" s="4">
        <f>SUM('Step 3'!E232:AB232)</f>
        <v>5985</v>
      </c>
      <c r="F232" s="4">
        <f>SUM('Step 3'!F232:AC232)</f>
        <v>5920</v>
      </c>
      <c r="G232" s="4">
        <f>SUM('Step 3'!G232:AD232)</f>
        <v>5868</v>
      </c>
      <c r="H232" s="4">
        <f>SUM('Step 3'!H232:AE232)</f>
        <v>5815</v>
      </c>
      <c r="I232" s="4">
        <f>SUM('Step 3'!I232:AF232)</f>
        <v>5786</v>
      </c>
      <c r="J232" s="4">
        <f>SUM('Step 3'!J232:AG232)</f>
        <v>5748</v>
      </c>
      <c r="K232" s="4">
        <f>SUM('Step 3'!K232:AH232)</f>
        <v>5696</v>
      </c>
      <c r="L232" s="4">
        <f>SUM('Step 3'!L232:AI232)</f>
        <v>5640</v>
      </c>
      <c r="M232" s="4">
        <f>SUM('Step 3'!M232:AJ232)</f>
        <v>5582</v>
      </c>
      <c r="N232" s="4">
        <f>SUM('Step 3'!N232:AK232)</f>
        <v>5474</v>
      </c>
      <c r="O232" s="4">
        <f>SUM('Step 3'!O232:AL232)</f>
        <v>5375</v>
      </c>
      <c r="P232" s="4">
        <f>SUM('Step 3'!P232:AM232)</f>
        <v>5293</v>
      </c>
      <c r="Q232" s="4">
        <f>SUM('Step 3'!Q232:AN232)</f>
        <v>5209</v>
      </c>
      <c r="R232" s="4">
        <f>SUM('Step 3'!R232:AO232)</f>
        <v>5164</v>
      </c>
      <c r="S232" s="4">
        <f>SUM('Step 3'!S232:AP232)</f>
        <v>5115</v>
      </c>
      <c r="T232" s="4">
        <f>SUM('Step 3'!T232:AQ232)</f>
        <v>5055</v>
      </c>
    </row>
    <row r="233" spans="1:20">
      <c r="A233" s="5" t="s">
        <v>230</v>
      </c>
      <c r="B233" s="4">
        <f>SUM('Step 3'!B233:Y233)</f>
        <v>23870</v>
      </c>
      <c r="C233" s="4">
        <f>SUM('Step 3'!C233:Z233)</f>
        <v>23513</v>
      </c>
      <c r="D233" s="4">
        <f>SUM('Step 3'!D233:AA233)</f>
        <v>23160</v>
      </c>
      <c r="E233" s="4">
        <f>SUM('Step 3'!E233:AB233)</f>
        <v>22728</v>
      </c>
      <c r="F233" s="4">
        <f>SUM('Step 3'!F233:AC233)</f>
        <v>22404</v>
      </c>
      <c r="G233" s="4">
        <f>SUM('Step 3'!G233:AD233)</f>
        <v>22183</v>
      </c>
      <c r="H233" s="4">
        <f>SUM('Step 3'!H233:AE233)</f>
        <v>22033</v>
      </c>
      <c r="I233" s="4">
        <f>SUM('Step 3'!I233:AF233)</f>
        <v>21919</v>
      </c>
      <c r="J233" s="4">
        <f>SUM('Step 3'!J233:AG233)</f>
        <v>21764</v>
      </c>
      <c r="K233" s="4">
        <f>SUM('Step 3'!K233:AH233)</f>
        <v>21526</v>
      </c>
      <c r="L233" s="4">
        <f>SUM('Step 3'!L233:AI233)</f>
        <v>21335</v>
      </c>
      <c r="M233" s="4">
        <f>SUM('Step 3'!M233:AJ233)</f>
        <v>21043</v>
      </c>
      <c r="N233" s="4">
        <f>SUM('Step 3'!N233:AK233)</f>
        <v>20639</v>
      </c>
      <c r="O233" s="4">
        <f>SUM('Step 3'!O233:AL233)</f>
        <v>20288</v>
      </c>
      <c r="P233" s="4">
        <f>SUM('Step 3'!P233:AM233)</f>
        <v>19905</v>
      </c>
      <c r="Q233" s="4">
        <f>SUM('Step 3'!Q233:AN233)</f>
        <v>19510</v>
      </c>
      <c r="R233" s="4">
        <f>SUM('Step 3'!R233:AO233)</f>
        <v>19177</v>
      </c>
      <c r="S233" s="4">
        <f>SUM('Step 3'!S233:AP233)</f>
        <v>18956</v>
      </c>
      <c r="T233" s="4">
        <f>SUM('Step 3'!T233:AQ233)</f>
        <v>18779</v>
      </c>
    </row>
    <row r="234" spans="1:20">
      <c r="A234" s="5" t="s">
        <v>231</v>
      </c>
      <c r="B234" s="4">
        <f>SUM('Step 3'!B234:Y234)</f>
        <v>1417</v>
      </c>
      <c r="C234" s="4">
        <f>SUM('Step 3'!C234:Z234)</f>
        <v>1407</v>
      </c>
      <c r="D234" s="4">
        <f>SUM('Step 3'!D234:AA234)</f>
        <v>1399</v>
      </c>
      <c r="E234" s="4">
        <f>SUM('Step 3'!E234:AB234)</f>
        <v>1395</v>
      </c>
      <c r="F234" s="4">
        <f>SUM('Step 3'!F234:AC234)</f>
        <v>1388</v>
      </c>
      <c r="G234" s="4">
        <f>SUM('Step 3'!G234:AD234)</f>
        <v>1380</v>
      </c>
      <c r="H234" s="4">
        <f>SUM('Step 3'!H234:AE234)</f>
        <v>1370</v>
      </c>
      <c r="I234" s="4">
        <f>SUM('Step 3'!I234:AF234)</f>
        <v>1360</v>
      </c>
      <c r="J234" s="4">
        <f>SUM('Step 3'!J234:AG234)</f>
        <v>1354</v>
      </c>
      <c r="K234" s="4">
        <f>SUM('Step 3'!K234:AH234)</f>
        <v>1355</v>
      </c>
      <c r="L234" s="4">
        <f>SUM('Step 3'!L234:AI234)</f>
        <v>1356</v>
      </c>
      <c r="M234" s="4">
        <f>SUM('Step 3'!M234:AJ234)</f>
        <v>1336</v>
      </c>
      <c r="N234" s="4">
        <f>SUM('Step 3'!N234:AK234)</f>
        <v>1316</v>
      </c>
      <c r="O234" s="4">
        <f>SUM('Step 3'!O234:AL234)</f>
        <v>1298</v>
      </c>
      <c r="P234" s="4">
        <f>SUM('Step 3'!P234:AM234)</f>
        <v>1276</v>
      </c>
      <c r="Q234" s="4">
        <f>SUM('Step 3'!Q234:AN234)</f>
        <v>1256</v>
      </c>
      <c r="R234" s="4">
        <f>SUM('Step 3'!R234:AO234)</f>
        <v>1236</v>
      </c>
      <c r="S234" s="4">
        <f>SUM('Step 3'!S234:AP234)</f>
        <v>1221</v>
      </c>
      <c r="T234" s="4">
        <f>SUM('Step 3'!T234:AQ234)</f>
        <v>1206</v>
      </c>
    </row>
    <row r="235" spans="1:20">
      <c r="A235" s="5" t="s">
        <v>232</v>
      </c>
      <c r="B235" s="4">
        <f>SUM('Step 3'!B235:Y235)</f>
        <v>355</v>
      </c>
      <c r="C235" s="4">
        <f>SUM('Step 3'!C235:Z235)</f>
        <v>347</v>
      </c>
      <c r="D235" s="4">
        <f>SUM('Step 3'!D235:AA235)</f>
        <v>347</v>
      </c>
      <c r="E235" s="4">
        <f>SUM('Step 3'!E235:AB235)</f>
        <v>347</v>
      </c>
      <c r="F235" s="4">
        <f>SUM('Step 3'!F235:AC235)</f>
        <v>343</v>
      </c>
      <c r="G235" s="4">
        <f>SUM('Step 3'!G235:AD235)</f>
        <v>341</v>
      </c>
      <c r="H235" s="4">
        <f>SUM('Step 3'!H235:AE235)</f>
        <v>341</v>
      </c>
      <c r="I235" s="4">
        <f>SUM('Step 3'!I235:AF235)</f>
        <v>338</v>
      </c>
      <c r="J235" s="4">
        <f>SUM('Step 3'!J235:AG235)</f>
        <v>335</v>
      </c>
      <c r="K235" s="4">
        <f>SUM('Step 3'!K235:AH235)</f>
        <v>335</v>
      </c>
      <c r="L235" s="4">
        <f>SUM('Step 3'!L235:AI235)</f>
        <v>336</v>
      </c>
      <c r="M235" s="4">
        <f>SUM('Step 3'!M235:AJ235)</f>
        <v>343</v>
      </c>
      <c r="N235" s="4">
        <f>SUM('Step 3'!N235:AK235)</f>
        <v>346</v>
      </c>
      <c r="O235" s="4">
        <f>SUM('Step 3'!O235:AL235)</f>
        <v>351</v>
      </c>
      <c r="P235" s="4">
        <f>SUM('Step 3'!P235:AM235)</f>
        <v>356</v>
      </c>
      <c r="Q235" s="4">
        <f>SUM('Step 3'!Q235:AN235)</f>
        <v>353</v>
      </c>
      <c r="R235" s="4">
        <f>SUM('Step 3'!R235:AO235)</f>
        <v>351</v>
      </c>
      <c r="S235" s="4">
        <f>SUM('Step 3'!S235:AP235)</f>
        <v>345</v>
      </c>
      <c r="T235" s="4">
        <f>SUM('Step 3'!T235:AQ235)</f>
        <v>333</v>
      </c>
    </row>
    <row r="236" spans="1:20">
      <c r="A236" s="5" t="s">
        <v>233</v>
      </c>
      <c r="B236" s="4">
        <f>SUM('Step 3'!B236:Y236)</f>
        <v>1154</v>
      </c>
      <c r="C236" s="4">
        <f>SUM('Step 3'!C236:Z236)</f>
        <v>1131</v>
      </c>
      <c r="D236" s="4">
        <f>SUM('Step 3'!D236:AA236)</f>
        <v>1110</v>
      </c>
      <c r="E236" s="4">
        <f>SUM('Step 3'!E236:AB236)</f>
        <v>1097</v>
      </c>
      <c r="F236" s="4">
        <f>SUM('Step 3'!F236:AC236)</f>
        <v>1090</v>
      </c>
      <c r="G236" s="4">
        <f>SUM('Step 3'!G236:AD236)</f>
        <v>1093</v>
      </c>
      <c r="H236" s="4">
        <f>SUM('Step 3'!H236:AE236)</f>
        <v>1094</v>
      </c>
      <c r="I236" s="4">
        <f>SUM('Step 3'!I236:AF236)</f>
        <v>1101</v>
      </c>
      <c r="J236" s="4">
        <f>SUM('Step 3'!J236:AG236)</f>
        <v>1106</v>
      </c>
      <c r="K236" s="4">
        <f>SUM('Step 3'!K236:AH236)</f>
        <v>1107</v>
      </c>
      <c r="L236" s="4">
        <f>SUM('Step 3'!L236:AI236)</f>
        <v>1099</v>
      </c>
      <c r="M236" s="4">
        <f>SUM('Step 3'!M236:AJ236)</f>
        <v>1083</v>
      </c>
      <c r="N236" s="4">
        <f>SUM('Step 3'!N236:AK236)</f>
        <v>1069</v>
      </c>
      <c r="O236" s="4">
        <f>SUM('Step 3'!O236:AL236)</f>
        <v>1059</v>
      </c>
      <c r="P236" s="4">
        <f>SUM('Step 3'!P236:AM236)</f>
        <v>1035</v>
      </c>
      <c r="Q236" s="4">
        <f>SUM('Step 3'!Q236:AN236)</f>
        <v>1002</v>
      </c>
      <c r="R236" s="4">
        <f>SUM('Step 3'!R236:AO236)</f>
        <v>985</v>
      </c>
      <c r="S236" s="4">
        <f>SUM('Step 3'!S236:AP236)</f>
        <v>955</v>
      </c>
      <c r="T236" s="4">
        <f>SUM('Step 3'!T236:AQ236)</f>
        <v>938</v>
      </c>
    </row>
    <row r="237" spans="1:20">
      <c r="A237" s="5" t="s">
        <v>234</v>
      </c>
      <c r="B237" s="4">
        <f>SUM('Step 3'!B237:Y237)</f>
        <v>1076</v>
      </c>
      <c r="C237" s="4">
        <f>SUM('Step 3'!C237:Z237)</f>
        <v>1080</v>
      </c>
      <c r="D237" s="4">
        <f>SUM('Step 3'!D237:AA237)</f>
        <v>1074</v>
      </c>
      <c r="E237" s="4">
        <f>SUM('Step 3'!E237:AB237)</f>
        <v>1063</v>
      </c>
      <c r="F237" s="4">
        <f>SUM('Step 3'!F237:AC237)</f>
        <v>1035</v>
      </c>
      <c r="G237" s="4">
        <f>SUM('Step 3'!G237:AD237)</f>
        <v>1025</v>
      </c>
      <c r="H237" s="4">
        <f>SUM('Step 3'!H237:AE237)</f>
        <v>1024</v>
      </c>
      <c r="I237" s="4">
        <f>SUM('Step 3'!I237:AF237)</f>
        <v>1025</v>
      </c>
      <c r="J237" s="4">
        <f>SUM('Step 3'!J237:AG237)</f>
        <v>1029</v>
      </c>
      <c r="K237" s="4">
        <f>SUM('Step 3'!K237:AH237)</f>
        <v>1035</v>
      </c>
      <c r="L237" s="4">
        <f>SUM('Step 3'!L237:AI237)</f>
        <v>1040</v>
      </c>
      <c r="M237" s="4">
        <f>SUM('Step 3'!M237:AJ237)</f>
        <v>1053</v>
      </c>
      <c r="N237" s="4">
        <f>SUM('Step 3'!N237:AK237)</f>
        <v>1053</v>
      </c>
      <c r="O237" s="4">
        <f>SUM('Step 3'!O237:AL237)</f>
        <v>1038</v>
      </c>
      <c r="P237" s="4">
        <f>SUM('Step 3'!P237:AM237)</f>
        <v>1032</v>
      </c>
      <c r="Q237" s="4">
        <f>SUM('Step 3'!Q237:AN237)</f>
        <v>1031</v>
      </c>
      <c r="R237" s="4">
        <f>SUM('Step 3'!R237:AO237)</f>
        <v>999</v>
      </c>
      <c r="S237" s="4">
        <f>SUM('Step 3'!S237:AP237)</f>
        <v>982</v>
      </c>
      <c r="T237" s="4">
        <f>SUM('Step 3'!T237:AQ237)</f>
        <v>951</v>
      </c>
    </row>
    <row r="238" spans="1:20">
      <c r="A238" s="5" t="s">
        <v>235</v>
      </c>
      <c r="B238" s="4">
        <f>SUM('Step 3'!B238:Y238)</f>
        <v>2415</v>
      </c>
      <c r="C238" s="4">
        <f>SUM('Step 3'!C238:Z238)</f>
        <v>2383</v>
      </c>
      <c r="D238" s="4">
        <f>SUM('Step 3'!D238:AA238)</f>
        <v>2330</v>
      </c>
      <c r="E238" s="4">
        <f>SUM('Step 3'!E238:AB238)</f>
        <v>2292</v>
      </c>
      <c r="F238" s="4">
        <f>SUM('Step 3'!F238:AC238)</f>
        <v>2254</v>
      </c>
      <c r="G238" s="4">
        <f>SUM('Step 3'!G238:AD238)</f>
        <v>2207</v>
      </c>
      <c r="H238" s="4">
        <f>SUM('Step 3'!H238:AE238)</f>
        <v>2161</v>
      </c>
      <c r="I238" s="4">
        <f>SUM('Step 3'!I238:AF238)</f>
        <v>2129</v>
      </c>
      <c r="J238" s="4">
        <f>SUM('Step 3'!J238:AG238)</f>
        <v>2087</v>
      </c>
      <c r="K238" s="4">
        <f>SUM('Step 3'!K238:AH238)</f>
        <v>2052</v>
      </c>
      <c r="L238" s="4">
        <f>SUM('Step 3'!L238:AI238)</f>
        <v>2023</v>
      </c>
      <c r="M238" s="4">
        <f>SUM('Step 3'!M238:AJ238)</f>
        <v>2002</v>
      </c>
      <c r="N238" s="4">
        <f>SUM('Step 3'!N238:AK238)</f>
        <v>1981</v>
      </c>
      <c r="O238" s="4">
        <f>SUM('Step 3'!O238:AL238)</f>
        <v>1954</v>
      </c>
      <c r="P238" s="4">
        <f>SUM('Step 3'!P238:AM238)</f>
        <v>1920</v>
      </c>
      <c r="Q238" s="4">
        <f>SUM('Step 3'!Q238:AN238)</f>
        <v>1883</v>
      </c>
      <c r="R238" s="4">
        <f>SUM('Step 3'!R238:AO238)</f>
        <v>1849</v>
      </c>
      <c r="S238" s="4">
        <f>SUM('Step 3'!S238:AP238)</f>
        <v>1807</v>
      </c>
      <c r="T238" s="4">
        <f>SUM('Step 3'!T238:AQ238)</f>
        <v>1767</v>
      </c>
    </row>
    <row r="239" spans="1:20">
      <c r="A239" s="5" t="s">
        <v>236</v>
      </c>
      <c r="B239" s="4">
        <f>SUM('Step 3'!B239:Y239)</f>
        <v>856</v>
      </c>
      <c r="C239" s="4">
        <f>SUM('Step 3'!C239:Z239)</f>
        <v>847</v>
      </c>
      <c r="D239" s="4">
        <f>SUM('Step 3'!D239:AA239)</f>
        <v>843</v>
      </c>
      <c r="E239" s="4">
        <f>SUM('Step 3'!E239:AB239)</f>
        <v>827</v>
      </c>
      <c r="F239" s="4">
        <f>SUM('Step 3'!F239:AC239)</f>
        <v>822</v>
      </c>
      <c r="G239" s="4">
        <f>SUM('Step 3'!G239:AD239)</f>
        <v>826</v>
      </c>
      <c r="H239" s="4">
        <f>SUM('Step 3'!H239:AE239)</f>
        <v>826</v>
      </c>
      <c r="I239" s="4">
        <f>SUM('Step 3'!I239:AF239)</f>
        <v>810</v>
      </c>
      <c r="J239" s="4">
        <f>SUM('Step 3'!J239:AG239)</f>
        <v>793</v>
      </c>
      <c r="K239" s="4">
        <f>SUM('Step 3'!K239:AH239)</f>
        <v>780</v>
      </c>
      <c r="L239" s="4">
        <f>SUM('Step 3'!L239:AI239)</f>
        <v>776</v>
      </c>
      <c r="M239" s="4">
        <f>SUM('Step 3'!M239:AJ239)</f>
        <v>768</v>
      </c>
      <c r="N239" s="4">
        <f>SUM('Step 3'!N239:AK239)</f>
        <v>763</v>
      </c>
      <c r="O239" s="4">
        <f>SUM('Step 3'!O239:AL239)</f>
        <v>765</v>
      </c>
      <c r="P239" s="4">
        <f>SUM('Step 3'!P239:AM239)</f>
        <v>756</v>
      </c>
      <c r="Q239" s="4">
        <f>SUM('Step 3'!Q239:AN239)</f>
        <v>743</v>
      </c>
      <c r="R239" s="4">
        <f>SUM('Step 3'!R239:AO239)</f>
        <v>727</v>
      </c>
      <c r="S239" s="4">
        <f>SUM('Step 3'!S239:AP239)</f>
        <v>719</v>
      </c>
      <c r="T239" s="4">
        <f>SUM('Step 3'!T239:AQ239)</f>
        <v>707</v>
      </c>
    </row>
    <row r="240" spans="1:20">
      <c r="A240" s="5" t="s">
        <v>237</v>
      </c>
      <c r="B240" s="4">
        <f>SUM('Step 3'!B240:Y240)</f>
        <v>1986</v>
      </c>
      <c r="C240" s="4">
        <f>SUM('Step 3'!C240:Z240)</f>
        <v>1938</v>
      </c>
      <c r="D240" s="4">
        <f>SUM('Step 3'!D240:AA240)</f>
        <v>1893</v>
      </c>
      <c r="E240" s="4">
        <f>SUM('Step 3'!E240:AB240)</f>
        <v>1832</v>
      </c>
      <c r="F240" s="4">
        <f>SUM('Step 3'!F240:AC240)</f>
        <v>1784</v>
      </c>
      <c r="G240" s="4">
        <f>SUM('Step 3'!G240:AD240)</f>
        <v>1735</v>
      </c>
      <c r="H240" s="4">
        <f>SUM('Step 3'!H240:AE240)</f>
        <v>1698</v>
      </c>
      <c r="I240" s="4">
        <f>SUM('Step 3'!I240:AF240)</f>
        <v>1678</v>
      </c>
      <c r="J240" s="4">
        <f>SUM('Step 3'!J240:AG240)</f>
        <v>1653</v>
      </c>
      <c r="K240" s="4">
        <f>SUM('Step 3'!K240:AH240)</f>
        <v>1620</v>
      </c>
      <c r="L240" s="4">
        <f>SUM('Step 3'!L240:AI240)</f>
        <v>1585</v>
      </c>
      <c r="M240" s="4">
        <f>SUM('Step 3'!M240:AJ240)</f>
        <v>1555</v>
      </c>
      <c r="N240" s="4">
        <f>SUM('Step 3'!N240:AK240)</f>
        <v>1522</v>
      </c>
      <c r="O240" s="4">
        <f>SUM('Step 3'!O240:AL240)</f>
        <v>1495</v>
      </c>
      <c r="P240" s="4">
        <f>SUM('Step 3'!P240:AM240)</f>
        <v>1471</v>
      </c>
      <c r="Q240" s="4">
        <f>SUM('Step 3'!Q240:AN240)</f>
        <v>1462</v>
      </c>
      <c r="R240" s="4">
        <f>SUM('Step 3'!R240:AO240)</f>
        <v>1453</v>
      </c>
      <c r="S240" s="4">
        <f>SUM('Step 3'!S240:AP240)</f>
        <v>1433</v>
      </c>
      <c r="T240" s="4">
        <f>SUM('Step 3'!T240:AQ240)</f>
        <v>1435</v>
      </c>
    </row>
    <row r="241" spans="1:20">
      <c r="A241" s="5" t="s">
        <v>238</v>
      </c>
      <c r="B241" s="4">
        <f>SUM('Step 3'!B241:Y241)</f>
        <v>3159</v>
      </c>
      <c r="C241" s="4">
        <f>SUM('Step 3'!C241:Z241)</f>
        <v>3097</v>
      </c>
      <c r="D241" s="4">
        <f>SUM('Step 3'!D241:AA241)</f>
        <v>3071</v>
      </c>
      <c r="E241" s="4">
        <f>SUM('Step 3'!E241:AB241)</f>
        <v>3024</v>
      </c>
      <c r="F241" s="4">
        <f>SUM('Step 3'!F241:AC241)</f>
        <v>2990</v>
      </c>
      <c r="G241" s="4">
        <f>SUM('Step 3'!G241:AD241)</f>
        <v>2974</v>
      </c>
      <c r="H241" s="4">
        <f>SUM('Step 3'!H241:AE241)</f>
        <v>2947</v>
      </c>
      <c r="I241" s="4">
        <f>SUM('Step 3'!I241:AF241)</f>
        <v>2915</v>
      </c>
      <c r="J241" s="4">
        <f>SUM('Step 3'!J241:AG241)</f>
        <v>2880</v>
      </c>
      <c r="K241" s="4">
        <f>SUM('Step 3'!K241:AH241)</f>
        <v>2841</v>
      </c>
      <c r="L241" s="4">
        <f>SUM('Step 3'!L241:AI241)</f>
        <v>2804</v>
      </c>
      <c r="M241" s="4">
        <f>SUM('Step 3'!M241:AJ241)</f>
        <v>2753</v>
      </c>
      <c r="N241" s="4">
        <f>SUM('Step 3'!N241:AK241)</f>
        <v>2721</v>
      </c>
      <c r="O241" s="4">
        <f>SUM('Step 3'!O241:AL241)</f>
        <v>2685</v>
      </c>
      <c r="P241" s="4">
        <f>SUM('Step 3'!P241:AM241)</f>
        <v>2653</v>
      </c>
      <c r="Q241" s="4">
        <f>SUM('Step 3'!Q241:AN241)</f>
        <v>2616</v>
      </c>
      <c r="R241" s="4">
        <f>SUM('Step 3'!R241:AO241)</f>
        <v>2613</v>
      </c>
      <c r="S241" s="4">
        <f>SUM('Step 3'!S241:AP241)</f>
        <v>2608</v>
      </c>
      <c r="T241" s="4">
        <f>SUM('Step 3'!T241:AQ241)</f>
        <v>2600</v>
      </c>
    </row>
    <row r="242" spans="1:20">
      <c r="A242" s="5" t="s">
        <v>239</v>
      </c>
      <c r="B242" s="4">
        <f>SUM('Step 3'!B242:Y242)</f>
        <v>1788</v>
      </c>
      <c r="C242" s="4">
        <f>SUM('Step 3'!C242:Z242)</f>
        <v>1769</v>
      </c>
      <c r="D242" s="4">
        <f>SUM('Step 3'!D242:AA242)</f>
        <v>1745</v>
      </c>
      <c r="E242" s="4">
        <f>SUM('Step 3'!E242:AB242)</f>
        <v>1705</v>
      </c>
      <c r="F242" s="4">
        <f>SUM('Step 3'!F242:AC242)</f>
        <v>1679</v>
      </c>
      <c r="G242" s="4">
        <f>SUM('Step 3'!G242:AD242)</f>
        <v>1670</v>
      </c>
      <c r="H242" s="4">
        <f>SUM('Step 3'!H242:AE242)</f>
        <v>1669</v>
      </c>
      <c r="I242" s="4">
        <f>SUM('Step 3'!I242:AF242)</f>
        <v>1665</v>
      </c>
      <c r="J242" s="4">
        <f>SUM('Step 3'!J242:AG242)</f>
        <v>1671</v>
      </c>
      <c r="K242" s="4">
        <f>SUM('Step 3'!K242:AH242)</f>
        <v>1657</v>
      </c>
      <c r="L242" s="4">
        <f>SUM('Step 3'!L242:AI242)</f>
        <v>1638</v>
      </c>
      <c r="M242" s="4">
        <f>SUM('Step 3'!M242:AJ242)</f>
        <v>1607</v>
      </c>
      <c r="N242" s="4">
        <f>SUM('Step 3'!N242:AK242)</f>
        <v>1572</v>
      </c>
      <c r="O242" s="4">
        <f>SUM('Step 3'!O242:AL242)</f>
        <v>1519</v>
      </c>
      <c r="P242" s="4">
        <f>SUM('Step 3'!P242:AM242)</f>
        <v>1487</v>
      </c>
      <c r="Q242" s="4">
        <f>SUM('Step 3'!Q242:AN242)</f>
        <v>1446</v>
      </c>
      <c r="R242" s="4">
        <f>SUM('Step 3'!R242:AO242)</f>
        <v>1411</v>
      </c>
      <c r="S242" s="4">
        <f>SUM('Step 3'!S242:AP242)</f>
        <v>1389</v>
      </c>
      <c r="T242" s="4">
        <f>SUM('Step 3'!T242:AQ242)</f>
        <v>1375</v>
      </c>
    </row>
    <row r="243" spans="1:20">
      <c r="A243" s="5" t="s">
        <v>240</v>
      </c>
      <c r="B243" s="4">
        <f>SUM('Step 3'!B243:Y243)</f>
        <v>518</v>
      </c>
      <c r="C243" s="4">
        <f>SUM('Step 3'!C243:Z243)</f>
        <v>517</v>
      </c>
      <c r="D243" s="4">
        <f>SUM('Step 3'!D243:AA243)</f>
        <v>511</v>
      </c>
      <c r="E243" s="4">
        <f>SUM('Step 3'!E243:AB243)</f>
        <v>502</v>
      </c>
      <c r="F243" s="4">
        <f>SUM('Step 3'!F243:AC243)</f>
        <v>496</v>
      </c>
      <c r="G243" s="4">
        <f>SUM('Step 3'!G243:AD243)</f>
        <v>491</v>
      </c>
      <c r="H243" s="4">
        <f>SUM('Step 3'!H243:AE243)</f>
        <v>483</v>
      </c>
      <c r="I243" s="4">
        <f>SUM('Step 3'!I243:AF243)</f>
        <v>476</v>
      </c>
      <c r="J243" s="4">
        <f>SUM('Step 3'!J243:AG243)</f>
        <v>478</v>
      </c>
      <c r="K243" s="4">
        <f>SUM('Step 3'!K243:AH243)</f>
        <v>477</v>
      </c>
      <c r="L243" s="4">
        <f>SUM('Step 3'!L243:AI243)</f>
        <v>470</v>
      </c>
      <c r="M243" s="4">
        <f>SUM('Step 3'!M243:AJ243)</f>
        <v>459</v>
      </c>
      <c r="N243" s="4">
        <f>SUM('Step 3'!N243:AK243)</f>
        <v>449</v>
      </c>
      <c r="O243" s="4">
        <f>SUM('Step 3'!O243:AL243)</f>
        <v>441</v>
      </c>
      <c r="P243" s="4">
        <f>SUM('Step 3'!P243:AM243)</f>
        <v>426</v>
      </c>
      <c r="Q243" s="4">
        <f>SUM('Step 3'!Q243:AN243)</f>
        <v>408</v>
      </c>
      <c r="R243" s="4">
        <f>SUM('Step 3'!R243:AO243)</f>
        <v>394</v>
      </c>
      <c r="S243" s="4">
        <f>SUM('Step 3'!S243:AP243)</f>
        <v>387</v>
      </c>
      <c r="T243" s="4">
        <f>SUM('Step 3'!T243:AQ243)</f>
        <v>382</v>
      </c>
    </row>
    <row r="244" spans="1:20">
      <c r="A244" s="5" t="s">
        <v>241</v>
      </c>
      <c r="B244" s="4">
        <f>SUM('Step 3'!B244:Y244)</f>
        <v>40</v>
      </c>
      <c r="C244" s="4">
        <f>SUM('Step 3'!C244:Z244)</f>
        <v>37</v>
      </c>
      <c r="D244" s="4">
        <f>SUM('Step 3'!D244:AA244)</f>
        <v>33</v>
      </c>
      <c r="E244" s="4">
        <f>SUM('Step 3'!E244:AB244)</f>
        <v>29</v>
      </c>
      <c r="F244" s="4">
        <f>SUM('Step 3'!F244:AC244)</f>
        <v>25</v>
      </c>
      <c r="G244" s="4">
        <f>SUM('Step 3'!G244:AD244)</f>
        <v>21</v>
      </c>
      <c r="H244" s="4">
        <f>SUM('Step 3'!H244:AE244)</f>
        <v>17</v>
      </c>
      <c r="I244" s="4">
        <f>SUM('Step 3'!I244:AF244)</f>
        <v>17</v>
      </c>
      <c r="J244" s="4">
        <f>SUM('Step 3'!J244:AG244)</f>
        <v>17</v>
      </c>
      <c r="K244" s="4">
        <f>SUM('Step 3'!K244:AH244)</f>
        <v>16</v>
      </c>
      <c r="L244" s="4">
        <f>SUM('Step 3'!L244:AI244)</f>
        <v>15</v>
      </c>
      <c r="M244" s="4">
        <f>SUM('Step 3'!M244:AJ244)</f>
        <v>14</v>
      </c>
      <c r="N244" s="4">
        <f>SUM('Step 3'!N244:AK244)</f>
        <v>15</v>
      </c>
      <c r="O244" s="4">
        <f>SUM('Step 3'!O244:AL244)</f>
        <v>16</v>
      </c>
      <c r="P244" s="4">
        <f>SUM('Step 3'!P244:AM244)</f>
        <v>19</v>
      </c>
      <c r="Q244" s="4">
        <f>SUM('Step 3'!Q244:AN244)</f>
        <v>19</v>
      </c>
      <c r="R244" s="4">
        <f>SUM('Step 3'!R244:AO244)</f>
        <v>19</v>
      </c>
      <c r="S244" s="4">
        <f>SUM('Step 3'!S244:AP244)</f>
        <v>19</v>
      </c>
      <c r="T244" s="4">
        <f>SUM('Step 3'!T244:AQ244)</f>
        <v>19</v>
      </c>
    </row>
    <row r="245" spans="1:20">
      <c r="A245" s="5" t="s">
        <v>242</v>
      </c>
      <c r="B245" s="4">
        <f>SUM('Step 3'!B245:Y245)</f>
        <v>1944</v>
      </c>
      <c r="C245" s="4">
        <f>SUM('Step 3'!C245:Z245)</f>
        <v>1922</v>
      </c>
      <c r="D245" s="4">
        <f>SUM('Step 3'!D245:AA245)</f>
        <v>1902</v>
      </c>
      <c r="E245" s="4">
        <f>SUM('Step 3'!E245:AB245)</f>
        <v>1893</v>
      </c>
      <c r="F245" s="4">
        <f>SUM('Step 3'!F245:AC245)</f>
        <v>1857</v>
      </c>
      <c r="G245" s="4">
        <f>SUM('Step 3'!G245:AD245)</f>
        <v>1828</v>
      </c>
      <c r="H245" s="4">
        <f>SUM('Step 3'!H245:AE245)</f>
        <v>1799</v>
      </c>
      <c r="I245" s="4">
        <f>SUM('Step 3'!I245:AF245)</f>
        <v>1775</v>
      </c>
      <c r="J245" s="4">
        <f>SUM('Step 3'!J245:AG245)</f>
        <v>1760</v>
      </c>
      <c r="K245" s="4">
        <f>SUM('Step 3'!K245:AH245)</f>
        <v>1733</v>
      </c>
      <c r="L245" s="4">
        <f>SUM('Step 3'!L245:AI245)</f>
        <v>1706</v>
      </c>
      <c r="M245" s="4">
        <f>SUM('Step 3'!M245:AJ245)</f>
        <v>1690</v>
      </c>
      <c r="N245" s="4">
        <f>SUM('Step 3'!N245:AK245)</f>
        <v>1673</v>
      </c>
      <c r="O245" s="4">
        <f>SUM('Step 3'!O245:AL245)</f>
        <v>1643</v>
      </c>
      <c r="P245" s="4">
        <f>SUM('Step 3'!P245:AM245)</f>
        <v>1613</v>
      </c>
      <c r="Q245" s="4">
        <f>SUM('Step 3'!Q245:AN245)</f>
        <v>1596</v>
      </c>
      <c r="R245" s="4">
        <f>SUM('Step 3'!R245:AO245)</f>
        <v>1582</v>
      </c>
      <c r="S245" s="4">
        <f>SUM('Step 3'!S245:AP245)</f>
        <v>1563</v>
      </c>
      <c r="T245" s="4">
        <f>SUM('Step 3'!T245:AQ245)</f>
        <v>1556</v>
      </c>
    </row>
    <row r="246" spans="1:20">
      <c r="A246" s="5" t="s">
        <v>243</v>
      </c>
      <c r="B246" s="4">
        <f>SUM('Step 3'!B246:Y246)</f>
        <v>260</v>
      </c>
      <c r="C246" s="4">
        <f>SUM('Step 3'!C246:Z246)</f>
        <v>255</v>
      </c>
      <c r="D246" s="4">
        <f>SUM('Step 3'!D246:AA246)</f>
        <v>254</v>
      </c>
      <c r="E246" s="4">
        <f>SUM('Step 3'!E246:AB246)</f>
        <v>251</v>
      </c>
      <c r="F246" s="4">
        <f>SUM('Step 3'!F246:AC246)</f>
        <v>250</v>
      </c>
      <c r="G246" s="4">
        <f>SUM('Step 3'!G246:AD246)</f>
        <v>248</v>
      </c>
      <c r="H246" s="4">
        <f>SUM('Step 3'!H246:AE246)</f>
        <v>247</v>
      </c>
      <c r="I246" s="4">
        <f>SUM('Step 3'!I246:AF246)</f>
        <v>251</v>
      </c>
      <c r="J246" s="4">
        <f>SUM('Step 3'!J246:AG246)</f>
        <v>249</v>
      </c>
      <c r="K246" s="4">
        <f>SUM('Step 3'!K246:AH246)</f>
        <v>247</v>
      </c>
      <c r="L246" s="4">
        <f>SUM('Step 3'!L246:AI246)</f>
        <v>241</v>
      </c>
      <c r="M246" s="4">
        <f>SUM('Step 3'!M246:AJ246)</f>
        <v>235</v>
      </c>
      <c r="N246" s="4">
        <f>SUM('Step 3'!N246:AK246)</f>
        <v>230</v>
      </c>
      <c r="O246" s="4">
        <f>SUM('Step 3'!O246:AL246)</f>
        <v>226</v>
      </c>
      <c r="P246" s="4">
        <f>SUM('Step 3'!P246:AM246)</f>
        <v>223</v>
      </c>
      <c r="Q246" s="4">
        <f>SUM('Step 3'!Q246:AN246)</f>
        <v>222</v>
      </c>
      <c r="R246" s="4">
        <f>SUM('Step 3'!R246:AO246)</f>
        <v>221</v>
      </c>
      <c r="S246" s="4">
        <f>SUM('Step 3'!S246:AP246)</f>
        <v>224</v>
      </c>
      <c r="T246" s="4">
        <f>SUM('Step 3'!T246:AQ246)</f>
        <v>227</v>
      </c>
    </row>
    <row r="247" spans="1:20">
      <c r="A247" s="5" t="s">
        <v>244</v>
      </c>
      <c r="B247" s="4">
        <f>SUM('Step 3'!B247:Y247)</f>
        <v>1828</v>
      </c>
      <c r="C247" s="4">
        <f>SUM('Step 3'!C247:Z247)</f>
        <v>1817</v>
      </c>
      <c r="D247" s="4">
        <f>SUM('Step 3'!D247:AA247)</f>
        <v>1811</v>
      </c>
      <c r="E247" s="4">
        <f>SUM('Step 3'!E247:AB247)</f>
        <v>1797</v>
      </c>
      <c r="F247" s="4">
        <f>SUM('Step 3'!F247:AC247)</f>
        <v>1779</v>
      </c>
      <c r="G247" s="4">
        <f>SUM('Step 3'!G247:AD247)</f>
        <v>1778</v>
      </c>
      <c r="H247" s="4">
        <f>SUM('Step 3'!H247:AE247)</f>
        <v>1755</v>
      </c>
      <c r="I247" s="4">
        <f>SUM('Step 3'!I247:AF247)</f>
        <v>1736</v>
      </c>
      <c r="J247" s="4">
        <f>SUM('Step 3'!J247:AG247)</f>
        <v>1724</v>
      </c>
      <c r="K247" s="4">
        <f>SUM('Step 3'!K247:AH247)</f>
        <v>1706</v>
      </c>
      <c r="L247" s="4">
        <f>SUM('Step 3'!L247:AI247)</f>
        <v>1694</v>
      </c>
      <c r="M247" s="4">
        <f>SUM('Step 3'!M247:AJ247)</f>
        <v>1679</v>
      </c>
      <c r="N247" s="4">
        <f>SUM('Step 3'!N247:AK247)</f>
        <v>1676</v>
      </c>
      <c r="O247" s="4">
        <f>SUM('Step 3'!O247:AL247)</f>
        <v>1665</v>
      </c>
      <c r="P247" s="4">
        <f>SUM('Step 3'!P247:AM247)</f>
        <v>1638</v>
      </c>
      <c r="Q247" s="4">
        <f>SUM('Step 3'!Q247:AN247)</f>
        <v>1609</v>
      </c>
      <c r="R247" s="4">
        <f>SUM('Step 3'!R247:AO247)</f>
        <v>1580</v>
      </c>
      <c r="S247" s="4">
        <f>SUM('Step 3'!S247:AP247)</f>
        <v>1553</v>
      </c>
      <c r="T247" s="4">
        <f>SUM('Step 3'!T247:AQ247)</f>
        <v>1533</v>
      </c>
    </row>
    <row r="248" spans="1:20">
      <c r="A248" s="5" t="s">
        <v>245</v>
      </c>
      <c r="B248" s="4">
        <f>SUM('Step 3'!B248:Y248)</f>
        <v>138</v>
      </c>
      <c r="C248" s="4">
        <f>SUM('Step 3'!C248:Z248)</f>
        <v>137</v>
      </c>
      <c r="D248" s="4">
        <f>SUM('Step 3'!D248:AA248)</f>
        <v>139</v>
      </c>
      <c r="E248" s="4">
        <f>SUM('Step 3'!E248:AB248)</f>
        <v>138</v>
      </c>
      <c r="F248" s="4">
        <f>SUM('Step 3'!F248:AC248)</f>
        <v>136</v>
      </c>
      <c r="G248" s="4">
        <f>SUM('Step 3'!G248:AD248)</f>
        <v>135</v>
      </c>
      <c r="H248" s="4">
        <f>SUM('Step 3'!H248:AE248)</f>
        <v>135</v>
      </c>
      <c r="I248" s="4">
        <f>SUM('Step 3'!I248:AF248)</f>
        <v>136</v>
      </c>
      <c r="J248" s="4">
        <f>SUM('Step 3'!J248:AG248)</f>
        <v>135</v>
      </c>
      <c r="K248" s="4">
        <f>SUM('Step 3'!K248:AH248)</f>
        <v>134</v>
      </c>
      <c r="L248" s="4">
        <f>SUM('Step 3'!L248:AI248)</f>
        <v>133</v>
      </c>
      <c r="M248" s="4">
        <f>SUM('Step 3'!M248:AJ248)</f>
        <v>132</v>
      </c>
      <c r="N248" s="4">
        <f>SUM('Step 3'!N248:AK248)</f>
        <v>131</v>
      </c>
      <c r="O248" s="4">
        <f>SUM('Step 3'!O248:AL248)</f>
        <v>130</v>
      </c>
      <c r="P248" s="4">
        <f>SUM('Step 3'!P248:AM248)</f>
        <v>128</v>
      </c>
      <c r="Q248" s="4">
        <f>SUM('Step 3'!Q248:AN248)</f>
        <v>127</v>
      </c>
      <c r="R248" s="4">
        <f>SUM('Step 3'!R248:AO248)</f>
        <v>126</v>
      </c>
      <c r="S248" s="4">
        <f>SUM('Step 3'!S248:AP248)</f>
        <v>125</v>
      </c>
      <c r="T248" s="4">
        <f>SUM('Step 3'!T248:AQ248)</f>
        <v>124</v>
      </c>
    </row>
    <row r="249" spans="1:20">
      <c r="A249" s="5" t="s">
        <v>246</v>
      </c>
      <c r="B249" s="4">
        <f>SUM('Step 3'!B249:Y249)</f>
        <v>773</v>
      </c>
      <c r="C249" s="4">
        <f>SUM('Step 3'!C249:Z249)</f>
        <v>754</v>
      </c>
      <c r="D249" s="4">
        <f>SUM('Step 3'!D249:AA249)</f>
        <v>741</v>
      </c>
      <c r="E249" s="4">
        <f>SUM('Step 3'!E249:AB249)</f>
        <v>733</v>
      </c>
      <c r="F249" s="4">
        <f>SUM('Step 3'!F249:AC249)</f>
        <v>728</v>
      </c>
      <c r="G249" s="4">
        <f>SUM('Step 3'!G249:AD249)</f>
        <v>706</v>
      </c>
      <c r="H249" s="4">
        <f>SUM('Step 3'!H249:AE249)</f>
        <v>699</v>
      </c>
      <c r="I249" s="4">
        <f>SUM('Step 3'!I249:AF249)</f>
        <v>684</v>
      </c>
      <c r="J249" s="4">
        <f>SUM('Step 3'!J249:AG249)</f>
        <v>677</v>
      </c>
      <c r="K249" s="4">
        <f>SUM('Step 3'!K249:AH249)</f>
        <v>664</v>
      </c>
      <c r="L249" s="4">
        <f>SUM('Step 3'!L249:AI249)</f>
        <v>665</v>
      </c>
      <c r="M249" s="4">
        <f>SUM('Step 3'!M249:AJ249)</f>
        <v>660</v>
      </c>
      <c r="N249" s="4">
        <f>SUM('Step 3'!N249:AK249)</f>
        <v>653</v>
      </c>
      <c r="O249" s="4">
        <f>SUM('Step 3'!O249:AL249)</f>
        <v>652</v>
      </c>
      <c r="P249" s="4">
        <f>SUM('Step 3'!P249:AM249)</f>
        <v>644</v>
      </c>
      <c r="Q249" s="4">
        <f>SUM('Step 3'!Q249:AN249)</f>
        <v>637</v>
      </c>
      <c r="R249" s="4">
        <f>SUM('Step 3'!R249:AO249)</f>
        <v>629</v>
      </c>
      <c r="S249" s="4">
        <f>SUM('Step 3'!S249:AP249)</f>
        <v>628</v>
      </c>
      <c r="T249" s="4">
        <f>SUM('Step 3'!T249:AQ249)</f>
        <v>637</v>
      </c>
    </row>
    <row r="250" spans="1:20">
      <c r="A250" s="5" t="s">
        <v>247</v>
      </c>
      <c r="B250" s="4">
        <f>SUM('Step 3'!B250:Y250)</f>
        <v>1210</v>
      </c>
      <c r="C250" s="4">
        <f>SUM('Step 3'!C250:Z250)</f>
        <v>1174</v>
      </c>
      <c r="D250" s="4">
        <f>SUM('Step 3'!D250:AA250)</f>
        <v>1150</v>
      </c>
      <c r="E250" s="4">
        <f>SUM('Step 3'!E250:AB250)</f>
        <v>1119</v>
      </c>
      <c r="F250" s="4">
        <f>SUM('Step 3'!F250:AC250)</f>
        <v>1111</v>
      </c>
      <c r="G250" s="4">
        <f>SUM('Step 3'!G250:AD250)</f>
        <v>1092</v>
      </c>
      <c r="H250" s="4">
        <f>SUM('Step 3'!H250:AE250)</f>
        <v>1078</v>
      </c>
      <c r="I250" s="4">
        <f>SUM('Step 3'!I250:AF250)</f>
        <v>1081</v>
      </c>
      <c r="J250" s="4">
        <f>SUM('Step 3'!J250:AG250)</f>
        <v>1080</v>
      </c>
      <c r="K250" s="4">
        <f>SUM('Step 3'!K250:AH250)</f>
        <v>1073</v>
      </c>
      <c r="L250" s="4">
        <f>SUM('Step 3'!L250:AI250)</f>
        <v>1065</v>
      </c>
      <c r="M250" s="4">
        <f>SUM('Step 3'!M250:AJ250)</f>
        <v>1043</v>
      </c>
      <c r="N250" s="4">
        <f>SUM('Step 3'!N250:AK250)</f>
        <v>1015</v>
      </c>
      <c r="O250" s="4">
        <f>SUM('Step 3'!O250:AL250)</f>
        <v>994</v>
      </c>
      <c r="P250" s="4">
        <f>SUM('Step 3'!P250:AM250)</f>
        <v>974</v>
      </c>
      <c r="Q250" s="4">
        <f>SUM('Step 3'!Q250:AN250)</f>
        <v>952</v>
      </c>
      <c r="R250" s="4">
        <f>SUM('Step 3'!R250:AO250)</f>
        <v>923</v>
      </c>
      <c r="S250" s="4">
        <f>SUM('Step 3'!S250:AP250)</f>
        <v>894</v>
      </c>
      <c r="T250" s="4">
        <f>SUM('Step 3'!T250:AQ250)</f>
        <v>883</v>
      </c>
    </row>
    <row r="251" spans="1:20">
      <c r="A251" s="5" t="s">
        <v>248</v>
      </c>
      <c r="B251" s="4">
        <f>SUM('Step 3'!B251:Y251)</f>
        <v>4608</v>
      </c>
      <c r="C251" s="4">
        <f>SUM('Step 3'!C251:Z251)</f>
        <v>4547</v>
      </c>
      <c r="D251" s="4">
        <f>SUM('Step 3'!D251:AA251)</f>
        <v>4491</v>
      </c>
      <c r="E251" s="4">
        <f>SUM('Step 3'!E251:AB251)</f>
        <v>4438</v>
      </c>
      <c r="F251" s="4">
        <f>SUM('Step 3'!F251:AC251)</f>
        <v>4378</v>
      </c>
      <c r="G251" s="4">
        <f>SUM('Step 3'!G251:AD251)</f>
        <v>4317</v>
      </c>
      <c r="H251" s="4">
        <f>SUM('Step 3'!H251:AE251)</f>
        <v>4262</v>
      </c>
      <c r="I251" s="4">
        <f>SUM('Step 3'!I251:AF251)</f>
        <v>4236</v>
      </c>
      <c r="J251" s="4">
        <f>SUM('Step 3'!J251:AG251)</f>
        <v>4202</v>
      </c>
      <c r="K251" s="4">
        <f>SUM('Step 3'!K251:AH251)</f>
        <v>4168</v>
      </c>
      <c r="L251" s="4">
        <f>SUM('Step 3'!L251:AI251)</f>
        <v>4131</v>
      </c>
      <c r="M251" s="4">
        <f>SUM('Step 3'!M251:AJ251)</f>
        <v>4073</v>
      </c>
      <c r="N251" s="4">
        <f>SUM('Step 3'!N251:AK251)</f>
        <v>4019</v>
      </c>
      <c r="O251" s="4">
        <f>SUM('Step 3'!O251:AL251)</f>
        <v>3954</v>
      </c>
      <c r="P251" s="4">
        <f>SUM('Step 3'!P251:AM251)</f>
        <v>3884</v>
      </c>
      <c r="Q251" s="4">
        <f>SUM('Step 3'!Q251:AN251)</f>
        <v>3821</v>
      </c>
      <c r="R251" s="4">
        <f>SUM('Step 3'!R251:AO251)</f>
        <v>3764</v>
      </c>
      <c r="S251" s="4">
        <f>SUM('Step 3'!S251:AP251)</f>
        <v>3711</v>
      </c>
      <c r="T251" s="4">
        <f>SUM('Step 3'!T251:AQ251)</f>
        <v>3678</v>
      </c>
    </row>
    <row r="252" spans="1:20">
      <c r="A252" s="5" t="s">
        <v>249</v>
      </c>
      <c r="B252" s="4">
        <f>SUM('Step 3'!B252:Y252)</f>
        <v>48632</v>
      </c>
      <c r="C252" s="4">
        <f>SUM('Step 3'!C252:Z252)</f>
        <v>47987</v>
      </c>
      <c r="D252" s="4">
        <f>SUM('Step 3'!D252:AA252)</f>
        <v>47308</v>
      </c>
      <c r="E252" s="4">
        <f>SUM('Step 3'!E252:AB252)</f>
        <v>46455</v>
      </c>
      <c r="F252" s="4">
        <f>SUM('Step 3'!F252:AC252)</f>
        <v>45732</v>
      </c>
      <c r="G252" s="4">
        <f>SUM('Step 3'!G252:AD252)</f>
        <v>45213</v>
      </c>
      <c r="H252" s="4">
        <f>SUM('Step 3'!H252:AE252)</f>
        <v>44818</v>
      </c>
      <c r="I252" s="4">
        <f>SUM('Step 3'!I252:AF252)</f>
        <v>44468</v>
      </c>
      <c r="J252" s="4">
        <f>SUM('Step 3'!J252:AG252)</f>
        <v>44132</v>
      </c>
      <c r="K252" s="4">
        <f>SUM('Step 3'!K252:AH252)</f>
        <v>43773</v>
      </c>
      <c r="L252" s="4">
        <f>SUM('Step 3'!L252:AI252)</f>
        <v>43431</v>
      </c>
      <c r="M252" s="4">
        <f>SUM('Step 3'!M252:AJ252)</f>
        <v>42907</v>
      </c>
      <c r="N252" s="4">
        <f>SUM('Step 3'!N252:AK252)</f>
        <v>42482</v>
      </c>
      <c r="O252" s="4">
        <f>SUM('Step 3'!O252:AL252)</f>
        <v>41895</v>
      </c>
      <c r="P252" s="4">
        <f>SUM('Step 3'!P252:AM252)</f>
        <v>41287</v>
      </c>
      <c r="Q252" s="4">
        <f>SUM('Step 3'!Q252:AN252)</f>
        <v>40736</v>
      </c>
      <c r="R252" s="4">
        <f>SUM('Step 3'!R252:AO252)</f>
        <v>40290</v>
      </c>
      <c r="S252" s="4">
        <f>SUM('Step 3'!S252:AP252)</f>
        <v>39957</v>
      </c>
      <c r="T252" s="4">
        <f>SUM('Step 3'!T252:AQ252)</f>
        <v>39654</v>
      </c>
    </row>
    <row r="253" spans="1:20">
      <c r="A253" s="5" t="s">
        <v>250</v>
      </c>
      <c r="B253" s="4">
        <f>SUM('Step 3'!B253:Y253)</f>
        <v>987</v>
      </c>
      <c r="C253" s="4">
        <f>SUM('Step 3'!C253:Z253)</f>
        <v>978</v>
      </c>
      <c r="D253" s="4">
        <f>SUM('Step 3'!D253:AA253)</f>
        <v>956</v>
      </c>
      <c r="E253" s="4">
        <f>SUM('Step 3'!E253:AB253)</f>
        <v>946</v>
      </c>
      <c r="F253" s="4">
        <f>SUM('Step 3'!F253:AC253)</f>
        <v>936</v>
      </c>
      <c r="G253" s="4">
        <f>SUM('Step 3'!G253:AD253)</f>
        <v>924</v>
      </c>
      <c r="H253" s="4">
        <f>SUM('Step 3'!H253:AE253)</f>
        <v>927</v>
      </c>
      <c r="I253" s="4">
        <f>SUM('Step 3'!I253:AF253)</f>
        <v>938</v>
      </c>
      <c r="J253" s="4">
        <f>SUM('Step 3'!J253:AG253)</f>
        <v>958</v>
      </c>
      <c r="K253" s="4">
        <f>SUM('Step 3'!K253:AH253)</f>
        <v>949</v>
      </c>
      <c r="L253" s="4">
        <f>SUM('Step 3'!L253:AI253)</f>
        <v>946</v>
      </c>
      <c r="M253" s="4">
        <f>SUM('Step 3'!M253:AJ253)</f>
        <v>931</v>
      </c>
      <c r="N253" s="4">
        <f>SUM('Step 3'!N253:AK253)</f>
        <v>917</v>
      </c>
      <c r="O253" s="4">
        <f>SUM('Step 3'!O253:AL253)</f>
        <v>890</v>
      </c>
      <c r="P253" s="4">
        <f>SUM('Step 3'!P253:AM253)</f>
        <v>863</v>
      </c>
      <c r="Q253" s="4">
        <f>SUM('Step 3'!Q253:AN253)</f>
        <v>842</v>
      </c>
      <c r="R253" s="4">
        <f>SUM('Step 3'!R253:AO253)</f>
        <v>822</v>
      </c>
      <c r="S253" s="4">
        <f>SUM('Step 3'!S253:AP253)</f>
        <v>818</v>
      </c>
      <c r="T253" s="4">
        <f>SUM('Step 3'!T253:AQ253)</f>
        <v>815</v>
      </c>
    </row>
    <row r="254" spans="1:20">
      <c r="A254" s="5" t="s">
        <v>251</v>
      </c>
      <c r="B254" s="4">
        <f>SUM('Step 3'!B254:Y254)</f>
        <v>4480</v>
      </c>
      <c r="C254" s="4">
        <f>SUM('Step 3'!C254:Z254)</f>
        <v>4414</v>
      </c>
      <c r="D254" s="4">
        <f>SUM('Step 3'!D254:AA254)</f>
        <v>4344</v>
      </c>
      <c r="E254" s="4">
        <f>SUM('Step 3'!E254:AB254)</f>
        <v>4233</v>
      </c>
      <c r="F254" s="4">
        <f>SUM('Step 3'!F254:AC254)</f>
        <v>4160</v>
      </c>
      <c r="G254" s="4">
        <f>SUM('Step 3'!G254:AD254)</f>
        <v>4108</v>
      </c>
      <c r="H254" s="4">
        <f>SUM('Step 3'!H254:AE254)</f>
        <v>4074</v>
      </c>
      <c r="I254" s="4">
        <f>SUM('Step 3'!I254:AF254)</f>
        <v>4055</v>
      </c>
      <c r="J254" s="4">
        <f>SUM('Step 3'!J254:AG254)</f>
        <v>4061</v>
      </c>
      <c r="K254" s="4">
        <f>SUM('Step 3'!K254:AH254)</f>
        <v>4034</v>
      </c>
      <c r="L254" s="4">
        <f>SUM('Step 3'!L254:AI254)</f>
        <v>4052</v>
      </c>
      <c r="M254" s="4">
        <f>SUM('Step 3'!M254:AJ254)</f>
        <v>4025</v>
      </c>
      <c r="N254" s="4">
        <f>SUM('Step 3'!N254:AK254)</f>
        <v>4022</v>
      </c>
      <c r="O254" s="4">
        <f>SUM('Step 3'!O254:AL254)</f>
        <v>4007</v>
      </c>
      <c r="P254" s="4">
        <f>SUM('Step 3'!P254:AM254)</f>
        <v>3955</v>
      </c>
      <c r="Q254" s="4">
        <f>SUM('Step 3'!Q254:AN254)</f>
        <v>3899</v>
      </c>
      <c r="R254" s="4">
        <f>SUM('Step 3'!R254:AO254)</f>
        <v>3859</v>
      </c>
      <c r="S254" s="4">
        <f>SUM('Step 3'!S254:AP254)</f>
        <v>3836</v>
      </c>
      <c r="T254" s="4">
        <f>SUM('Step 3'!T254:AQ254)</f>
        <v>3809</v>
      </c>
    </row>
    <row r="255" spans="1:20">
      <c r="A255" s="5" t="s">
        <v>252</v>
      </c>
      <c r="B255" s="4">
        <f>SUM('Step 3'!B255:Y255)</f>
        <v>902</v>
      </c>
      <c r="C255" s="4">
        <f>SUM('Step 3'!C255:Z255)</f>
        <v>875</v>
      </c>
      <c r="D255" s="4">
        <f>SUM('Step 3'!D255:AA255)</f>
        <v>845</v>
      </c>
      <c r="E255" s="4">
        <f>SUM('Step 3'!E255:AB255)</f>
        <v>820</v>
      </c>
      <c r="F255" s="4">
        <f>SUM('Step 3'!F255:AC255)</f>
        <v>805</v>
      </c>
      <c r="G255" s="4">
        <f>SUM('Step 3'!G255:AD255)</f>
        <v>791</v>
      </c>
      <c r="H255" s="4">
        <f>SUM('Step 3'!H255:AE255)</f>
        <v>777</v>
      </c>
      <c r="I255" s="4">
        <f>SUM('Step 3'!I255:AF255)</f>
        <v>765</v>
      </c>
      <c r="J255" s="4">
        <f>SUM('Step 3'!J255:AG255)</f>
        <v>754</v>
      </c>
      <c r="K255" s="4">
        <f>SUM('Step 3'!K255:AH255)</f>
        <v>745</v>
      </c>
      <c r="L255" s="4">
        <f>SUM('Step 3'!L255:AI255)</f>
        <v>746</v>
      </c>
      <c r="M255" s="4">
        <f>SUM('Step 3'!M255:AJ255)</f>
        <v>750</v>
      </c>
      <c r="N255" s="4">
        <f>SUM('Step 3'!N255:AK255)</f>
        <v>743</v>
      </c>
      <c r="O255" s="4">
        <f>SUM('Step 3'!O255:AL255)</f>
        <v>730</v>
      </c>
      <c r="P255" s="4">
        <f>SUM('Step 3'!P255:AM255)</f>
        <v>713</v>
      </c>
      <c r="Q255" s="4">
        <f>SUM('Step 3'!Q255:AN255)</f>
        <v>696</v>
      </c>
      <c r="R255" s="4">
        <f>SUM('Step 3'!R255:AO255)</f>
        <v>704</v>
      </c>
      <c r="S255" s="4">
        <f>SUM('Step 3'!S255:AP255)</f>
        <v>707</v>
      </c>
      <c r="T255" s="4">
        <f>SUM('Step 3'!T255:AQ255)</f>
        <v>714</v>
      </c>
    </row>
    <row r="256" spans="1:20">
      <c r="A256" s="5" t="s">
        <v>253</v>
      </c>
      <c r="B256" s="4">
        <f>SUM('Step 3'!B256:Y256)</f>
        <v>721</v>
      </c>
      <c r="C256" s="4">
        <f>SUM('Step 3'!C256:Z256)</f>
        <v>717</v>
      </c>
      <c r="D256" s="4">
        <f>SUM('Step 3'!D256:AA256)</f>
        <v>704</v>
      </c>
      <c r="E256" s="4">
        <f>SUM('Step 3'!E256:AB256)</f>
        <v>702</v>
      </c>
      <c r="F256" s="4">
        <f>SUM('Step 3'!F256:AC256)</f>
        <v>699</v>
      </c>
      <c r="G256" s="4">
        <f>SUM('Step 3'!G256:AD256)</f>
        <v>698</v>
      </c>
      <c r="H256" s="4">
        <f>SUM('Step 3'!H256:AE256)</f>
        <v>692</v>
      </c>
      <c r="I256" s="4">
        <f>SUM('Step 3'!I256:AF256)</f>
        <v>685</v>
      </c>
      <c r="J256" s="4">
        <f>SUM('Step 3'!J256:AG256)</f>
        <v>675</v>
      </c>
      <c r="K256" s="4">
        <f>SUM('Step 3'!K256:AH256)</f>
        <v>660</v>
      </c>
      <c r="L256" s="4">
        <f>SUM('Step 3'!L256:AI256)</f>
        <v>659</v>
      </c>
      <c r="M256" s="4">
        <f>SUM('Step 3'!M256:AJ256)</f>
        <v>649</v>
      </c>
      <c r="N256" s="4">
        <f>SUM('Step 3'!N256:AK256)</f>
        <v>636</v>
      </c>
      <c r="O256" s="4">
        <f>SUM('Step 3'!O256:AL256)</f>
        <v>621</v>
      </c>
      <c r="P256" s="4">
        <f>SUM('Step 3'!P256:AM256)</f>
        <v>613</v>
      </c>
      <c r="Q256" s="4">
        <f>SUM('Step 3'!Q256:AN256)</f>
        <v>597</v>
      </c>
      <c r="R256" s="4">
        <f>SUM('Step 3'!R256:AO256)</f>
        <v>586</v>
      </c>
      <c r="S256" s="4">
        <f>SUM('Step 3'!S256:AP256)</f>
        <v>569</v>
      </c>
      <c r="T256" s="4">
        <f>SUM('Step 3'!T256:AQ256)</f>
        <v>567</v>
      </c>
    </row>
    <row r="257" spans="1:20">
      <c r="A257" s="5" t="s">
        <v>254</v>
      </c>
      <c r="B257" s="4">
        <f>SUM('Step 3'!B257:Y257)</f>
        <v>2068</v>
      </c>
      <c r="C257" s="4">
        <f>SUM('Step 3'!C257:Z257)</f>
        <v>2028</v>
      </c>
      <c r="D257" s="4">
        <f>SUM('Step 3'!D257:AA257)</f>
        <v>1994</v>
      </c>
      <c r="E257" s="4">
        <f>SUM('Step 3'!E257:AB257)</f>
        <v>1955</v>
      </c>
      <c r="F257" s="4">
        <f>SUM('Step 3'!F257:AC257)</f>
        <v>1911</v>
      </c>
      <c r="G257" s="4">
        <f>SUM('Step 3'!G257:AD257)</f>
        <v>1884</v>
      </c>
      <c r="H257" s="4">
        <f>SUM('Step 3'!H257:AE257)</f>
        <v>1858</v>
      </c>
      <c r="I257" s="4">
        <f>SUM('Step 3'!I257:AF257)</f>
        <v>1838</v>
      </c>
      <c r="J257" s="4">
        <f>SUM('Step 3'!J257:AG257)</f>
        <v>1819</v>
      </c>
      <c r="K257" s="4">
        <f>SUM('Step 3'!K257:AH257)</f>
        <v>1807</v>
      </c>
      <c r="L257" s="4">
        <f>SUM('Step 3'!L257:AI257)</f>
        <v>1812</v>
      </c>
      <c r="M257" s="4">
        <f>SUM('Step 3'!M257:AJ257)</f>
        <v>1810</v>
      </c>
      <c r="N257" s="4">
        <f>SUM('Step 3'!N257:AK257)</f>
        <v>1799</v>
      </c>
      <c r="O257" s="4">
        <f>SUM('Step 3'!O257:AL257)</f>
        <v>1776</v>
      </c>
      <c r="P257" s="4">
        <f>SUM('Step 3'!P257:AM257)</f>
        <v>1729</v>
      </c>
      <c r="Q257" s="4">
        <f>SUM('Step 3'!Q257:AN257)</f>
        <v>1698</v>
      </c>
      <c r="R257" s="4">
        <f>SUM('Step 3'!R257:AO257)</f>
        <v>1674</v>
      </c>
      <c r="S257" s="4">
        <f>SUM('Step 3'!S257:AP257)</f>
        <v>1648</v>
      </c>
      <c r="T257" s="4">
        <f>SUM('Step 3'!T257:AQ257)</f>
        <v>1631</v>
      </c>
    </row>
    <row r="258" spans="1:20">
      <c r="A258" s="5" t="s">
        <v>255</v>
      </c>
      <c r="B258" s="4">
        <f>SUM('Step 3'!B258:Y258)</f>
        <v>1145</v>
      </c>
      <c r="C258" s="4">
        <f>SUM('Step 3'!C258:Z258)</f>
        <v>1122</v>
      </c>
      <c r="D258" s="4">
        <f>SUM('Step 3'!D258:AA258)</f>
        <v>1093</v>
      </c>
      <c r="E258" s="4">
        <f>SUM('Step 3'!E258:AB258)</f>
        <v>1062</v>
      </c>
      <c r="F258" s="4">
        <f>SUM('Step 3'!F258:AC258)</f>
        <v>1039</v>
      </c>
      <c r="G258" s="4">
        <f>SUM('Step 3'!G258:AD258)</f>
        <v>1029</v>
      </c>
      <c r="H258" s="4">
        <f>SUM('Step 3'!H258:AE258)</f>
        <v>1017</v>
      </c>
      <c r="I258" s="4">
        <f>SUM('Step 3'!I258:AF258)</f>
        <v>1025</v>
      </c>
      <c r="J258" s="4">
        <f>SUM('Step 3'!J258:AG258)</f>
        <v>1026</v>
      </c>
      <c r="K258" s="4">
        <f>SUM('Step 3'!K258:AH258)</f>
        <v>1023</v>
      </c>
      <c r="L258" s="4">
        <f>SUM('Step 3'!L258:AI258)</f>
        <v>1023</v>
      </c>
      <c r="M258" s="4">
        <f>SUM('Step 3'!M258:AJ258)</f>
        <v>1024</v>
      </c>
      <c r="N258" s="4">
        <f>SUM('Step 3'!N258:AK258)</f>
        <v>1021</v>
      </c>
      <c r="O258" s="4">
        <f>SUM('Step 3'!O258:AL258)</f>
        <v>979</v>
      </c>
      <c r="P258" s="4">
        <f>SUM('Step 3'!P258:AM258)</f>
        <v>958</v>
      </c>
      <c r="Q258" s="4">
        <f>SUM('Step 3'!Q258:AN258)</f>
        <v>953</v>
      </c>
      <c r="R258" s="4">
        <f>SUM('Step 3'!R258:AO258)</f>
        <v>946</v>
      </c>
      <c r="S258" s="4">
        <f>SUM('Step 3'!S258:AP258)</f>
        <v>942</v>
      </c>
      <c r="T258" s="4">
        <f>SUM('Step 3'!T258:AQ258)</f>
        <v>925</v>
      </c>
    </row>
    <row r="259" spans="1:20">
      <c r="A259" s="5" t="s">
        <v>256</v>
      </c>
      <c r="B259" s="4">
        <f>SUM('Step 3'!B259:Y259)</f>
        <v>314</v>
      </c>
      <c r="C259" s="4">
        <f>SUM('Step 3'!C259:Z259)</f>
        <v>320</v>
      </c>
      <c r="D259" s="4">
        <f>SUM('Step 3'!D259:AA259)</f>
        <v>325</v>
      </c>
      <c r="E259" s="4">
        <f>SUM('Step 3'!E259:AB259)</f>
        <v>327</v>
      </c>
      <c r="F259" s="4">
        <f>SUM('Step 3'!F259:AC259)</f>
        <v>331</v>
      </c>
      <c r="G259" s="4">
        <f>SUM('Step 3'!G259:AD259)</f>
        <v>333</v>
      </c>
      <c r="H259" s="4">
        <f>SUM('Step 3'!H259:AE259)</f>
        <v>340</v>
      </c>
      <c r="I259" s="4">
        <f>SUM('Step 3'!I259:AF259)</f>
        <v>344</v>
      </c>
      <c r="J259" s="4">
        <f>SUM('Step 3'!J259:AG259)</f>
        <v>345</v>
      </c>
      <c r="K259" s="4">
        <f>SUM('Step 3'!K259:AH259)</f>
        <v>346</v>
      </c>
      <c r="L259" s="4">
        <f>SUM('Step 3'!L259:AI259)</f>
        <v>348</v>
      </c>
      <c r="M259" s="4">
        <f>SUM('Step 3'!M259:AJ259)</f>
        <v>347</v>
      </c>
      <c r="N259" s="4">
        <f>SUM('Step 3'!N259:AK259)</f>
        <v>347</v>
      </c>
      <c r="O259" s="4">
        <f>SUM('Step 3'!O259:AL259)</f>
        <v>340</v>
      </c>
      <c r="P259" s="4">
        <f>SUM('Step 3'!P259:AM259)</f>
        <v>332</v>
      </c>
      <c r="Q259" s="4">
        <f>SUM('Step 3'!Q259:AN259)</f>
        <v>326</v>
      </c>
      <c r="R259" s="4">
        <f>SUM('Step 3'!R259:AO259)</f>
        <v>321</v>
      </c>
      <c r="S259" s="4">
        <f>SUM('Step 3'!S259:AP259)</f>
        <v>315</v>
      </c>
      <c r="T259" s="4">
        <f>SUM('Step 3'!T259:AQ259)</f>
        <v>307</v>
      </c>
    </row>
    <row r="260" spans="1:20">
      <c r="A260" s="5" t="s">
        <v>257</v>
      </c>
      <c r="B260" s="4">
        <f>SUM('Step 3'!B260:Y260)</f>
        <v>232</v>
      </c>
      <c r="C260" s="4">
        <f>SUM('Step 3'!C260:Z260)</f>
        <v>224</v>
      </c>
      <c r="D260" s="4">
        <f>SUM('Step 3'!D260:AA260)</f>
        <v>212</v>
      </c>
      <c r="E260" s="4">
        <f>SUM('Step 3'!E260:AB260)</f>
        <v>204</v>
      </c>
      <c r="F260" s="4">
        <f>SUM('Step 3'!F260:AC260)</f>
        <v>196</v>
      </c>
      <c r="G260" s="4">
        <f>SUM('Step 3'!G260:AD260)</f>
        <v>189</v>
      </c>
      <c r="H260" s="4">
        <f>SUM('Step 3'!H260:AE260)</f>
        <v>187</v>
      </c>
      <c r="I260" s="4">
        <f>SUM('Step 3'!I260:AF260)</f>
        <v>188</v>
      </c>
      <c r="J260" s="4">
        <f>SUM('Step 3'!J260:AG260)</f>
        <v>185</v>
      </c>
      <c r="K260" s="4">
        <f>SUM('Step 3'!K260:AH260)</f>
        <v>173</v>
      </c>
      <c r="L260" s="4">
        <f>SUM('Step 3'!L260:AI260)</f>
        <v>168</v>
      </c>
      <c r="M260" s="4">
        <f>SUM('Step 3'!M260:AJ260)</f>
        <v>160</v>
      </c>
      <c r="N260" s="4">
        <f>SUM('Step 3'!N260:AK260)</f>
        <v>155</v>
      </c>
      <c r="O260" s="4">
        <f>SUM('Step 3'!O260:AL260)</f>
        <v>148</v>
      </c>
      <c r="P260" s="4">
        <f>SUM('Step 3'!P260:AM260)</f>
        <v>146</v>
      </c>
      <c r="Q260" s="4">
        <f>SUM('Step 3'!Q260:AN260)</f>
        <v>140</v>
      </c>
      <c r="R260" s="4">
        <f>SUM('Step 3'!R260:AO260)</f>
        <v>135</v>
      </c>
      <c r="S260" s="4">
        <f>SUM('Step 3'!S260:AP260)</f>
        <v>133</v>
      </c>
      <c r="T260" s="4">
        <f>SUM('Step 3'!T260:AQ260)</f>
        <v>128</v>
      </c>
    </row>
    <row r="261" spans="1:20">
      <c r="A261" s="5" t="s">
        <v>258</v>
      </c>
      <c r="B261" s="4">
        <f>SUM('Step 3'!B261:Y261)</f>
        <v>3424</v>
      </c>
      <c r="C261" s="4">
        <f>SUM('Step 3'!C261:Z261)</f>
        <v>3430</v>
      </c>
      <c r="D261" s="4">
        <f>SUM('Step 3'!D261:AA261)</f>
        <v>3425</v>
      </c>
      <c r="E261" s="4">
        <f>SUM('Step 3'!E261:AB261)</f>
        <v>3380</v>
      </c>
      <c r="F261" s="4">
        <f>SUM('Step 3'!F261:AC261)</f>
        <v>3346</v>
      </c>
      <c r="G261" s="4">
        <f>SUM('Step 3'!G261:AD261)</f>
        <v>3337</v>
      </c>
      <c r="H261" s="4">
        <f>SUM('Step 3'!H261:AE261)</f>
        <v>3326</v>
      </c>
      <c r="I261" s="4">
        <f>SUM('Step 3'!I261:AF261)</f>
        <v>3305</v>
      </c>
      <c r="J261" s="4">
        <f>SUM('Step 3'!J261:AG261)</f>
        <v>3294</v>
      </c>
      <c r="K261" s="4">
        <f>SUM('Step 3'!K261:AH261)</f>
        <v>3244</v>
      </c>
      <c r="L261" s="4">
        <f>SUM('Step 3'!L261:AI261)</f>
        <v>3217</v>
      </c>
      <c r="M261" s="4">
        <f>SUM('Step 3'!M261:AJ261)</f>
        <v>3178</v>
      </c>
      <c r="N261" s="4">
        <f>SUM('Step 3'!N261:AK261)</f>
        <v>3122</v>
      </c>
      <c r="O261" s="4">
        <f>SUM('Step 3'!O261:AL261)</f>
        <v>3048</v>
      </c>
      <c r="P261" s="4">
        <f>SUM('Step 3'!P261:AM261)</f>
        <v>2974</v>
      </c>
      <c r="Q261" s="4">
        <f>SUM('Step 3'!Q261:AN261)</f>
        <v>2917</v>
      </c>
      <c r="R261" s="4">
        <f>SUM('Step 3'!R261:AO261)</f>
        <v>2888</v>
      </c>
      <c r="S261" s="4">
        <f>SUM('Step 3'!S261:AP261)</f>
        <v>2854</v>
      </c>
      <c r="T261" s="4">
        <f>SUM('Step 3'!T261:AQ261)</f>
        <v>2841</v>
      </c>
    </row>
    <row r="262" spans="1:20">
      <c r="A262" s="5" t="s">
        <v>259</v>
      </c>
      <c r="B262" s="4">
        <f>SUM('Step 3'!B262:Y262)</f>
        <v>852</v>
      </c>
      <c r="C262" s="4">
        <f>SUM('Step 3'!C262:Z262)</f>
        <v>834</v>
      </c>
      <c r="D262" s="4">
        <f>SUM('Step 3'!D262:AA262)</f>
        <v>814</v>
      </c>
      <c r="E262" s="4">
        <f>SUM('Step 3'!E262:AB262)</f>
        <v>789</v>
      </c>
      <c r="F262" s="4">
        <f>SUM('Step 3'!F262:AC262)</f>
        <v>766</v>
      </c>
      <c r="G262" s="4">
        <f>SUM('Step 3'!G262:AD262)</f>
        <v>736</v>
      </c>
      <c r="H262" s="4">
        <f>SUM('Step 3'!H262:AE262)</f>
        <v>717</v>
      </c>
      <c r="I262" s="4">
        <f>SUM('Step 3'!I262:AF262)</f>
        <v>698</v>
      </c>
      <c r="J262" s="4">
        <f>SUM('Step 3'!J262:AG262)</f>
        <v>690</v>
      </c>
      <c r="K262" s="4">
        <f>SUM('Step 3'!K262:AH262)</f>
        <v>675</v>
      </c>
      <c r="L262" s="4">
        <f>SUM('Step 3'!L262:AI262)</f>
        <v>663</v>
      </c>
      <c r="M262" s="4">
        <f>SUM('Step 3'!M262:AJ262)</f>
        <v>639</v>
      </c>
      <c r="N262" s="4">
        <f>SUM('Step 3'!N262:AK262)</f>
        <v>615</v>
      </c>
      <c r="O262" s="4">
        <f>SUM('Step 3'!O262:AL262)</f>
        <v>589</v>
      </c>
      <c r="P262" s="4">
        <f>SUM('Step 3'!P262:AM262)</f>
        <v>577</v>
      </c>
      <c r="Q262" s="4">
        <f>SUM('Step 3'!Q262:AN262)</f>
        <v>573</v>
      </c>
      <c r="R262" s="4">
        <f>SUM('Step 3'!R262:AO262)</f>
        <v>567</v>
      </c>
      <c r="S262" s="4">
        <f>SUM('Step 3'!S262:AP262)</f>
        <v>563</v>
      </c>
      <c r="T262" s="4">
        <f>SUM('Step 3'!T262:AQ262)</f>
        <v>562</v>
      </c>
    </row>
    <row r="263" spans="1:20">
      <c r="A263" s="5" t="s">
        <v>260</v>
      </c>
      <c r="B263" s="4">
        <f>SUM('Step 3'!B263:Y263)</f>
        <v>663</v>
      </c>
      <c r="C263" s="4">
        <f>SUM('Step 3'!C263:Z263)</f>
        <v>657</v>
      </c>
      <c r="D263" s="4">
        <f>SUM('Step 3'!D263:AA263)</f>
        <v>653</v>
      </c>
      <c r="E263" s="4">
        <f>SUM('Step 3'!E263:AB263)</f>
        <v>648</v>
      </c>
      <c r="F263" s="4">
        <f>SUM('Step 3'!F263:AC263)</f>
        <v>631</v>
      </c>
      <c r="G263" s="4">
        <f>SUM('Step 3'!G263:AD263)</f>
        <v>617</v>
      </c>
      <c r="H263" s="4">
        <f>SUM('Step 3'!H263:AE263)</f>
        <v>606</v>
      </c>
      <c r="I263" s="4">
        <f>SUM('Step 3'!I263:AF263)</f>
        <v>583</v>
      </c>
      <c r="J263" s="4">
        <f>SUM('Step 3'!J263:AG263)</f>
        <v>567</v>
      </c>
      <c r="K263" s="4">
        <f>SUM('Step 3'!K263:AH263)</f>
        <v>552</v>
      </c>
      <c r="L263" s="4">
        <f>SUM('Step 3'!L263:AI263)</f>
        <v>551</v>
      </c>
      <c r="M263" s="4">
        <f>SUM('Step 3'!M263:AJ263)</f>
        <v>538</v>
      </c>
      <c r="N263" s="4">
        <f>SUM('Step 3'!N263:AK263)</f>
        <v>522</v>
      </c>
      <c r="O263" s="4">
        <f>SUM('Step 3'!O263:AL263)</f>
        <v>513</v>
      </c>
      <c r="P263" s="4">
        <f>SUM('Step 3'!P263:AM263)</f>
        <v>506</v>
      </c>
      <c r="Q263" s="4">
        <f>SUM('Step 3'!Q263:AN263)</f>
        <v>500</v>
      </c>
      <c r="R263" s="4">
        <f>SUM('Step 3'!R263:AO263)</f>
        <v>486</v>
      </c>
      <c r="S263" s="4">
        <f>SUM('Step 3'!S263:AP263)</f>
        <v>472</v>
      </c>
      <c r="T263" s="4">
        <f>SUM('Step 3'!T263:AQ263)</f>
        <v>467</v>
      </c>
    </row>
    <row r="264" spans="1:20">
      <c r="A264" s="5" t="s">
        <v>261</v>
      </c>
      <c r="B264" s="4">
        <f>SUM('Step 3'!B264:Y264)</f>
        <v>1022</v>
      </c>
      <c r="C264" s="4">
        <f>SUM('Step 3'!C264:Z264)</f>
        <v>1006</v>
      </c>
      <c r="D264" s="4">
        <f>SUM('Step 3'!D264:AA264)</f>
        <v>991</v>
      </c>
      <c r="E264" s="4">
        <f>SUM('Step 3'!E264:AB264)</f>
        <v>973</v>
      </c>
      <c r="F264" s="4">
        <f>SUM('Step 3'!F264:AC264)</f>
        <v>955</v>
      </c>
      <c r="G264" s="4">
        <f>SUM('Step 3'!G264:AD264)</f>
        <v>940</v>
      </c>
      <c r="H264" s="4">
        <f>SUM('Step 3'!H264:AE264)</f>
        <v>943</v>
      </c>
      <c r="I264" s="4">
        <f>SUM('Step 3'!I264:AF264)</f>
        <v>944</v>
      </c>
      <c r="J264" s="4">
        <f>SUM('Step 3'!J264:AG264)</f>
        <v>943</v>
      </c>
      <c r="K264" s="4">
        <f>SUM('Step 3'!K264:AH264)</f>
        <v>937</v>
      </c>
      <c r="L264" s="4">
        <f>SUM('Step 3'!L264:AI264)</f>
        <v>928</v>
      </c>
      <c r="M264" s="4">
        <f>SUM('Step 3'!M264:AJ264)</f>
        <v>917</v>
      </c>
      <c r="N264" s="4">
        <f>SUM('Step 3'!N264:AK264)</f>
        <v>904</v>
      </c>
      <c r="O264" s="4">
        <f>SUM('Step 3'!O264:AL264)</f>
        <v>892</v>
      </c>
      <c r="P264" s="4">
        <f>SUM('Step 3'!P264:AM264)</f>
        <v>883</v>
      </c>
      <c r="Q264" s="4">
        <f>SUM('Step 3'!Q264:AN264)</f>
        <v>873</v>
      </c>
      <c r="R264" s="4">
        <f>SUM('Step 3'!R264:AO264)</f>
        <v>862</v>
      </c>
      <c r="S264" s="4">
        <f>SUM('Step 3'!S264:AP264)</f>
        <v>853</v>
      </c>
      <c r="T264" s="4">
        <f>SUM('Step 3'!T264:AQ264)</f>
        <v>836</v>
      </c>
    </row>
    <row r="265" spans="1:20">
      <c r="A265" s="5" t="s">
        <v>262</v>
      </c>
      <c r="B265" s="4">
        <f>SUM('Step 3'!B265:Y265)</f>
        <v>1777</v>
      </c>
      <c r="C265" s="4">
        <f>SUM('Step 3'!C265:Z265)</f>
        <v>1752</v>
      </c>
      <c r="D265" s="4">
        <f>SUM('Step 3'!D265:AA265)</f>
        <v>1730</v>
      </c>
      <c r="E265" s="4">
        <f>SUM('Step 3'!E265:AB265)</f>
        <v>1701</v>
      </c>
      <c r="F265" s="4">
        <f>SUM('Step 3'!F265:AC265)</f>
        <v>1677</v>
      </c>
      <c r="G265" s="4">
        <f>SUM('Step 3'!G265:AD265)</f>
        <v>1668</v>
      </c>
      <c r="H265" s="4">
        <f>SUM('Step 3'!H265:AE265)</f>
        <v>1652</v>
      </c>
      <c r="I265" s="4">
        <f>SUM('Step 3'!I265:AF265)</f>
        <v>1630</v>
      </c>
      <c r="J265" s="4">
        <f>SUM('Step 3'!J265:AG265)</f>
        <v>1585</v>
      </c>
      <c r="K265" s="4">
        <f>SUM('Step 3'!K265:AH265)</f>
        <v>1537</v>
      </c>
      <c r="L265" s="4">
        <f>SUM('Step 3'!L265:AI265)</f>
        <v>1496</v>
      </c>
      <c r="M265" s="4">
        <f>SUM('Step 3'!M265:AJ265)</f>
        <v>1456</v>
      </c>
      <c r="N265" s="4">
        <f>SUM('Step 3'!N265:AK265)</f>
        <v>1440</v>
      </c>
      <c r="O265" s="4">
        <f>SUM('Step 3'!O265:AL265)</f>
        <v>1421</v>
      </c>
      <c r="P265" s="4">
        <f>SUM('Step 3'!P265:AM265)</f>
        <v>1415</v>
      </c>
      <c r="Q265" s="4">
        <f>SUM('Step 3'!Q265:AN265)</f>
        <v>1403</v>
      </c>
      <c r="R265" s="4">
        <f>SUM('Step 3'!R265:AO265)</f>
        <v>1404</v>
      </c>
      <c r="S265" s="4">
        <f>SUM('Step 3'!S265:AP265)</f>
        <v>1397</v>
      </c>
      <c r="T265" s="4">
        <f>SUM('Step 3'!T265:AQ265)</f>
        <v>1387</v>
      </c>
    </row>
    <row r="266" spans="1:20">
      <c r="A266" s="5" t="s">
        <v>263</v>
      </c>
      <c r="B266" s="4">
        <f>SUM('Step 3'!B266:Y266)</f>
        <v>117</v>
      </c>
      <c r="C266" s="4">
        <f>SUM('Step 3'!C266:Z266)</f>
        <v>114</v>
      </c>
      <c r="D266" s="4">
        <f>SUM('Step 3'!D266:AA266)</f>
        <v>112</v>
      </c>
      <c r="E266" s="4">
        <f>SUM('Step 3'!E266:AB266)</f>
        <v>107</v>
      </c>
      <c r="F266" s="4">
        <f>SUM('Step 3'!F266:AC266)</f>
        <v>102</v>
      </c>
      <c r="G266" s="4">
        <f>SUM('Step 3'!G266:AD266)</f>
        <v>99</v>
      </c>
      <c r="H266" s="4">
        <f>SUM('Step 3'!H266:AE266)</f>
        <v>99</v>
      </c>
      <c r="I266" s="4">
        <f>SUM('Step 3'!I266:AF266)</f>
        <v>100</v>
      </c>
      <c r="J266" s="4">
        <f>SUM('Step 3'!J266:AG266)</f>
        <v>99</v>
      </c>
      <c r="K266" s="4">
        <f>SUM('Step 3'!K266:AH266)</f>
        <v>98</v>
      </c>
      <c r="L266" s="4">
        <f>SUM('Step 3'!L266:AI266)</f>
        <v>97</v>
      </c>
      <c r="M266" s="4">
        <f>SUM('Step 3'!M266:AJ266)</f>
        <v>96</v>
      </c>
      <c r="N266" s="4">
        <f>SUM('Step 3'!N266:AK266)</f>
        <v>96</v>
      </c>
      <c r="O266" s="4">
        <f>SUM('Step 3'!O266:AL266)</f>
        <v>95</v>
      </c>
      <c r="P266" s="4">
        <f>SUM('Step 3'!P266:AM266)</f>
        <v>94</v>
      </c>
      <c r="Q266" s="4">
        <f>SUM('Step 3'!Q266:AN266)</f>
        <v>94</v>
      </c>
      <c r="R266" s="4">
        <f>SUM('Step 3'!R266:AO266)</f>
        <v>94</v>
      </c>
      <c r="S266" s="4">
        <f>SUM('Step 3'!S266:AP266)</f>
        <v>94</v>
      </c>
      <c r="T266" s="4">
        <f>SUM('Step 3'!T266:AQ266)</f>
        <v>93</v>
      </c>
    </row>
    <row r="267" spans="1:20">
      <c r="A267" s="5" t="s">
        <v>264</v>
      </c>
      <c r="B267" s="4">
        <f>SUM('Step 3'!B267:Y267)</f>
        <v>437</v>
      </c>
      <c r="C267" s="4">
        <f>SUM('Step 3'!C267:Z267)</f>
        <v>429</v>
      </c>
      <c r="D267" s="4">
        <f>SUM('Step 3'!D267:AA267)</f>
        <v>425</v>
      </c>
      <c r="E267" s="4">
        <f>SUM('Step 3'!E267:AB267)</f>
        <v>422</v>
      </c>
      <c r="F267" s="4">
        <f>SUM('Step 3'!F267:AC267)</f>
        <v>419</v>
      </c>
      <c r="G267" s="4">
        <f>SUM('Step 3'!G267:AD267)</f>
        <v>406</v>
      </c>
      <c r="H267" s="4">
        <f>SUM('Step 3'!H267:AE267)</f>
        <v>389</v>
      </c>
      <c r="I267" s="4">
        <f>SUM('Step 3'!I267:AF267)</f>
        <v>379</v>
      </c>
      <c r="J267" s="4">
        <f>SUM('Step 3'!J267:AG267)</f>
        <v>368</v>
      </c>
      <c r="K267" s="4">
        <f>SUM('Step 3'!K267:AH267)</f>
        <v>352</v>
      </c>
      <c r="L267" s="4">
        <f>SUM('Step 3'!L267:AI267)</f>
        <v>346</v>
      </c>
      <c r="M267" s="4">
        <f>SUM('Step 3'!M267:AJ267)</f>
        <v>337</v>
      </c>
      <c r="N267" s="4">
        <f>SUM('Step 3'!N267:AK267)</f>
        <v>331</v>
      </c>
      <c r="O267" s="4">
        <f>SUM('Step 3'!O267:AL267)</f>
        <v>324</v>
      </c>
      <c r="P267" s="4">
        <f>SUM('Step 3'!P267:AM267)</f>
        <v>314</v>
      </c>
      <c r="Q267" s="4">
        <f>SUM('Step 3'!Q267:AN267)</f>
        <v>307</v>
      </c>
      <c r="R267" s="4">
        <f>SUM('Step 3'!R267:AO267)</f>
        <v>291</v>
      </c>
      <c r="S267" s="4">
        <f>SUM('Step 3'!S267:AP267)</f>
        <v>280</v>
      </c>
      <c r="T267" s="4">
        <f>SUM('Step 3'!T267:AQ267)</f>
        <v>265</v>
      </c>
    </row>
    <row r="268" spans="1:20">
      <c r="A268" s="5" t="s">
        <v>265</v>
      </c>
      <c r="B268" s="4">
        <f>SUM('Step 3'!B268:Y268)</f>
        <v>464</v>
      </c>
      <c r="C268" s="4">
        <f>SUM('Step 3'!C268:Z268)</f>
        <v>455</v>
      </c>
      <c r="D268" s="4">
        <f>SUM('Step 3'!D268:AA268)</f>
        <v>450</v>
      </c>
      <c r="E268" s="4">
        <f>SUM('Step 3'!E268:AB268)</f>
        <v>449</v>
      </c>
      <c r="F268" s="4">
        <f>SUM('Step 3'!F268:AC268)</f>
        <v>439</v>
      </c>
      <c r="G268" s="4">
        <f>SUM('Step 3'!G268:AD268)</f>
        <v>432</v>
      </c>
      <c r="H268" s="4">
        <f>SUM('Step 3'!H268:AE268)</f>
        <v>430</v>
      </c>
      <c r="I268" s="4">
        <f>SUM('Step 3'!I268:AF268)</f>
        <v>422</v>
      </c>
      <c r="J268" s="4">
        <f>SUM('Step 3'!J268:AG268)</f>
        <v>411</v>
      </c>
      <c r="K268" s="4">
        <f>SUM('Step 3'!K268:AH268)</f>
        <v>391</v>
      </c>
      <c r="L268" s="4">
        <f>SUM('Step 3'!L268:AI268)</f>
        <v>382</v>
      </c>
      <c r="M268" s="4">
        <f>SUM('Step 3'!M268:AJ268)</f>
        <v>373</v>
      </c>
      <c r="N268" s="4">
        <f>SUM('Step 3'!N268:AK268)</f>
        <v>374</v>
      </c>
      <c r="O268" s="4">
        <f>SUM('Step 3'!O268:AL268)</f>
        <v>371</v>
      </c>
      <c r="P268" s="4">
        <f>SUM('Step 3'!P268:AM268)</f>
        <v>368</v>
      </c>
      <c r="Q268" s="4">
        <f>SUM('Step 3'!Q268:AN268)</f>
        <v>360</v>
      </c>
      <c r="R268" s="4">
        <f>SUM('Step 3'!R268:AO268)</f>
        <v>356</v>
      </c>
      <c r="S268" s="4">
        <f>SUM('Step 3'!S268:AP268)</f>
        <v>358</v>
      </c>
      <c r="T268" s="4">
        <f>SUM('Step 3'!T268:AQ268)</f>
        <v>364</v>
      </c>
    </row>
    <row r="269" spans="1:20">
      <c r="A269" s="5" t="s">
        <v>266</v>
      </c>
      <c r="B269" s="4">
        <f>SUM('Step 3'!B269:Y269)</f>
        <v>464</v>
      </c>
      <c r="C269" s="4">
        <f>SUM('Step 3'!C269:Z269)</f>
        <v>431</v>
      </c>
      <c r="D269" s="4">
        <f>SUM('Step 3'!D269:AA269)</f>
        <v>402</v>
      </c>
      <c r="E269" s="4">
        <f>SUM('Step 3'!E269:AB269)</f>
        <v>375</v>
      </c>
      <c r="F269" s="4">
        <f>SUM('Step 3'!F269:AC269)</f>
        <v>341</v>
      </c>
      <c r="G269" s="4">
        <f>SUM('Step 3'!G269:AD269)</f>
        <v>321</v>
      </c>
      <c r="H269" s="4">
        <f>SUM('Step 3'!H269:AE269)</f>
        <v>306</v>
      </c>
      <c r="I269" s="4">
        <f>SUM('Step 3'!I269:AF269)</f>
        <v>287</v>
      </c>
      <c r="J269" s="4">
        <f>SUM('Step 3'!J269:AG269)</f>
        <v>266</v>
      </c>
      <c r="K269" s="4">
        <f>SUM('Step 3'!K269:AH269)</f>
        <v>246</v>
      </c>
      <c r="L269" s="4">
        <f>SUM('Step 3'!L269:AI269)</f>
        <v>241</v>
      </c>
      <c r="M269" s="4">
        <f>SUM('Step 3'!M269:AJ269)</f>
        <v>236</v>
      </c>
      <c r="N269" s="4">
        <f>SUM('Step 3'!N269:AK269)</f>
        <v>233</v>
      </c>
      <c r="O269" s="4">
        <f>SUM('Step 3'!O269:AL269)</f>
        <v>228</v>
      </c>
      <c r="P269" s="4">
        <f>SUM('Step 3'!P269:AM269)</f>
        <v>222</v>
      </c>
      <c r="Q269" s="4">
        <f>SUM('Step 3'!Q269:AN269)</f>
        <v>218</v>
      </c>
      <c r="R269" s="4">
        <f>SUM('Step 3'!R269:AO269)</f>
        <v>215</v>
      </c>
      <c r="S269" s="4">
        <f>SUM('Step 3'!S269:AP269)</f>
        <v>211</v>
      </c>
      <c r="T269" s="4">
        <f>SUM('Step 3'!T269:AQ269)</f>
        <v>210</v>
      </c>
    </row>
    <row r="270" spans="1:20">
      <c r="A270" s="5" t="s">
        <v>267</v>
      </c>
      <c r="B270" s="4">
        <f>SUM('Step 3'!B270:Y270)</f>
        <v>649</v>
      </c>
      <c r="C270" s="4">
        <f>SUM('Step 3'!C270:Z270)</f>
        <v>631</v>
      </c>
      <c r="D270" s="4">
        <f>SUM('Step 3'!D270:AA270)</f>
        <v>621</v>
      </c>
      <c r="E270" s="4">
        <f>SUM('Step 3'!E270:AB270)</f>
        <v>607</v>
      </c>
      <c r="F270" s="4">
        <f>SUM('Step 3'!F270:AC270)</f>
        <v>594</v>
      </c>
      <c r="G270" s="4">
        <f>SUM('Step 3'!G270:AD270)</f>
        <v>588</v>
      </c>
      <c r="H270" s="4">
        <f>SUM('Step 3'!H270:AE270)</f>
        <v>591</v>
      </c>
      <c r="I270" s="4">
        <f>SUM('Step 3'!I270:AF270)</f>
        <v>581</v>
      </c>
      <c r="J270" s="4">
        <f>SUM('Step 3'!J270:AG270)</f>
        <v>574</v>
      </c>
      <c r="K270" s="4">
        <f>SUM('Step 3'!K270:AH270)</f>
        <v>566</v>
      </c>
      <c r="L270" s="4">
        <f>SUM('Step 3'!L270:AI270)</f>
        <v>568</v>
      </c>
      <c r="M270" s="4">
        <f>SUM('Step 3'!M270:AJ270)</f>
        <v>563</v>
      </c>
      <c r="N270" s="4">
        <f>SUM('Step 3'!N270:AK270)</f>
        <v>541</v>
      </c>
      <c r="O270" s="4">
        <f>SUM('Step 3'!O270:AL270)</f>
        <v>524</v>
      </c>
      <c r="P270" s="4">
        <f>SUM('Step 3'!P270:AM270)</f>
        <v>500</v>
      </c>
      <c r="Q270" s="4">
        <f>SUM('Step 3'!Q270:AN270)</f>
        <v>484</v>
      </c>
      <c r="R270" s="4">
        <f>SUM('Step 3'!R270:AO270)</f>
        <v>466</v>
      </c>
      <c r="S270" s="4">
        <f>SUM('Step 3'!S270:AP270)</f>
        <v>449</v>
      </c>
      <c r="T270" s="4">
        <f>SUM('Step 3'!T270:AQ270)</f>
        <v>431</v>
      </c>
    </row>
    <row r="271" spans="1:20">
      <c r="A271" s="5" t="s">
        <v>268</v>
      </c>
      <c r="B271" s="4">
        <f>SUM('Step 3'!B271:Y271)</f>
        <v>1251</v>
      </c>
      <c r="C271" s="4">
        <f>SUM('Step 3'!C271:Z271)</f>
        <v>1242</v>
      </c>
      <c r="D271" s="4">
        <f>SUM('Step 3'!D271:AA271)</f>
        <v>1227</v>
      </c>
      <c r="E271" s="4">
        <f>SUM('Step 3'!E271:AB271)</f>
        <v>1207</v>
      </c>
      <c r="F271" s="4">
        <f>SUM('Step 3'!F271:AC271)</f>
        <v>1174</v>
      </c>
      <c r="G271" s="4">
        <f>SUM('Step 3'!G271:AD271)</f>
        <v>1143</v>
      </c>
      <c r="H271" s="4">
        <f>SUM('Step 3'!H271:AE271)</f>
        <v>1117</v>
      </c>
      <c r="I271" s="4">
        <f>SUM('Step 3'!I271:AF271)</f>
        <v>1091</v>
      </c>
      <c r="J271" s="4">
        <f>SUM('Step 3'!J271:AG271)</f>
        <v>1083</v>
      </c>
      <c r="K271" s="4">
        <f>SUM('Step 3'!K271:AH271)</f>
        <v>1069</v>
      </c>
      <c r="L271" s="4">
        <f>SUM('Step 3'!L271:AI271)</f>
        <v>1077</v>
      </c>
      <c r="M271" s="4">
        <f>SUM('Step 3'!M271:AJ271)</f>
        <v>1085</v>
      </c>
      <c r="N271" s="4">
        <f>SUM('Step 3'!N271:AK271)</f>
        <v>1092</v>
      </c>
      <c r="O271" s="4">
        <f>SUM('Step 3'!O271:AL271)</f>
        <v>1093</v>
      </c>
      <c r="P271" s="4">
        <f>SUM('Step 3'!P271:AM271)</f>
        <v>1073</v>
      </c>
      <c r="Q271" s="4">
        <f>SUM('Step 3'!Q271:AN271)</f>
        <v>1059</v>
      </c>
      <c r="R271" s="4">
        <f>SUM('Step 3'!R271:AO271)</f>
        <v>1021</v>
      </c>
      <c r="S271" s="4">
        <f>SUM('Step 3'!S271:AP271)</f>
        <v>1006</v>
      </c>
      <c r="T271" s="4">
        <f>SUM('Step 3'!T271:AQ271)</f>
        <v>997</v>
      </c>
    </row>
    <row r="272" spans="1:20">
      <c r="A272" s="5" t="s">
        <v>269</v>
      </c>
      <c r="B272" s="4">
        <f>SUM('Step 3'!B272:Y272)</f>
        <v>3441</v>
      </c>
      <c r="C272" s="4">
        <f>SUM('Step 3'!C272:Z272)</f>
        <v>3412</v>
      </c>
      <c r="D272" s="4">
        <f>SUM('Step 3'!D272:AA272)</f>
        <v>3350</v>
      </c>
      <c r="E272" s="4">
        <f>SUM('Step 3'!E272:AB272)</f>
        <v>3301</v>
      </c>
      <c r="F272" s="4">
        <f>SUM('Step 3'!F272:AC272)</f>
        <v>3224</v>
      </c>
      <c r="G272" s="4">
        <f>SUM('Step 3'!G272:AD272)</f>
        <v>3165</v>
      </c>
      <c r="H272" s="4">
        <f>SUM('Step 3'!H272:AE272)</f>
        <v>3115</v>
      </c>
      <c r="I272" s="4">
        <f>SUM('Step 3'!I272:AF272)</f>
        <v>3089</v>
      </c>
      <c r="J272" s="4">
        <f>SUM('Step 3'!J272:AG272)</f>
        <v>3046</v>
      </c>
      <c r="K272" s="4">
        <f>SUM('Step 3'!K272:AH272)</f>
        <v>3028</v>
      </c>
      <c r="L272" s="4">
        <f>SUM('Step 3'!L272:AI272)</f>
        <v>3031</v>
      </c>
      <c r="M272" s="4">
        <f>SUM('Step 3'!M272:AJ272)</f>
        <v>3029</v>
      </c>
      <c r="N272" s="4">
        <f>SUM('Step 3'!N272:AK272)</f>
        <v>2990</v>
      </c>
      <c r="O272" s="4">
        <f>SUM('Step 3'!O272:AL272)</f>
        <v>2962</v>
      </c>
      <c r="P272" s="4">
        <f>SUM('Step 3'!P272:AM272)</f>
        <v>2909</v>
      </c>
      <c r="Q272" s="4">
        <f>SUM('Step 3'!Q272:AN272)</f>
        <v>2861</v>
      </c>
      <c r="R272" s="4">
        <f>SUM('Step 3'!R272:AO272)</f>
        <v>2817</v>
      </c>
      <c r="S272" s="4">
        <f>SUM('Step 3'!S272:AP272)</f>
        <v>2780</v>
      </c>
      <c r="T272" s="4">
        <f>SUM('Step 3'!T272:AQ272)</f>
        <v>2759</v>
      </c>
    </row>
    <row r="273" spans="1:20">
      <c r="A273" s="5" t="s">
        <v>270</v>
      </c>
      <c r="B273" s="4">
        <f>SUM('Step 3'!B273:Y273)</f>
        <v>4938</v>
      </c>
      <c r="C273" s="4">
        <f>SUM('Step 3'!C273:Z273)</f>
        <v>4863</v>
      </c>
      <c r="D273" s="4">
        <f>SUM('Step 3'!D273:AA273)</f>
        <v>4811</v>
      </c>
      <c r="E273" s="4">
        <f>SUM('Step 3'!E273:AB273)</f>
        <v>4752</v>
      </c>
      <c r="F273" s="4">
        <f>SUM('Step 3'!F273:AC273)</f>
        <v>4699</v>
      </c>
      <c r="G273" s="4">
        <f>SUM('Step 3'!G273:AD273)</f>
        <v>4632</v>
      </c>
      <c r="H273" s="4">
        <f>SUM('Step 3'!H273:AE273)</f>
        <v>4598</v>
      </c>
      <c r="I273" s="4">
        <f>SUM('Step 3'!I273:AF273)</f>
        <v>4580</v>
      </c>
      <c r="J273" s="4">
        <f>SUM('Step 3'!J273:AG273)</f>
        <v>4522</v>
      </c>
      <c r="K273" s="4">
        <f>SUM('Step 3'!K273:AH273)</f>
        <v>4480</v>
      </c>
      <c r="L273" s="4">
        <f>SUM('Step 3'!L273:AI273)</f>
        <v>4443</v>
      </c>
      <c r="M273" s="4">
        <f>SUM('Step 3'!M273:AJ273)</f>
        <v>4394</v>
      </c>
      <c r="N273" s="4">
        <f>SUM('Step 3'!N273:AK273)</f>
        <v>4361</v>
      </c>
      <c r="O273" s="4">
        <f>SUM('Step 3'!O273:AL273)</f>
        <v>4320</v>
      </c>
      <c r="P273" s="4">
        <f>SUM('Step 3'!P273:AM273)</f>
        <v>4259</v>
      </c>
      <c r="Q273" s="4">
        <f>SUM('Step 3'!Q273:AN273)</f>
        <v>4227</v>
      </c>
      <c r="R273" s="4">
        <f>SUM('Step 3'!R273:AO273)</f>
        <v>4181</v>
      </c>
      <c r="S273" s="4">
        <f>SUM('Step 3'!S273:AP273)</f>
        <v>4155</v>
      </c>
      <c r="T273" s="4">
        <f>SUM('Step 3'!T273:AQ273)</f>
        <v>4160</v>
      </c>
    </row>
    <row r="274" spans="1:20">
      <c r="A274" s="5" t="s">
        <v>271</v>
      </c>
      <c r="B274" s="4">
        <f>SUM('Step 3'!B274:Y274)</f>
        <v>2587</v>
      </c>
      <c r="C274" s="4">
        <f>SUM('Step 3'!C274:Z274)</f>
        <v>2563</v>
      </c>
      <c r="D274" s="4">
        <f>SUM('Step 3'!D274:AA274)</f>
        <v>2538</v>
      </c>
      <c r="E274" s="4">
        <f>SUM('Step 3'!E274:AB274)</f>
        <v>2522</v>
      </c>
      <c r="F274" s="4">
        <f>SUM('Step 3'!F274:AC274)</f>
        <v>2500</v>
      </c>
      <c r="G274" s="4">
        <f>SUM('Step 3'!G274:AD274)</f>
        <v>2465</v>
      </c>
      <c r="H274" s="4">
        <f>SUM('Step 3'!H274:AE274)</f>
        <v>2421</v>
      </c>
      <c r="I274" s="4">
        <f>SUM('Step 3'!I274:AF274)</f>
        <v>2370</v>
      </c>
      <c r="J274" s="4">
        <f>SUM('Step 3'!J274:AG274)</f>
        <v>2339</v>
      </c>
      <c r="K274" s="4">
        <f>SUM('Step 3'!K274:AH274)</f>
        <v>2308</v>
      </c>
      <c r="L274" s="4">
        <f>SUM('Step 3'!L274:AI274)</f>
        <v>2288</v>
      </c>
      <c r="M274" s="4">
        <f>SUM('Step 3'!M274:AJ274)</f>
        <v>2246</v>
      </c>
      <c r="N274" s="4">
        <f>SUM('Step 3'!N274:AK274)</f>
        <v>2200</v>
      </c>
      <c r="O274" s="4">
        <f>SUM('Step 3'!O274:AL274)</f>
        <v>2179</v>
      </c>
      <c r="P274" s="4">
        <f>SUM('Step 3'!P274:AM274)</f>
        <v>2170</v>
      </c>
      <c r="Q274" s="4">
        <f>SUM('Step 3'!Q274:AN274)</f>
        <v>2146</v>
      </c>
      <c r="R274" s="4">
        <f>SUM('Step 3'!R274:AO274)</f>
        <v>2078</v>
      </c>
      <c r="S274" s="4">
        <f>SUM('Step 3'!S274:AP274)</f>
        <v>2040</v>
      </c>
      <c r="T274" s="4">
        <f>SUM('Step 3'!T274:AQ274)</f>
        <v>2026</v>
      </c>
    </row>
    <row r="275" spans="1:20">
      <c r="A275" s="5" t="s">
        <v>272</v>
      </c>
      <c r="B275" s="4">
        <f>SUM('Step 3'!B275:Y275)</f>
        <v>36432</v>
      </c>
      <c r="C275" s="4">
        <f>SUM('Step 3'!C275:Z275)</f>
        <v>35998</v>
      </c>
      <c r="D275" s="4">
        <f>SUM('Step 3'!D275:AA275)</f>
        <v>35557</v>
      </c>
      <c r="E275" s="4">
        <f>SUM('Step 3'!E275:AB275)</f>
        <v>35062</v>
      </c>
      <c r="F275" s="4">
        <f>SUM('Step 3'!F275:AC275)</f>
        <v>34601</v>
      </c>
      <c r="G275" s="4">
        <f>SUM('Step 3'!G275:AD275)</f>
        <v>34221</v>
      </c>
      <c r="H275" s="4">
        <f>SUM('Step 3'!H275:AE275)</f>
        <v>33867</v>
      </c>
      <c r="I275" s="4">
        <f>SUM('Step 3'!I275:AF275)</f>
        <v>33568</v>
      </c>
      <c r="J275" s="4">
        <f>SUM('Step 3'!J275:AG275)</f>
        <v>33367</v>
      </c>
      <c r="K275" s="4">
        <f>SUM('Step 3'!K275:AH275)</f>
        <v>33126</v>
      </c>
      <c r="L275" s="4">
        <f>SUM('Step 3'!L275:AI275)</f>
        <v>32938</v>
      </c>
      <c r="M275" s="4">
        <f>SUM('Step 3'!M275:AJ275)</f>
        <v>32629</v>
      </c>
      <c r="N275" s="4">
        <f>SUM('Step 3'!N275:AK275)</f>
        <v>32365</v>
      </c>
      <c r="O275" s="4">
        <f>SUM('Step 3'!O275:AL275)</f>
        <v>32014</v>
      </c>
      <c r="P275" s="4">
        <f>SUM('Step 3'!P275:AM275)</f>
        <v>31640</v>
      </c>
      <c r="Q275" s="4">
        <f>SUM('Step 3'!Q275:AN275)</f>
        <v>31280</v>
      </c>
      <c r="R275" s="4">
        <f>SUM('Step 3'!R275:AO275)</f>
        <v>30844</v>
      </c>
      <c r="S275" s="4">
        <f>SUM('Step 3'!S275:AP275)</f>
        <v>30577</v>
      </c>
      <c r="T275" s="4">
        <f>SUM('Step 3'!T275:AQ275)</f>
        <v>30376</v>
      </c>
    </row>
    <row r="276" spans="1:20">
      <c r="A276" s="5" t="s">
        <v>273</v>
      </c>
      <c r="B276" s="4">
        <f>SUM('Step 3'!B276:Y276)</f>
        <v>261</v>
      </c>
      <c r="C276" s="4">
        <f>SUM('Step 3'!C276:Z276)</f>
        <v>256</v>
      </c>
      <c r="D276" s="4">
        <f>SUM('Step 3'!D276:AA276)</f>
        <v>258</v>
      </c>
      <c r="E276" s="4">
        <f>SUM('Step 3'!E276:AB276)</f>
        <v>258</v>
      </c>
      <c r="F276" s="4">
        <f>SUM('Step 3'!F276:AC276)</f>
        <v>250</v>
      </c>
      <c r="G276" s="4">
        <f>SUM('Step 3'!G276:AD276)</f>
        <v>242</v>
      </c>
      <c r="H276" s="4">
        <f>SUM('Step 3'!H276:AE276)</f>
        <v>231</v>
      </c>
      <c r="I276" s="4">
        <f>SUM('Step 3'!I276:AF276)</f>
        <v>225</v>
      </c>
      <c r="J276" s="4">
        <f>SUM('Step 3'!J276:AG276)</f>
        <v>224</v>
      </c>
      <c r="K276" s="4">
        <f>SUM('Step 3'!K276:AH276)</f>
        <v>227</v>
      </c>
      <c r="L276" s="4">
        <f>SUM('Step 3'!L276:AI276)</f>
        <v>226</v>
      </c>
      <c r="M276" s="4">
        <f>SUM('Step 3'!M276:AJ276)</f>
        <v>220</v>
      </c>
      <c r="N276" s="4">
        <f>SUM('Step 3'!N276:AK276)</f>
        <v>215</v>
      </c>
      <c r="O276" s="4">
        <f>SUM('Step 3'!O276:AL276)</f>
        <v>216</v>
      </c>
      <c r="P276" s="4">
        <f>SUM('Step 3'!P276:AM276)</f>
        <v>212</v>
      </c>
      <c r="Q276" s="4">
        <f>SUM('Step 3'!Q276:AN276)</f>
        <v>212</v>
      </c>
      <c r="R276" s="4">
        <f>SUM('Step 3'!R276:AO276)</f>
        <v>208</v>
      </c>
      <c r="S276" s="4">
        <f>SUM('Step 3'!S276:AP276)</f>
        <v>213</v>
      </c>
      <c r="T276" s="4">
        <f>SUM('Step 3'!T276:AQ276)</f>
        <v>211</v>
      </c>
    </row>
    <row r="277" spans="1:20">
      <c r="A277" s="5" t="s">
        <v>274</v>
      </c>
      <c r="B277" s="4">
        <f>SUM('Step 3'!B277:Y277)</f>
        <v>44331</v>
      </c>
      <c r="C277" s="4">
        <f>SUM('Step 3'!C277:Z277)</f>
        <v>43671</v>
      </c>
      <c r="D277" s="4">
        <f>SUM('Step 3'!D277:AA277)</f>
        <v>42960</v>
      </c>
      <c r="E277" s="4">
        <f>SUM('Step 3'!E277:AB277)</f>
        <v>42133</v>
      </c>
      <c r="F277" s="4">
        <f>SUM('Step 3'!F277:AC277)</f>
        <v>41355</v>
      </c>
      <c r="G277" s="4">
        <f>SUM('Step 3'!G277:AD277)</f>
        <v>40755</v>
      </c>
      <c r="H277" s="4">
        <f>SUM('Step 3'!H277:AE277)</f>
        <v>40256</v>
      </c>
      <c r="I277" s="4">
        <f>SUM('Step 3'!I277:AF277)</f>
        <v>39822</v>
      </c>
      <c r="J277" s="4">
        <f>SUM('Step 3'!J277:AG277)</f>
        <v>39493</v>
      </c>
      <c r="K277" s="4">
        <f>SUM('Step 3'!K277:AH277)</f>
        <v>39116</v>
      </c>
      <c r="L277" s="4">
        <f>SUM('Step 3'!L277:AI277)</f>
        <v>38816</v>
      </c>
      <c r="M277" s="4">
        <f>SUM('Step 3'!M277:AJ277)</f>
        <v>38230</v>
      </c>
      <c r="N277" s="4">
        <f>SUM('Step 3'!N277:AK277)</f>
        <v>37707</v>
      </c>
      <c r="O277" s="4">
        <f>SUM('Step 3'!O277:AL277)</f>
        <v>37119</v>
      </c>
      <c r="P277" s="4">
        <f>SUM('Step 3'!P277:AM277)</f>
        <v>36492</v>
      </c>
      <c r="Q277" s="4">
        <f>SUM('Step 3'!Q277:AN277)</f>
        <v>35896</v>
      </c>
      <c r="R277" s="4">
        <f>SUM('Step 3'!R277:AO277)</f>
        <v>35335</v>
      </c>
      <c r="S277" s="4">
        <f>SUM('Step 3'!S277:AP277)</f>
        <v>34924</v>
      </c>
      <c r="T277" s="4">
        <f>SUM('Step 3'!T277:AQ277)</f>
        <v>34598</v>
      </c>
    </row>
    <row r="278" spans="1:20">
      <c r="A278" s="5" t="s">
        <v>275</v>
      </c>
      <c r="B278" s="4">
        <f>SUM('Step 3'!B278:Y278)</f>
        <v>2641</v>
      </c>
      <c r="C278" s="4">
        <f>SUM('Step 3'!C278:Z278)</f>
        <v>2589</v>
      </c>
      <c r="D278" s="4">
        <f>SUM('Step 3'!D278:AA278)</f>
        <v>2523</v>
      </c>
      <c r="E278" s="4">
        <f>SUM('Step 3'!E278:AB278)</f>
        <v>2440</v>
      </c>
      <c r="F278" s="4">
        <f>SUM('Step 3'!F278:AC278)</f>
        <v>2396</v>
      </c>
      <c r="G278" s="4">
        <f>SUM('Step 3'!G278:AD278)</f>
        <v>2359</v>
      </c>
      <c r="H278" s="4">
        <f>SUM('Step 3'!H278:AE278)</f>
        <v>2336</v>
      </c>
      <c r="I278" s="4">
        <f>SUM('Step 3'!I278:AF278)</f>
        <v>2305</v>
      </c>
      <c r="J278" s="4">
        <f>SUM('Step 3'!J278:AG278)</f>
        <v>2282</v>
      </c>
      <c r="K278" s="4">
        <f>SUM('Step 3'!K278:AH278)</f>
        <v>2267</v>
      </c>
      <c r="L278" s="4">
        <f>SUM('Step 3'!L278:AI278)</f>
        <v>2253</v>
      </c>
      <c r="M278" s="4">
        <f>SUM('Step 3'!M278:AJ278)</f>
        <v>2209</v>
      </c>
      <c r="N278" s="4">
        <f>SUM('Step 3'!N278:AK278)</f>
        <v>2163</v>
      </c>
      <c r="O278" s="4">
        <f>SUM('Step 3'!O278:AL278)</f>
        <v>2119</v>
      </c>
      <c r="P278" s="4">
        <f>SUM('Step 3'!P278:AM278)</f>
        <v>2072</v>
      </c>
      <c r="Q278" s="4">
        <f>SUM('Step 3'!Q278:AN278)</f>
        <v>2025</v>
      </c>
      <c r="R278" s="4">
        <f>SUM('Step 3'!R278:AO278)</f>
        <v>1981</v>
      </c>
      <c r="S278" s="4">
        <f>SUM('Step 3'!S278:AP278)</f>
        <v>1961</v>
      </c>
      <c r="T278" s="4">
        <f>SUM('Step 3'!T278:AQ278)</f>
        <v>1939</v>
      </c>
    </row>
    <row r="279" spans="1:20">
      <c r="A279" s="5" t="s">
        <v>276</v>
      </c>
      <c r="B279" s="4">
        <f>SUM('Step 3'!B279:Y279)</f>
        <v>919</v>
      </c>
      <c r="C279" s="4">
        <f>SUM('Step 3'!C279:Z279)</f>
        <v>915</v>
      </c>
      <c r="D279" s="4">
        <f>SUM('Step 3'!D279:AA279)</f>
        <v>918</v>
      </c>
      <c r="E279" s="4">
        <f>SUM('Step 3'!E279:AB279)</f>
        <v>919</v>
      </c>
      <c r="F279" s="4">
        <f>SUM('Step 3'!F279:AC279)</f>
        <v>926</v>
      </c>
      <c r="G279" s="4">
        <f>SUM('Step 3'!G279:AD279)</f>
        <v>912</v>
      </c>
      <c r="H279" s="4">
        <f>SUM('Step 3'!H279:AE279)</f>
        <v>877</v>
      </c>
      <c r="I279" s="4">
        <f>SUM('Step 3'!I279:AF279)</f>
        <v>860</v>
      </c>
      <c r="J279" s="4">
        <f>SUM('Step 3'!J279:AG279)</f>
        <v>841</v>
      </c>
      <c r="K279" s="4">
        <f>SUM('Step 3'!K279:AH279)</f>
        <v>823</v>
      </c>
      <c r="L279" s="4">
        <f>SUM('Step 3'!L279:AI279)</f>
        <v>814</v>
      </c>
      <c r="M279" s="4">
        <f>SUM('Step 3'!M279:AJ279)</f>
        <v>793</v>
      </c>
      <c r="N279" s="4">
        <f>SUM('Step 3'!N279:AK279)</f>
        <v>793</v>
      </c>
      <c r="O279" s="4">
        <f>SUM('Step 3'!O279:AL279)</f>
        <v>792</v>
      </c>
      <c r="P279" s="4">
        <f>SUM('Step 3'!P279:AM279)</f>
        <v>792</v>
      </c>
      <c r="Q279" s="4">
        <f>SUM('Step 3'!Q279:AN279)</f>
        <v>791</v>
      </c>
      <c r="R279" s="4">
        <f>SUM('Step 3'!R279:AO279)</f>
        <v>761</v>
      </c>
      <c r="S279" s="4">
        <f>SUM('Step 3'!S279:AP279)</f>
        <v>736</v>
      </c>
      <c r="T279" s="4">
        <f>SUM('Step 3'!T279:AQ279)</f>
        <v>710</v>
      </c>
    </row>
    <row r="280" spans="1:20">
      <c r="A280" s="5" t="s">
        <v>277</v>
      </c>
      <c r="B280" s="4">
        <f>SUM('Step 3'!B280:Y280)</f>
        <v>6242</v>
      </c>
      <c r="C280" s="4">
        <f>SUM('Step 3'!C280:Z280)</f>
        <v>6203</v>
      </c>
      <c r="D280" s="4">
        <f>SUM('Step 3'!D280:AA280)</f>
        <v>6098</v>
      </c>
      <c r="E280" s="4">
        <f>SUM('Step 3'!E280:AB280)</f>
        <v>5954</v>
      </c>
      <c r="F280" s="4">
        <f>SUM('Step 3'!F280:AC280)</f>
        <v>5839</v>
      </c>
      <c r="G280" s="4">
        <f>SUM('Step 3'!G280:AD280)</f>
        <v>5752</v>
      </c>
      <c r="H280" s="4">
        <f>SUM('Step 3'!H280:AE280)</f>
        <v>5685</v>
      </c>
      <c r="I280" s="4">
        <f>SUM('Step 3'!I280:AF280)</f>
        <v>5619</v>
      </c>
      <c r="J280" s="4">
        <f>SUM('Step 3'!J280:AG280)</f>
        <v>5591</v>
      </c>
      <c r="K280" s="4">
        <f>SUM('Step 3'!K280:AH280)</f>
        <v>5575</v>
      </c>
      <c r="L280" s="4">
        <f>SUM('Step 3'!L280:AI280)</f>
        <v>5528</v>
      </c>
      <c r="M280" s="4">
        <f>SUM('Step 3'!M280:AJ280)</f>
        <v>5457</v>
      </c>
      <c r="N280" s="4">
        <f>SUM('Step 3'!N280:AK280)</f>
        <v>5401</v>
      </c>
      <c r="O280" s="4">
        <f>SUM('Step 3'!O280:AL280)</f>
        <v>5310</v>
      </c>
      <c r="P280" s="4">
        <f>SUM('Step 3'!P280:AM280)</f>
        <v>5190</v>
      </c>
      <c r="Q280" s="4">
        <f>SUM('Step 3'!Q280:AN280)</f>
        <v>5083</v>
      </c>
      <c r="R280" s="4">
        <f>SUM('Step 3'!R280:AO280)</f>
        <v>5026</v>
      </c>
      <c r="S280" s="4">
        <f>SUM('Step 3'!S280:AP280)</f>
        <v>4981</v>
      </c>
      <c r="T280" s="4">
        <f>SUM('Step 3'!T280:AQ280)</f>
        <v>4945</v>
      </c>
    </row>
    <row r="281" spans="1:20">
      <c r="A281" s="5" t="s">
        <v>278</v>
      </c>
      <c r="B281" s="4">
        <f>SUM('Step 3'!B281:Y281)</f>
        <v>2023</v>
      </c>
      <c r="C281" s="4">
        <f>SUM('Step 3'!C281:Z281)</f>
        <v>2012</v>
      </c>
      <c r="D281" s="4">
        <f>SUM('Step 3'!D281:AA281)</f>
        <v>1992</v>
      </c>
      <c r="E281" s="4">
        <f>SUM('Step 3'!E281:AB281)</f>
        <v>1967</v>
      </c>
      <c r="F281" s="4">
        <f>SUM('Step 3'!F281:AC281)</f>
        <v>1932</v>
      </c>
      <c r="G281" s="4">
        <f>SUM('Step 3'!G281:AD281)</f>
        <v>1913</v>
      </c>
      <c r="H281" s="4">
        <f>SUM('Step 3'!H281:AE281)</f>
        <v>1878</v>
      </c>
      <c r="I281" s="4">
        <f>SUM('Step 3'!I281:AF281)</f>
        <v>1846</v>
      </c>
      <c r="J281" s="4">
        <f>SUM('Step 3'!J281:AG281)</f>
        <v>1826</v>
      </c>
      <c r="K281" s="4">
        <f>SUM('Step 3'!K281:AH281)</f>
        <v>1808</v>
      </c>
      <c r="L281" s="4">
        <f>SUM('Step 3'!L281:AI281)</f>
        <v>1805</v>
      </c>
      <c r="M281" s="4">
        <f>SUM('Step 3'!M281:AJ281)</f>
        <v>1803</v>
      </c>
      <c r="N281" s="4">
        <f>SUM('Step 3'!N281:AK281)</f>
        <v>1792</v>
      </c>
      <c r="O281" s="4">
        <f>SUM('Step 3'!O281:AL281)</f>
        <v>1787</v>
      </c>
      <c r="P281" s="4">
        <f>SUM('Step 3'!P281:AM281)</f>
        <v>1788</v>
      </c>
      <c r="Q281" s="4">
        <f>SUM('Step 3'!Q281:AN281)</f>
        <v>1773</v>
      </c>
      <c r="R281" s="4">
        <f>SUM('Step 3'!R281:AO281)</f>
        <v>1762</v>
      </c>
      <c r="S281" s="4">
        <f>SUM('Step 3'!S281:AP281)</f>
        <v>1748</v>
      </c>
      <c r="T281" s="4">
        <f>SUM('Step 3'!T281:AQ281)</f>
        <v>1736</v>
      </c>
    </row>
    <row r="282" spans="1:20">
      <c r="A282" s="5" t="s">
        <v>279</v>
      </c>
      <c r="B282" s="4">
        <f>SUM('Step 3'!B282:Y282)</f>
        <v>616</v>
      </c>
      <c r="C282" s="4">
        <f>SUM('Step 3'!C282:Z282)</f>
        <v>628</v>
      </c>
      <c r="D282" s="4">
        <f>SUM('Step 3'!D282:AA282)</f>
        <v>635</v>
      </c>
      <c r="E282" s="4">
        <f>SUM('Step 3'!E282:AB282)</f>
        <v>634</v>
      </c>
      <c r="F282" s="4">
        <f>SUM('Step 3'!F282:AC282)</f>
        <v>635</v>
      </c>
      <c r="G282" s="4">
        <f>SUM('Step 3'!G282:AD282)</f>
        <v>625</v>
      </c>
      <c r="H282" s="4">
        <f>SUM('Step 3'!H282:AE282)</f>
        <v>612</v>
      </c>
      <c r="I282" s="4">
        <f>SUM('Step 3'!I282:AF282)</f>
        <v>606</v>
      </c>
      <c r="J282" s="4">
        <f>SUM('Step 3'!J282:AG282)</f>
        <v>594</v>
      </c>
      <c r="K282" s="4">
        <f>SUM('Step 3'!K282:AH282)</f>
        <v>587</v>
      </c>
      <c r="L282" s="4">
        <f>SUM('Step 3'!L282:AI282)</f>
        <v>583</v>
      </c>
      <c r="M282" s="4">
        <f>SUM('Step 3'!M282:AJ282)</f>
        <v>578</v>
      </c>
      <c r="N282" s="4">
        <f>SUM('Step 3'!N282:AK282)</f>
        <v>572</v>
      </c>
      <c r="O282" s="4">
        <f>SUM('Step 3'!O282:AL282)</f>
        <v>556</v>
      </c>
      <c r="P282" s="4">
        <f>SUM('Step 3'!P282:AM282)</f>
        <v>550</v>
      </c>
      <c r="Q282" s="4">
        <f>SUM('Step 3'!Q282:AN282)</f>
        <v>543</v>
      </c>
      <c r="R282" s="4">
        <f>SUM('Step 3'!R282:AO282)</f>
        <v>543</v>
      </c>
      <c r="S282" s="4">
        <f>SUM('Step 3'!S282:AP282)</f>
        <v>543</v>
      </c>
      <c r="T282" s="4">
        <f>SUM('Step 3'!T282:AQ282)</f>
        <v>532</v>
      </c>
    </row>
    <row r="283" spans="1:20">
      <c r="A283" s="5" t="s">
        <v>280</v>
      </c>
      <c r="B283" s="4">
        <f>SUM('Step 3'!B283:Y283)</f>
        <v>553</v>
      </c>
      <c r="C283" s="4">
        <f>SUM('Step 3'!C283:Z283)</f>
        <v>510</v>
      </c>
      <c r="D283" s="4">
        <f>SUM('Step 3'!D283:AA283)</f>
        <v>473</v>
      </c>
      <c r="E283" s="4">
        <f>SUM('Step 3'!E283:AB283)</f>
        <v>432</v>
      </c>
      <c r="F283" s="4">
        <f>SUM('Step 3'!F283:AC283)</f>
        <v>395</v>
      </c>
      <c r="G283" s="4">
        <f>SUM('Step 3'!G283:AD283)</f>
        <v>376</v>
      </c>
      <c r="H283" s="4">
        <f>SUM('Step 3'!H283:AE283)</f>
        <v>356</v>
      </c>
      <c r="I283" s="4">
        <f>SUM('Step 3'!I283:AF283)</f>
        <v>350</v>
      </c>
      <c r="J283" s="4">
        <f>SUM('Step 3'!J283:AG283)</f>
        <v>336</v>
      </c>
      <c r="K283" s="4">
        <f>SUM('Step 3'!K283:AH283)</f>
        <v>325</v>
      </c>
      <c r="L283" s="4">
        <f>SUM('Step 3'!L283:AI283)</f>
        <v>324</v>
      </c>
      <c r="M283" s="4">
        <f>SUM('Step 3'!M283:AJ283)</f>
        <v>319</v>
      </c>
      <c r="N283" s="4">
        <f>SUM('Step 3'!N283:AK283)</f>
        <v>310</v>
      </c>
      <c r="O283" s="4">
        <f>SUM('Step 3'!O283:AL283)</f>
        <v>299</v>
      </c>
      <c r="P283" s="4">
        <f>SUM('Step 3'!P283:AM283)</f>
        <v>288</v>
      </c>
      <c r="Q283" s="4">
        <f>SUM('Step 3'!Q283:AN283)</f>
        <v>288</v>
      </c>
      <c r="R283" s="4">
        <f>SUM('Step 3'!R283:AO283)</f>
        <v>279</v>
      </c>
      <c r="S283" s="4">
        <f>SUM('Step 3'!S283:AP283)</f>
        <v>273</v>
      </c>
      <c r="T283" s="4">
        <f>SUM('Step 3'!T283:AQ283)</f>
        <v>270</v>
      </c>
    </row>
    <row r="284" spans="1:20">
      <c r="A284" s="5" t="s">
        <v>281</v>
      </c>
      <c r="B284" s="4">
        <f>SUM('Step 3'!B284:Y284)</f>
        <v>2228</v>
      </c>
      <c r="C284" s="4">
        <f>SUM('Step 3'!C284:Z284)</f>
        <v>2208</v>
      </c>
      <c r="D284" s="4">
        <f>SUM('Step 3'!D284:AA284)</f>
        <v>2189</v>
      </c>
      <c r="E284" s="4">
        <f>SUM('Step 3'!E284:AB284)</f>
        <v>2169</v>
      </c>
      <c r="F284" s="4">
        <f>SUM('Step 3'!F284:AC284)</f>
        <v>2137</v>
      </c>
      <c r="G284" s="4">
        <f>SUM('Step 3'!G284:AD284)</f>
        <v>2117</v>
      </c>
      <c r="H284" s="4">
        <f>SUM('Step 3'!H284:AE284)</f>
        <v>2118</v>
      </c>
      <c r="I284" s="4">
        <f>SUM('Step 3'!I284:AF284)</f>
        <v>2110</v>
      </c>
      <c r="J284" s="4">
        <f>SUM('Step 3'!J284:AG284)</f>
        <v>2105</v>
      </c>
      <c r="K284" s="4">
        <f>SUM('Step 3'!K284:AH284)</f>
        <v>2098</v>
      </c>
      <c r="L284" s="4">
        <f>SUM('Step 3'!L284:AI284)</f>
        <v>2077</v>
      </c>
      <c r="M284" s="4">
        <f>SUM('Step 3'!M284:AJ284)</f>
        <v>2039</v>
      </c>
      <c r="N284" s="4">
        <f>SUM('Step 3'!N284:AK284)</f>
        <v>2000</v>
      </c>
      <c r="O284" s="4">
        <f>SUM('Step 3'!O284:AL284)</f>
        <v>1964</v>
      </c>
      <c r="P284" s="4">
        <f>SUM('Step 3'!P284:AM284)</f>
        <v>1929</v>
      </c>
      <c r="Q284" s="4">
        <f>SUM('Step 3'!Q284:AN284)</f>
        <v>1898</v>
      </c>
      <c r="R284" s="4">
        <f>SUM('Step 3'!R284:AO284)</f>
        <v>1854</v>
      </c>
      <c r="S284" s="4">
        <f>SUM('Step 3'!S284:AP284)</f>
        <v>1821</v>
      </c>
      <c r="T284" s="4">
        <f>SUM('Step 3'!T284:AQ284)</f>
        <v>1795</v>
      </c>
    </row>
    <row r="285" spans="1:20">
      <c r="A285" s="5" t="s">
        <v>282</v>
      </c>
      <c r="B285" s="4">
        <f>SUM('Step 3'!B285:Y285)</f>
        <v>4378</v>
      </c>
      <c r="C285" s="4">
        <f>SUM('Step 3'!C285:Z285)</f>
        <v>4321</v>
      </c>
      <c r="D285" s="4">
        <f>SUM('Step 3'!D285:AA285)</f>
        <v>4264</v>
      </c>
      <c r="E285" s="4">
        <f>SUM('Step 3'!E285:AB285)</f>
        <v>4198</v>
      </c>
      <c r="F285" s="4">
        <f>SUM('Step 3'!F285:AC285)</f>
        <v>4133</v>
      </c>
      <c r="G285" s="4">
        <f>SUM('Step 3'!G285:AD285)</f>
        <v>4084</v>
      </c>
      <c r="H285" s="4">
        <f>SUM('Step 3'!H285:AE285)</f>
        <v>4051</v>
      </c>
      <c r="I285" s="4">
        <f>SUM('Step 3'!I285:AF285)</f>
        <v>4013</v>
      </c>
      <c r="J285" s="4">
        <f>SUM('Step 3'!J285:AG285)</f>
        <v>3970</v>
      </c>
      <c r="K285" s="4">
        <f>SUM('Step 3'!K285:AH285)</f>
        <v>3924</v>
      </c>
      <c r="L285" s="4">
        <f>SUM('Step 3'!L285:AI285)</f>
        <v>3883</v>
      </c>
      <c r="M285" s="4">
        <f>SUM('Step 3'!M285:AJ285)</f>
        <v>3818</v>
      </c>
      <c r="N285" s="4">
        <f>SUM('Step 3'!N285:AK285)</f>
        <v>3759</v>
      </c>
      <c r="O285" s="4">
        <f>SUM('Step 3'!O285:AL285)</f>
        <v>3694</v>
      </c>
      <c r="P285" s="4">
        <f>SUM('Step 3'!P285:AM285)</f>
        <v>3623</v>
      </c>
      <c r="Q285" s="4">
        <f>SUM('Step 3'!Q285:AN285)</f>
        <v>3569</v>
      </c>
      <c r="R285" s="4">
        <f>SUM('Step 3'!R285:AO285)</f>
        <v>3513</v>
      </c>
      <c r="S285" s="4">
        <f>SUM('Step 3'!S285:AP285)</f>
        <v>3456</v>
      </c>
      <c r="T285" s="4">
        <f>SUM('Step 3'!T285:AQ285)</f>
        <v>3406</v>
      </c>
    </row>
    <row r="286" spans="1:20">
      <c r="A286" s="5" t="s">
        <v>283</v>
      </c>
      <c r="B286" s="4">
        <f>SUM('Step 3'!B286:Y286)</f>
        <v>727</v>
      </c>
      <c r="C286" s="4">
        <f>SUM('Step 3'!C286:Z286)</f>
        <v>715</v>
      </c>
      <c r="D286" s="4">
        <f>SUM('Step 3'!D286:AA286)</f>
        <v>700</v>
      </c>
      <c r="E286" s="4">
        <f>SUM('Step 3'!E286:AB286)</f>
        <v>687</v>
      </c>
      <c r="F286" s="4">
        <f>SUM('Step 3'!F286:AC286)</f>
        <v>681</v>
      </c>
      <c r="G286" s="4">
        <f>SUM('Step 3'!G286:AD286)</f>
        <v>675</v>
      </c>
      <c r="H286" s="4">
        <f>SUM('Step 3'!H286:AE286)</f>
        <v>670</v>
      </c>
      <c r="I286" s="4">
        <f>SUM('Step 3'!I286:AF286)</f>
        <v>672</v>
      </c>
      <c r="J286" s="4">
        <f>SUM('Step 3'!J286:AG286)</f>
        <v>673</v>
      </c>
      <c r="K286" s="4">
        <f>SUM('Step 3'!K286:AH286)</f>
        <v>669</v>
      </c>
      <c r="L286" s="4">
        <f>SUM('Step 3'!L286:AI286)</f>
        <v>651</v>
      </c>
      <c r="M286" s="4">
        <f>SUM('Step 3'!M286:AJ286)</f>
        <v>630</v>
      </c>
      <c r="N286" s="4">
        <f>SUM('Step 3'!N286:AK286)</f>
        <v>617</v>
      </c>
      <c r="O286" s="4">
        <f>SUM('Step 3'!O286:AL286)</f>
        <v>611</v>
      </c>
      <c r="P286" s="4">
        <f>SUM('Step 3'!P286:AM286)</f>
        <v>609</v>
      </c>
      <c r="Q286" s="4">
        <f>SUM('Step 3'!Q286:AN286)</f>
        <v>597</v>
      </c>
      <c r="R286" s="4">
        <f>SUM('Step 3'!R286:AO286)</f>
        <v>585</v>
      </c>
      <c r="S286" s="4">
        <f>SUM('Step 3'!S286:AP286)</f>
        <v>572</v>
      </c>
      <c r="T286" s="4">
        <f>SUM('Step 3'!T286:AQ286)</f>
        <v>578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86"/>
  <sheetViews>
    <sheetView workbookViewId="0">
      <selection activeCell="B1" sqref="B1:K2"/>
    </sheetView>
  </sheetViews>
  <sheetFormatPr defaultRowHeight="12.75"/>
  <cols>
    <col min="1" max="1" width="30.625" style="2" customWidth="1"/>
  </cols>
  <sheetData>
    <row r="1" spans="1:13">
      <c r="A1" s="5" t="s">
        <v>327</v>
      </c>
      <c r="B1" s="3">
        <v>40817</v>
      </c>
      <c r="C1" s="3">
        <v>40848</v>
      </c>
      <c r="D1" s="3">
        <v>40878</v>
      </c>
      <c r="E1" s="3">
        <v>40909</v>
      </c>
      <c r="F1" s="3">
        <v>40940</v>
      </c>
      <c r="G1" s="3">
        <v>40969</v>
      </c>
      <c r="H1" s="3">
        <v>41000</v>
      </c>
      <c r="I1" s="3">
        <v>41030</v>
      </c>
      <c r="J1" s="3">
        <v>41061</v>
      </c>
      <c r="K1" s="3">
        <v>41091</v>
      </c>
      <c r="L1" s="3"/>
      <c r="M1" s="3"/>
    </row>
    <row r="2" spans="1:13">
      <c r="A2" s="5"/>
      <c r="B2" s="3">
        <v>41153</v>
      </c>
      <c r="C2" s="3">
        <v>41183</v>
      </c>
      <c r="D2" s="3">
        <v>41214</v>
      </c>
      <c r="E2" s="3">
        <v>41244</v>
      </c>
      <c r="F2" s="3">
        <v>41275</v>
      </c>
      <c r="G2" s="3">
        <v>41306</v>
      </c>
      <c r="H2" s="3">
        <v>41334</v>
      </c>
      <c r="I2" s="3">
        <v>41365</v>
      </c>
      <c r="J2" s="3">
        <v>41395</v>
      </c>
      <c r="K2" s="3">
        <v>41426</v>
      </c>
      <c r="L2" s="3"/>
      <c r="M2" s="3"/>
    </row>
    <row r="3" spans="1:13">
      <c r="A3" s="5" t="s">
        <v>0</v>
      </c>
      <c r="B3" s="4">
        <f>SUM('Step 3'!W3:AH3)</f>
        <v>11735</v>
      </c>
      <c r="C3" s="4">
        <f>SUM('Step 3'!X3:AI3)</f>
        <v>11646</v>
      </c>
      <c r="D3" s="4">
        <f>SUM('Step 3'!Y3:AJ3)</f>
        <v>11507</v>
      </c>
      <c r="E3" s="4">
        <f>SUM('Step 3'!Z3:AK3)</f>
        <v>11436</v>
      </c>
      <c r="F3" s="4">
        <f>SUM('Step 3'!AA3:AL3)</f>
        <v>11366</v>
      </c>
      <c r="G3" s="4">
        <f>SUM('Step 3'!AB3:AM3)</f>
        <v>11197</v>
      </c>
      <c r="H3" s="4">
        <f>SUM('Step 3'!AC3:AN3)</f>
        <v>11046</v>
      </c>
      <c r="I3" s="4">
        <f>SUM('Step 3'!AD3:AO3)</f>
        <v>10922</v>
      </c>
      <c r="J3" s="4">
        <f>SUM('Step 3'!AE3:AP3)</f>
        <v>10840</v>
      </c>
      <c r="K3" s="4">
        <f>SUM('Step 3'!AF3:AQ3)</f>
        <v>10717</v>
      </c>
    </row>
    <row r="4" spans="1:13">
      <c r="A4" s="5" t="s">
        <v>1</v>
      </c>
      <c r="B4" s="4">
        <f>SUM('Step 3'!W4:AH4)</f>
        <v>382</v>
      </c>
      <c r="C4" s="4">
        <f>SUM('Step 3'!X4:AI4)</f>
        <v>364</v>
      </c>
      <c r="D4" s="4">
        <f>SUM('Step 3'!Y4:AJ4)</f>
        <v>345</v>
      </c>
      <c r="E4" s="4">
        <f>SUM('Step 3'!Z4:AK4)</f>
        <v>334</v>
      </c>
      <c r="F4" s="4">
        <f>SUM('Step 3'!AA4:AL4)</f>
        <v>327</v>
      </c>
      <c r="G4" s="4">
        <f>SUM('Step 3'!AB4:AM4)</f>
        <v>315</v>
      </c>
      <c r="H4" s="4">
        <f>SUM('Step 3'!AC4:AN4)</f>
        <v>311</v>
      </c>
      <c r="I4" s="4">
        <f>SUM('Step 3'!AD4:AO4)</f>
        <v>310</v>
      </c>
      <c r="J4" s="4">
        <f>SUM('Step 3'!AE4:AP4)</f>
        <v>302</v>
      </c>
      <c r="K4" s="4">
        <f>SUM('Step 3'!AF4:AQ4)</f>
        <v>294</v>
      </c>
    </row>
    <row r="5" spans="1:13">
      <c r="A5" s="5" t="s">
        <v>2</v>
      </c>
      <c r="B5" s="4">
        <f>SUM('Step 3'!W5:AH5)</f>
        <v>256</v>
      </c>
      <c r="C5" s="4">
        <f>SUM('Step 3'!X5:AI5)</f>
        <v>249</v>
      </c>
      <c r="D5" s="4">
        <f>SUM('Step 3'!Y5:AJ5)</f>
        <v>238</v>
      </c>
      <c r="E5" s="4">
        <f>SUM('Step 3'!Z5:AK5)</f>
        <v>233</v>
      </c>
      <c r="F5" s="4">
        <f>SUM('Step 3'!AA5:AL5)</f>
        <v>231</v>
      </c>
      <c r="G5" s="4">
        <f>SUM('Step 3'!AB5:AM5)</f>
        <v>232</v>
      </c>
      <c r="H5" s="4">
        <f>SUM('Step 3'!AC5:AN5)</f>
        <v>222</v>
      </c>
      <c r="I5" s="4">
        <f>SUM('Step 3'!AD5:AO5)</f>
        <v>226</v>
      </c>
      <c r="J5" s="4">
        <f>SUM('Step 3'!AE5:AP5)</f>
        <v>231</v>
      </c>
      <c r="K5" s="4">
        <f>SUM('Step 3'!AF5:AQ5)</f>
        <v>234</v>
      </c>
    </row>
    <row r="6" spans="1:13">
      <c r="A6" s="5" t="s">
        <v>3</v>
      </c>
      <c r="B6" s="4">
        <f>SUM('Step 3'!W6:AH6)</f>
        <v>887</v>
      </c>
      <c r="C6" s="4">
        <f>SUM('Step 3'!X6:AI6)</f>
        <v>882</v>
      </c>
      <c r="D6" s="4">
        <f>SUM('Step 3'!Y6:AJ6)</f>
        <v>884</v>
      </c>
      <c r="E6" s="4">
        <f>SUM('Step 3'!Z6:AK6)</f>
        <v>884</v>
      </c>
      <c r="F6" s="4">
        <f>SUM('Step 3'!AA6:AL6)</f>
        <v>885</v>
      </c>
      <c r="G6" s="4">
        <f>SUM('Step 3'!AB6:AM6)</f>
        <v>878</v>
      </c>
      <c r="H6" s="4">
        <f>SUM('Step 3'!AC6:AN6)</f>
        <v>870</v>
      </c>
      <c r="I6" s="4">
        <f>SUM('Step 3'!AD6:AO6)</f>
        <v>869</v>
      </c>
      <c r="J6" s="4">
        <f>SUM('Step 3'!AE6:AP6)</f>
        <v>860</v>
      </c>
      <c r="K6" s="4">
        <f>SUM('Step 3'!AF6:AQ6)</f>
        <v>844</v>
      </c>
    </row>
    <row r="7" spans="1:13">
      <c r="A7" s="5" t="s">
        <v>4</v>
      </c>
      <c r="B7" s="4">
        <f>SUM('Step 3'!W7:AH7)</f>
        <v>140</v>
      </c>
      <c r="C7" s="4">
        <f>SUM('Step 3'!X7:AI7)</f>
        <v>136</v>
      </c>
      <c r="D7" s="4">
        <f>SUM('Step 3'!Y7:AJ7)</f>
        <v>136</v>
      </c>
      <c r="E7" s="4">
        <f>SUM('Step 3'!Z7:AK7)</f>
        <v>131</v>
      </c>
      <c r="F7" s="4">
        <f>SUM('Step 3'!AA7:AL7)</f>
        <v>125</v>
      </c>
      <c r="G7" s="4">
        <f>SUM('Step 3'!AB7:AM7)</f>
        <v>123</v>
      </c>
      <c r="H7" s="4">
        <f>SUM('Step 3'!AC7:AN7)</f>
        <v>114</v>
      </c>
      <c r="I7" s="4">
        <f>SUM('Step 3'!AD7:AO7)</f>
        <v>110</v>
      </c>
      <c r="J7" s="4">
        <f>SUM('Step 3'!AE7:AP7)</f>
        <v>108</v>
      </c>
      <c r="K7" s="4">
        <f>SUM('Step 3'!AF7:AQ7)</f>
        <v>108</v>
      </c>
    </row>
    <row r="8" spans="1:13">
      <c r="A8" s="5" t="s">
        <v>5</v>
      </c>
      <c r="B8" s="4">
        <f>SUM('Step 3'!W8:AH8)</f>
        <v>1091</v>
      </c>
      <c r="C8" s="4">
        <f>SUM('Step 3'!X8:AI8)</f>
        <v>1103</v>
      </c>
      <c r="D8" s="4">
        <f>SUM('Step 3'!Y8:AJ8)</f>
        <v>1111</v>
      </c>
      <c r="E8" s="4">
        <f>SUM('Step 3'!Z8:AK8)</f>
        <v>1108</v>
      </c>
      <c r="F8" s="4">
        <f>SUM('Step 3'!AA8:AL8)</f>
        <v>1106</v>
      </c>
      <c r="G8" s="4">
        <f>SUM('Step 3'!AB8:AM8)</f>
        <v>1089</v>
      </c>
      <c r="H8" s="4">
        <f>SUM('Step 3'!AC8:AN8)</f>
        <v>1066</v>
      </c>
      <c r="I8" s="4">
        <f>SUM('Step 3'!AD8:AO8)</f>
        <v>1052</v>
      </c>
      <c r="J8" s="4">
        <f>SUM('Step 3'!AE8:AP8)</f>
        <v>1058</v>
      </c>
      <c r="K8" s="4">
        <f>SUM('Step 3'!AF8:AQ8)</f>
        <v>1053</v>
      </c>
    </row>
    <row r="9" spans="1:13">
      <c r="A9" s="5" t="s">
        <v>6</v>
      </c>
      <c r="B9" s="4">
        <f>SUM('Step 3'!W9:AH9)</f>
        <v>141</v>
      </c>
      <c r="C9" s="4">
        <f>SUM('Step 3'!X9:AI9)</f>
        <v>136</v>
      </c>
      <c r="D9" s="4">
        <f>SUM('Step 3'!Y9:AJ9)</f>
        <v>131</v>
      </c>
      <c r="E9" s="4">
        <f>SUM('Step 3'!Z9:AK9)</f>
        <v>126</v>
      </c>
      <c r="F9" s="4">
        <f>SUM('Step 3'!AA9:AL9)</f>
        <v>124</v>
      </c>
      <c r="G9" s="4">
        <f>SUM('Step 3'!AB9:AM9)</f>
        <v>123</v>
      </c>
      <c r="H9" s="4">
        <f>SUM('Step 3'!AC9:AN9)</f>
        <v>122</v>
      </c>
      <c r="I9" s="4">
        <f>SUM('Step 3'!AD9:AO9)</f>
        <v>116</v>
      </c>
      <c r="J9" s="4">
        <f>SUM('Step 3'!AE9:AP9)</f>
        <v>112</v>
      </c>
      <c r="K9" s="4">
        <f>SUM('Step 3'!AF9:AQ9)</f>
        <v>104</v>
      </c>
    </row>
    <row r="10" spans="1:13">
      <c r="A10" s="5" t="s">
        <v>7</v>
      </c>
      <c r="B10" s="4">
        <f>SUM('Step 3'!W10:AH10)</f>
        <v>6</v>
      </c>
      <c r="C10" s="4">
        <f>SUM('Step 3'!X10:AI10)</f>
        <v>6</v>
      </c>
      <c r="D10" s="4">
        <f>SUM('Step 3'!Y10:AJ10)</f>
        <v>5</v>
      </c>
      <c r="E10" s="4">
        <f>SUM('Step 3'!Z10:AK10)</f>
        <v>5</v>
      </c>
      <c r="F10" s="4">
        <f>SUM('Step 3'!AA10:AL10)</f>
        <v>6</v>
      </c>
      <c r="G10" s="4">
        <f>SUM('Step 3'!AB10:AM10)</f>
        <v>6</v>
      </c>
      <c r="H10" s="4">
        <f>SUM('Step 3'!AC10:AN10)</f>
        <v>6</v>
      </c>
      <c r="I10" s="4">
        <f>SUM('Step 3'!AD10:AO10)</f>
        <v>7</v>
      </c>
      <c r="J10" s="4">
        <f>SUM('Step 3'!AE10:AP10)</f>
        <v>7</v>
      </c>
      <c r="K10" s="4">
        <f>SUM('Step 3'!AF10:AQ10)</f>
        <v>7</v>
      </c>
    </row>
    <row r="11" spans="1:13">
      <c r="A11" s="5" t="s">
        <v>8</v>
      </c>
      <c r="B11" s="4">
        <f>SUM('Step 3'!W11:AH11)</f>
        <v>313</v>
      </c>
      <c r="C11" s="4">
        <f>SUM('Step 3'!X11:AI11)</f>
        <v>312</v>
      </c>
      <c r="D11" s="4">
        <f>SUM('Step 3'!Y11:AJ11)</f>
        <v>322</v>
      </c>
      <c r="E11" s="4">
        <f>SUM('Step 3'!Z11:AK11)</f>
        <v>324</v>
      </c>
      <c r="F11" s="4">
        <f>SUM('Step 3'!AA11:AL11)</f>
        <v>326</v>
      </c>
      <c r="G11" s="4">
        <f>SUM('Step 3'!AB11:AM11)</f>
        <v>327</v>
      </c>
      <c r="H11" s="4">
        <f>SUM('Step 3'!AC11:AN11)</f>
        <v>327</v>
      </c>
      <c r="I11" s="4">
        <f>SUM('Step 3'!AD11:AO11)</f>
        <v>327</v>
      </c>
      <c r="J11" s="4">
        <f>SUM('Step 3'!AE11:AP11)</f>
        <v>325</v>
      </c>
      <c r="K11" s="4">
        <f>SUM('Step 3'!AF11:AQ11)</f>
        <v>322</v>
      </c>
    </row>
    <row r="12" spans="1:13">
      <c r="A12" s="5" t="s">
        <v>9</v>
      </c>
      <c r="B12" s="4">
        <f>SUM('Step 3'!W12:AH12)</f>
        <v>132</v>
      </c>
      <c r="C12" s="4">
        <f>SUM('Step 3'!X12:AI12)</f>
        <v>135</v>
      </c>
      <c r="D12" s="4">
        <f>SUM('Step 3'!Y12:AJ12)</f>
        <v>135</v>
      </c>
      <c r="E12" s="4">
        <f>SUM('Step 3'!Z12:AK12)</f>
        <v>139</v>
      </c>
      <c r="F12" s="4">
        <f>SUM('Step 3'!AA12:AL12)</f>
        <v>142</v>
      </c>
      <c r="G12" s="4">
        <f>SUM('Step 3'!AB12:AM12)</f>
        <v>145</v>
      </c>
      <c r="H12" s="4">
        <f>SUM('Step 3'!AC12:AN12)</f>
        <v>141</v>
      </c>
      <c r="I12" s="4">
        <f>SUM('Step 3'!AD12:AO12)</f>
        <v>136</v>
      </c>
      <c r="J12" s="4">
        <f>SUM('Step 3'!AE12:AP12)</f>
        <v>127</v>
      </c>
      <c r="K12" s="4">
        <f>SUM('Step 3'!AF12:AQ12)</f>
        <v>124</v>
      </c>
    </row>
    <row r="13" spans="1:13">
      <c r="A13" s="5" t="s">
        <v>10</v>
      </c>
      <c r="B13" s="4">
        <f>SUM('Step 3'!W13:AH13)</f>
        <v>149</v>
      </c>
      <c r="C13" s="4">
        <f>SUM('Step 3'!X13:AI13)</f>
        <v>153</v>
      </c>
      <c r="D13" s="4">
        <f>SUM('Step 3'!Y13:AJ13)</f>
        <v>155</v>
      </c>
      <c r="E13" s="4">
        <f>SUM('Step 3'!Z13:AK13)</f>
        <v>158</v>
      </c>
      <c r="F13" s="4">
        <f>SUM('Step 3'!AA13:AL13)</f>
        <v>162</v>
      </c>
      <c r="G13" s="4">
        <f>SUM('Step 3'!AB13:AM13)</f>
        <v>163</v>
      </c>
      <c r="H13" s="4">
        <f>SUM('Step 3'!AC13:AN13)</f>
        <v>166</v>
      </c>
      <c r="I13" s="4">
        <f>SUM('Step 3'!AD13:AO13)</f>
        <v>166</v>
      </c>
      <c r="J13" s="4">
        <f>SUM('Step 3'!AE13:AP13)</f>
        <v>165</v>
      </c>
      <c r="K13" s="4">
        <f>SUM('Step 3'!AF13:AQ13)</f>
        <v>168</v>
      </c>
    </row>
    <row r="14" spans="1:13">
      <c r="A14" s="5" t="s">
        <v>11</v>
      </c>
      <c r="B14" s="4">
        <f>SUM('Step 3'!W14:AH14)</f>
        <v>561</v>
      </c>
      <c r="C14" s="4">
        <f>SUM('Step 3'!X14:AI14)</f>
        <v>566</v>
      </c>
      <c r="D14" s="4">
        <f>SUM('Step 3'!Y14:AJ14)</f>
        <v>559</v>
      </c>
      <c r="E14" s="4">
        <f>SUM('Step 3'!Z14:AK14)</f>
        <v>568</v>
      </c>
      <c r="F14" s="4">
        <f>SUM('Step 3'!AA14:AL14)</f>
        <v>546</v>
      </c>
      <c r="G14" s="4">
        <f>SUM('Step 3'!AB14:AM14)</f>
        <v>529</v>
      </c>
      <c r="H14" s="4">
        <f>SUM('Step 3'!AC14:AN14)</f>
        <v>526</v>
      </c>
      <c r="I14" s="4">
        <f>SUM('Step 3'!AD14:AO14)</f>
        <v>525</v>
      </c>
      <c r="J14" s="4">
        <f>SUM('Step 3'!AE14:AP14)</f>
        <v>514</v>
      </c>
      <c r="K14" s="4">
        <f>SUM('Step 3'!AF14:AQ14)</f>
        <v>496</v>
      </c>
    </row>
    <row r="15" spans="1:13">
      <c r="A15" s="5" t="s">
        <v>12</v>
      </c>
      <c r="B15" s="4">
        <f>SUM('Step 3'!W15:AH15)</f>
        <v>5068</v>
      </c>
      <c r="C15" s="4">
        <f>SUM('Step 3'!X15:AI15)</f>
        <v>5014</v>
      </c>
      <c r="D15" s="4">
        <f>SUM('Step 3'!Y15:AJ15)</f>
        <v>4980</v>
      </c>
      <c r="E15" s="4">
        <f>SUM('Step 3'!Z15:AK15)</f>
        <v>4972</v>
      </c>
      <c r="F15" s="4">
        <f>SUM('Step 3'!AA15:AL15)</f>
        <v>4937</v>
      </c>
      <c r="G15" s="4">
        <f>SUM('Step 3'!AB15:AM15)</f>
        <v>4876</v>
      </c>
      <c r="H15" s="4">
        <f>SUM('Step 3'!AC15:AN15)</f>
        <v>4843</v>
      </c>
      <c r="I15" s="4">
        <f>SUM('Step 3'!AD15:AO15)</f>
        <v>4831</v>
      </c>
      <c r="J15" s="4">
        <f>SUM('Step 3'!AE15:AP15)</f>
        <v>4773</v>
      </c>
      <c r="K15" s="4">
        <f>SUM('Step 3'!AF15:AQ15)</f>
        <v>4740</v>
      </c>
    </row>
    <row r="16" spans="1:13">
      <c r="A16" s="5" t="s">
        <v>13</v>
      </c>
      <c r="B16" s="4">
        <f>SUM('Step 3'!W16:AH16)</f>
        <v>1947</v>
      </c>
      <c r="C16" s="4">
        <f>SUM('Step 3'!X16:AI16)</f>
        <v>1930</v>
      </c>
      <c r="D16" s="4">
        <f>SUM('Step 3'!Y16:AJ16)</f>
        <v>1894</v>
      </c>
      <c r="E16" s="4">
        <f>SUM('Step 3'!Z16:AK16)</f>
        <v>1892</v>
      </c>
      <c r="F16" s="4">
        <f>SUM('Step 3'!AA16:AL16)</f>
        <v>1872</v>
      </c>
      <c r="G16" s="4">
        <f>SUM('Step 3'!AB16:AM16)</f>
        <v>1858</v>
      </c>
      <c r="H16" s="4">
        <f>SUM('Step 3'!AC16:AN16)</f>
        <v>1856</v>
      </c>
      <c r="I16" s="4">
        <f>SUM('Step 3'!AD16:AO16)</f>
        <v>1865</v>
      </c>
      <c r="J16" s="4">
        <f>SUM('Step 3'!AE16:AP16)</f>
        <v>1849</v>
      </c>
      <c r="K16" s="4">
        <f>SUM('Step 3'!AF16:AQ16)</f>
        <v>1846</v>
      </c>
    </row>
    <row r="17" spans="1:11">
      <c r="A17" s="5" t="s">
        <v>14</v>
      </c>
      <c r="B17" s="4">
        <f>SUM('Step 3'!W17:AH17)</f>
        <v>18151</v>
      </c>
      <c r="C17" s="4">
        <f>SUM('Step 3'!X17:AI17)</f>
        <v>17955</v>
      </c>
      <c r="D17" s="4">
        <f>SUM('Step 3'!Y17:AJ17)</f>
        <v>17795</v>
      </c>
      <c r="E17" s="4">
        <f>SUM('Step 3'!Z17:AK17)</f>
        <v>17697</v>
      </c>
      <c r="F17" s="4">
        <f>SUM('Step 3'!AA17:AL17)</f>
        <v>17475</v>
      </c>
      <c r="G17" s="4">
        <f>SUM('Step 3'!AB17:AM17)</f>
        <v>17226</v>
      </c>
      <c r="H17" s="4">
        <f>SUM('Step 3'!AC17:AN17)</f>
        <v>17033</v>
      </c>
      <c r="I17" s="4">
        <f>SUM('Step 3'!AD17:AO17)</f>
        <v>16955</v>
      </c>
      <c r="J17" s="4">
        <f>SUM('Step 3'!AE17:AP17)</f>
        <v>16873</v>
      </c>
      <c r="K17" s="4">
        <f>SUM('Step 3'!AF17:AQ17)</f>
        <v>16759</v>
      </c>
    </row>
    <row r="18" spans="1:11">
      <c r="A18" s="5" t="s">
        <v>15</v>
      </c>
      <c r="B18" s="4">
        <f>SUM('Step 3'!W18:AH18)</f>
        <v>2114</v>
      </c>
      <c r="C18" s="4">
        <f>SUM('Step 3'!X18:AI18)</f>
        <v>2109</v>
      </c>
      <c r="D18" s="4">
        <f>SUM('Step 3'!Y18:AJ18)</f>
        <v>2121</v>
      </c>
      <c r="E18" s="4">
        <f>SUM('Step 3'!Z18:AK18)</f>
        <v>2123</v>
      </c>
      <c r="F18" s="4">
        <f>SUM('Step 3'!AA18:AL18)</f>
        <v>2092</v>
      </c>
      <c r="G18" s="4">
        <f>SUM('Step 3'!AB18:AM18)</f>
        <v>2046</v>
      </c>
      <c r="H18" s="4">
        <f>SUM('Step 3'!AC18:AN18)</f>
        <v>2000</v>
      </c>
      <c r="I18" s="4">
        <f>SUM('Step 3'!AD18:AO18)</f>
        <v>1982</v>
      </c>
      <c r="J18" s="4">
        <f>SUM('Step 3'!AE18:AP18)</f>
        <v>1944</v>
      </c>
      <c r="K18" s="4">
        <f>SUM('Step 3'!AF18:AQ18)</f>
        <v>1907</v>
      </c>
    </row>
    <row r="19" spans="1:11">
      <c r="A19" s="5" t="s">
        <v>16</v>
      </c>
      <c r="B19" s="4">
        <f>SUM('Step 3'!W19:AH19)</f>
        <v>209</v>
      </c>
      <c r="C19" s="4">
        <f>SUM('Step 3'!X19:AI19)</f>
        <v>201</v>
      </c>
      <c r="D19" s="4">
        <f>SUM('Step 3'!Y19:AJ19)</f>
        <v>197</v>
      </c>
      <c r="E19" s="4">
        <f>SUM('Step 3'!Z19:AK19)</f>
        <v>187</v>
      </c>
      <c r="F19" s="4">
        <f>SUM('Step 3'!AA19:AL19)</f>
        <v>184</v>
      </c>
      <c r="G19" s="4">
        <f>SUM('Step 3'!AB19:AM19)</f>
        <v>179</v>
      </c>
      <c r="H19" s="4">
        <f>SUM('Step 3'!AC19:AN19)</f>
        <v>175</v>
      </c>
      <c r="I19" s="4">
        <f>SUM('Step 3'!AD19:AO19)</f>
        <v>171</v>
      </c>
      <c r="J19" s="4">
        <f>SUM('Step 3'!AE19:AP19)</f>
        <v>171</v>
      </c>
      <c r="K19" s="4">
        <f>SUM('Step 3'!AF19:AQ19)</f>
        <v>174</v>
      </c>
    </row>
    <row r="20" spans="1:11">
      <c r="A20" s="5" t="s">
        <v>17</v>
      </c>
      <c r="B20" s="4">
        <f>SUM('Step 3'!W20:AH20)</f>
        <v>14584</v>
      </c>
      <c r="C20" s="4">
        <f>SUM('Step 3'!X20:AI20)</f>
        <v>14448</v>
      </c>
      <c r="D20" s="4">
        <f>SUM('Step 3'!Y20:AJ20)</f>
        <v>14298</v>
      </c>
      <c r="E20" s="4">
        <f>SUM('Step 3'!Z20:AK20)</f>
        <v>14227</v>
      </c>
      <c r="F20" s="4">
        <f>SUM('Step 3'!AA20:AL20)</f>
        <v>14093</v>
      </c>
      <c r="G20" s="4">
        <f>SUM('Step 3'!AB20:AM20)</f>
        <v>13793</v>
      </c>
      <c r="H20" s="4">
        <f>SUM('Step 3'!AC20:AN20)</f>
        <v>13556</v>
      </c>
      <c r="I20" s="4">
        <f>SUM('Step 3'!AD20:AO20)</f>
        <v>13349</v>
      </c>
      <c r="J20" s="4">
        <f>SUM('Step 3'!AE20:AP20)</f>
        <v>13212</v>
      </c>
      <c r="K20" s="4">
        <f>SUM('Step 3'!AF20:AQ20)</f>
        <v>13098</v>
      </c>
    </row>
    <row r="21" spans="1:11">
      <c r="A21" s="5" t="s">
        <v>18</v>
      </c>
      <c r="B21" s="4">
        <f>SUM('Step 3'!W21:AH21)</f>
        <v>6830</v>
      </c>
      <c r="C21" s="4">
        <f>SUM('Step 3'!X21:AI21)</f>
        <v>6799</v>
      </c>
      <c r="D21" s="4">
        <f>SUM('Step 3'!Y21:AJ21)</f>
        <v>6730</v>
      </c>
      <c r="E21" s="4">
        <f>SUM('Step 3'!Z21:AK21)</f>
        <v>6686</v>
      </c>
      <c r="F21" s="4">
        <f>SUM('Step 3'!AA21:AL21)</f>
        <v>6597</v>
      </c>
      <c r="G21" s="4">
        <f>SUM('Step 3'!AB21:AM21)</f>
        <v>6450</v>
      </c>
      <c r="H21" s="4">
        <f>SUM('Step 3'!AC21:AN21)</f>
        <v>6333</v>
      </c>
      <c r="I21" s="4">
        <f>SUM('Step 3'!AD21:AO21)</f>
        <v>6261</v>
      </c>
      <c r="J21" s="4">
        <f>SUM('Step 3'!AE21:AP21)</f>
        <v>6194</v>
      </c>
      <c r="K21" s="4">
        <f>SUM('Step 3'!AF21:AQ21)</f>
        <v>6137</v>
      </c>
    </row>
    <row r="22" spans="1:11">
      <c r="A22" s="5" t="s">
        <v>19</v>
      </c>
      <c r="B22" s="4">
        <f>SUM('Step 3'!W22:AH22)</f>
        <v>9546</v>
      </c>
      <c r="C22" s="4">
        <f>SUM('Step 3'!X22:AI22)</f>
        <v>9439</v>
      </c>
      <c r="D22" s="4">
        <f>SUM('Step 3'!Y22:AJ22)</f>
        <v>9341</v>
      </c>
      <c r="E22" s="4">
        <f>SUM('Step 3'!Z22:AK22)</f>
        <v>9279</v>
      </c>
      <c r="F22" s="4">
        <f>SUM('Step 3'!AA22:AL22)</f>
        <v>9154</v>
      </c>
      <c r="G22" s="4">
        <f>SUM('Step 3'!AB22:AM22)</f>
        <v>8929</v>
      </c>
      <c r="H22" s="4">
        <f>SUM('Step 3'!AC22:AN22)</f>
        <v>8754</v>
      </c>
      <c r="I22" s="4">
        <f>SUM('Step 3'!AD22:AO22)</f>
        <v>8649</v>
      </c>
      <c r="J22" s="4">
        <f>SUM('Step 3'!AE22:AP22)</f>
        <v>8564</v>
      </c>
      <c r="K22" s="4">
        <f>SUM('Step 3'!AF22:AQ22)</f>
        <v>8493</v>
      </c>
    </row>
    <row r="23" spans="1:11">
      <c r="A23" s="5" t="s">
        <v>20</v>
      </c>
      <c r="B23" s="4">
        <f>SUM('Step 3'!W23:AH23)</f>
        <v>333</v>
      </c>
      <c r="C23" s="4">
        <f>SUM('Step 3'!X23:AI23)</f>
        <v>320</v>
      </c>
      <c r="D23" s="4">
        <f>SUM('Step 3'!Y23:AJ23)</f>
        <v>314</v>
      </c>
      <c r="E23" s="4">
        <f>SUM('Step 3'!Z23:AK23)</f>
        <v>306</v>
      </c>
      <c r="F23" s="4">
        <f>SUM('Step 3'!AA23:AL23)</f>
        <v>296</v>
      </c>
      <c r="G23" s="4">
        <f>SUM('Step 3'!AB23:AM23)</f>
        <v>284</v>
      </c>
      <c r="H23" s="4">
        <f>SUM('Step 3'!AC23:AN23)</f>
        <v>270</v>
      </c>
      <c r="I23" s="4">
        <f>SUM('Step 3'!AD23:AO23)</f>
        <v>265</v>
      </c>
      <c r="J23" s="4">
        <f>SUM('Step 3'!AE23:AP23)</f>
        <v>260</v>
      </c>
      <c r="K23" s="4">
        <f>SUM('Step 3'!AF23:AQ23)</f>
        <v>250</v>
      </c>
    </row>
    <row r="24" spans="1:11">
      <c r="A24" s="5" t="s">
        <v>21</v>
      </c>
      <c r="B24" s="4">
        <f>SUM('Step 3'!W24:AH24)</f>
        <v>304</v>
      </c>
      <c r="C24" s="4">
        <f>SUM('Step 3'!X24:AI24)</f>
        <v>301</v>
      </c>
      <c r="D24" s="4">
        <f>SUM('Step 3'!Y24:AJ24)</f>
        <v>300</v>
      </c>
      <c r="E24" s="4">
        <f>SUM('Step 3'!Z24:AK24)</f>
        <v>295</v>
      </c>
      <c r="F24" s="4">
        <f>SUM('Step 3'!AA24:AL24)</f>
        <v>296</v>
      </c>
      <c r="G24" s="4">
        <f>SUM('Step 3'!AB24:AM24)</f>
        <v>290</v>
      </c>
      <c r="H24" s="4">
        <f>SUM('Step 3'!AC24:AN24)</f>
        <v>286</v>
      </c>
      <c r="I24" s="4">
        <f>SUM('Step 3'!AD24:AO24)</f>
        <v>283</v>
      </c>
      <c r="J24" s="4">
        <f>SUM('Step 3'!AE24:AP24)</f>
        <v>273</v>
      </c>
      <c r="K24" s="4">
        <f>SUM('Step 3'!AF24:AQ24)</f>
        <v>260</v>
      </c>
    </row>
    <row r="25" spans="1:11">
      <c r="A25" s="5" t="s">
        <v>22</v>
      </c>
      <c r="B25" s="4">
        <f>SUM('Step 3'!W25:AH25)</f>
        <v>779</v>
      </c>
      <c r="C25" s="4">
        <f>SUM('Step 3'!X25:AI25)</f>
        <v>745</v>
      </c>
      <c r="D25" s="4">
        <f>SUM('Step 3'!Y25:AJ25)</f>
        <v>732</v>
      </c>
      <c r="E25" s="4">
        <f>SUM('Step 3'!Z25:AK25)</f>
        <v>710</v>
      </c>
      <c r="F25" s="4">
        <f>SUM('Step 3'!AA25:AL25)</f>
        <v>688</v>
      </c>
      <c r="G25" s="4">
        <f>SUM('Step 3'!AB25:AM25)</f>
        <v>670</v>
      </c>
      <c r="H25" s="4">
        <f>SUM('Step 3'!AC25:AN25)</f>
        <v>658</v>
      </c>
      <c r="I25" s="4">
        <f>SUM('Step 3'!AD25:AO25)</f>
        <v>647</v>
      </c>
      <c r="J25" s="4">
        <f>SUM('Step 3'!AE25:AP25)</f>
        <v>634</v>
      </c>
      <c r="K25" s="4">
        <f>SUM('Step 3'!AF25:AQ25)</f>
        <v>636</v>
      </c>
    </row>
    <row r="26" spans="1:11">
      <c r="A26" s="5" t="s">
        <v>23</v>
      </c>
      <c r="B26" s="4">
        <f>SUM('Step 3'!W26:AH26)</f>
        <v>871</v>
      </c>
      <c r="C26" s="4">
        <f>SUM('Step 3'!X26:AI26)</f>
        <v>853</v>
      </c>
      <c r="D26" s="4">
        <f>SUM('Step 3'!Y26:AJ26)</f>
        <v>848</v>
      </c>
      <c r="E26" s="4">
        <f>SUM('Step 3'!Z26:AK26)</f>
        <v>827</v>
      </c>
      <c r="F26" s="4">
        <f>SUM('Step 3'!AA26:AL26)</f>
        <v>819</v>
      </c>
      <c r="G26" s="4">
        <f>SUM('Step 3'!AB26:AM26)</f>
        <v>805</v>
      </c>
      <c r="H26" s="4">
        <f>SUM('Step 3'!AC26:AN26)</f>
        <v>791</v>
      </c>
      <c r="I26" s="4">
        <f>SUM('Step 3'!AD26:AO26)</f>
        <v>786</v>
      </c>
      <c r="J26" s="4">
        <f>SUM('Step 3'!AE26:AP26)</f>
        <v>769</v>
      </c>
      <c r="K26" s="4">
        <f>SUM('Step 3'!AF26:AQ26)</f>
        <v>766</v>
      </c>
    </row>
    <row r="27" spans="1:11">
      <c r="A27" s="5" t="s">
        <v>24</v>
      </c>
      <c r="B27" s="4">
        <f>SUM('Step 3'!W27:AH27)</f>
        <v>77</v>
      </c>
      <c r="C27" s="4">
        <f>SUM('Step 3'!X27:AI27)</f>
        <v>76</v>
      </c>
      <c r="D27" s="4">
        <f>SUM('Step 3'!Y27:AJ27)</f>
        <v>77</v>
      </c>
      <c r="E27" s="4">
        <f>SUM('Step 3'!Z27:AK27)</f>
        <v>75</v>
      </c>
      <c r="F27" s="4">
        <f>SUM('Step 3'!AA27:AL27)</f>
        <v>77</v>
      </c>
      <c r="G27" s="4">
        <f>SUM('Step 3'!AB27:AM27)</f>
        <v>81</v>
      </c>
      <c r="H27" s="4">
        <f>SUM('Step 3'!AC27:AN27)</f>
        <v>86</v>
      </c>
      <c r="I27" s="4">
        <f>SUM('Step 3'!AD27:AO27)</f>
        <v>86</v>
      </c>
      <c r="J27" s="4">
        <f>SUM('Step 3'!AE27:AP27)</f>
        <v>83</v>
      </c>
      <c r="K27" s="4">
        <f>SUM('Step 3'!AF27:AQ27)</f>
        <v>79</v>
      </c>
    </row>
    <row r="28" spans="1:11">
      <c r="A28" s="5" t="s">
        <v>25</v>
      </c>
      <c r="B28" s="4">
        <f>SUM('Step 3'!W28:AH28)</f>
        <v>191</v>
      </c>
      <c r="C28" s="4">
        <f>SUM('Step 3'!X28:AI28)</f>
        <v>188</v>
      </c>
      <c r="D28" s="4">
        <f>SUM('Step 3'!Y28:AJ28)</f>
        <v>181</v>
      </c>
      <c r="E28" s="4">
        <f>SUM('Step 3'!Z28:AK28)</f>
        <v>182</v>
      </c>
      <c r="F28" s="4">
        <f>SUM('Step 3'!AA28:AL28)</f>
        <v>182</v>
      </c>
      <c r="G28" s="4">
        <f>SUM('Step 3'!AB28:AM28)</f>
        <v>178</v>
      </c>
      <c r="H28" s="4">
        <f>SUM('Step 3'!AC28:AN28)</f>
        <v>177</v>
      </c>
      <c r="I28" s="4">
        <f>SUM('Step 3'!AD28:AO28)</f>
        <v>170</v>
      </c>
      <c r="J28" s="4">
        <f>SUM('Step 3'!AE28:AP28)</f>
        <v>170</v>
      </c>
      <c r="K28" s="4">
        <f>SUM('Step 3'!AF28:AQ28)</f>
        <v>169</v>
      </c>
    </row>
    <row r="29" spans="1:11">
      <c r="A29" s="5" t="s">
        <v>26</v>
      </c>
      <c r="B29" s="4">
        <f>SUM('Step 3'!W29:AH29)</f>
        <v>903</v>
      </c>
      <c r="C29" s="4">
        <f>SUM('Step 3'!X29:AI29)</f>
        <v>914</v>
      </c>
      <c r="D29" s="4">
        <f>SUM('Step 3'!Y29:AJ29)</f>
        <v>917</v>
      </c>
      <c r="E29" s="4">
        <f>SUM('Step 3'!Z29:AK29)</f>
        <v>927</v>
      </c>
      <c r="F29" s="4">
        <f>SUM('Step 3'!AA29:AL29)</f>
        <v>918</v>
      </c>
      <c r="G29" s="4">
        <f>SUM('Step 3'!AB29:AM29)</f>
        <v>904</v>
      </c>
      <c r="H29" s="4">
        <f>SUM('Step 3'!AC29:AN29)</f>
        <v>903</v>
      </c>
      <c r="I29" s="4">
        <f>SUM('Step 3'!AD29:AO29)</f>
        <v>896</v>
      </c>
      <c r="J29" s="4">
        <f>SUM('Step 3'!AE29:AP29)</f>
        <v>882</v>
      </c>
      <c r="K29" s="4">
        <f>SUM('Step 3'!AF29:AQ29)</f>
        <v>884</v>
      </c>
    </row>
    <row r="30" spans="1:11">
      <c r="A30" s="5" t="s">
        <v>27</v>
      </c>
      <c r="B30" s="4">
        <f>SUM('Step 3'!W30:AH30)</f>
        <v>3535</v>
      </c>
      <c r="C30" s="4">
        <f>SUM('Step 3'!X30:AI30)</f>
        <v>3489</v>
      </c>
      <c r="D30" s="4">
        <f>SUM('Step 3'!Y30:AJ30)</f>
        <v>3457</v>
      </c>
      <c r="E30" s="4">
        <f>SUM('Step 3'!Z30:AK30)</f>
        <v>3425</v>
      </c>
      <c r="F30" s="4">
        <f>SUM('Step 3'!AA30:AL30)</f>
        <v>3374</v>
      </c>
      <c r="G30" s="4">
        <f>SUM('Step 3'!AB30:AM30)</f>
        <v>3317</v>
      </c>
      <c r="H30" s="4">
        <f>SUM('Step 3'!AC30:AN30)</f>
        <v>3272</v>
      </c>
      <c r="I30" s="4">
        <f>SUM('Step 3'!AD30:AO30)</f>
        <v>3243</v>
      </c>
      <c r="J30" s="4">
        <f>SUM('Step 3'!AE30:AP30)</f>
        <v>3185</v>
      </c>
      <c r="K30" s="4">
        <f>SUM('Step 3'!AF30:AQ30)</f>
        <v>3127</v>
      </c>
    </row>
    <row r="31" spans="1:11">
      <c r="A31" s="5" t="s">
        <v>28</v>
      </c>
      <c r="B31" s="4">
        <f>SUM('Step 3'!W31:AH31)</f>
        <v>407</v>
      </c>
      <c r="C31" s="4">
        <f>SUM('Step 3'!X31:AI31)</f>
        <v>423</v>
      </c>
      <c r="D31" s="4">
        <f>SUM('Step 3'!Y31:AJ31)</f>
        <v>435</v>
      </c>
      <c r="E31" s="4">
        <f>SUM('Step 3'!Z31:AK31)</f>
        <v>431</v>
      </c>
      <c r="F31" s="4">
        <f>SUM('Step 3'!AA31:AL31)</f>
        <v>432</v>
      </c>
      <c r="G31" s="4">
        <f>SUM('Step 3'!AB31:AM31)</f>
        <v>423</v>
      </c>
      <c r="H31" s="4">
        <f>SUM('Step 3'!AC31:AN31)</f>
        <v>431</v>
      </c>
      <c r="I31" s="4">
        <f>SUM('Step 3'!AD31:AO31)</f>
        <v>432</v>
      </c>
      <c r="J31" s="4">
        <f>SUM('Step 3'!AE31:AP31)</f>
        <v>432</v>
      </c>
      <c r="K31" s="4">
        <f>SUM('Step 3'!AF31:AQ31)</f>
        <v>432</v>
      </c>
    </row>
    <row r="32" spans="1:11">
      <c r="A32" s="5" t="s">
        <v>29</v>
      </c>
      <c r="B32" s="4">
        <f>SUM('Step 3'!W32:AH32)</f>
        <v>1595</v>
      </c>
      <c r="C32" s="4">
        <f>SUM('Step 3'!X32:AI32)</f>
        <v>1602</v>
      </c>
      <c r="D32" s="4">
        <f>SUM('Step 3'!Y32:AJ32)</f>
        <v>1608</v>
      </c>
      <c r="E32" s="4">
        <f>SUM('Step 3'!Z32:AK32)</f>
        <v>1619</v>
      </c>
      <c r="F32" s="4">
        <f>SUM('Step 3'!AA32:AL32)</f>
        <v>1610</v>
      </c>
      <c r="G32" s="4">
        <f>SUM('Step 3'!AB32:AM32)</f>
        <v>1612</v>
      </c>
      <c r="H32" s="4">
        <f>SUM('Step 3'!AC32:AN32)</f>
        <v>1625</v>
      </c>
      <c r="I32" s="4">
        <f>SUM('Step 3'!AD32:AO32)</f>
        <v>1638</v>
      </c>
      <c r="J32" s="4">
        <f>SUM('Step 3'!AE32:AP32)</f>
        <v>1623</v>
      </c>
      <c r="K32" s="4">
        <f>SUM('Step 3'!AF32:AQ32)</f>
        <v>1630</v>
      </c>
    </row>
    <row r="33" spans="1:11">
      <c r="A33" s="5" t="s">
        <v>30</v>
      </c>
      <c r="B33" s="4">
        <f>SUM('Step 3'!W33:AH33)</f>
        <v>4044</v>
      </c>
      <c r="C33" s="4">
        <f>SUM('Step 3'!X33:AI33)</f>
        <v>4080</v>
      </c>
      <c r="D33" s="4">
        <f>SUM('Step 3'!Y33:AJ33)</f>
        <v>4089</v>
      </c>
      <c r="E33" s="4">
        <f>SUM('Step 3'!Z33:AK33)</f>
        <v>4111</v>
      </c>
      <c r="F33" s="4">
        <f>SUM('Step 3'!AA33:AL33)</f>
        <v>4120</v>
      </c>
      <c r="G33" s="4">
        <f>SUM('Step 3'!AB33:AM33)</f>
        <v>4080</v>
      </c>
      <c r="H33" s="4">
        <f>SUM('Step 3'!AC33:AN33)</f>
        <v>4027</v>
      </c>
      <c r="I33" s="4">
        <f>SUM('Step 3'!AD33:AO33)</f>
        <v>4009</v>
      </c>
      <c r="J33" s="4">
        <f>SUM('Step 3'!AE33:AP33)</f>
        <v>3989</v>
      </c>
      <c r="K33" s="4">
        <f>SUM('Step 3'!AF33:AQ33)</f>
        <v>3952</v>
      </c>
    </row>
    <row r="34" spans="1:11">
      <c r="A34" s="5" t="s">
        <v>31</v>
      </c>
      <c r="B34" s="4">
        <f>SUM('Step 3'!W34:AH34)</f>
        <v>16730</v>
      </c>
      <c r="C34" s="4">
        <f>SUM('Step 3'!X34:AI34)</f>
        <v>16635</v>
      </c>
      <c r="D34" s="4">
        <f>SUM('Step 3'!Y34:AJ34)</f>
        <v>16584</v>
      </c>
      <c r="E34" s="4">
        <f>SUM('Step 3'!Z34:AK34)</f>
        <v>16589</v>
      </c>
      <c r="F34" s="4">
        <f>SUM('Step 3'!AA34:AL34)</f>
        <v>16535</v>
      </c>
      <c r="G34" s="4">
        <f>SUM('Step 3'!AB34:AM34)</f>
        <v>16377</v>
      </c>
      <c r="H34" s="4">
        <f>SUM('Step 3'!AC34:AN34)</f>
        <v>16229</v>
      </c>
      <c r="I34" s="4">
        <f>SUM('Step 3'!AD34:AO34)</f>
        <v>16021</v>
      </c>
      <c r="J34" s="4">
        <f>SUM('Step 3'!AE34:AP34)</f>
        <v>15917</v>
      </c>
      <c r="K34" s="4">
        <f>SUM('Step 3'!AF34:AQ34)</f>
        <v>15827</v>
      </c>
    </row>
    <row r="35" spans="1:11">
      <c r="A35" s="5" t="s">
        <v>32</v>
      </c>
      <c r="B35" s="4">
        <f>SUM('Step 3'!W35:AH35)</f>
        <v>14904</v>
      </c>
      <c r="C35" s="4">
        <f>SUM('Step 3'!X35:AI35)</f>
        <v>14788</v>
      </c>
      <c r="D35" s="4">
        <f>SUM('Step 3'!Y35:AJ35)</f>
        <v>14719</v>
      </c>
      <c r="E35" s="4">
        <f>SUM('Step 3'!Z35:AK35)</f>
        <v>14704</v>
      </c>
      <c r="F35" s="4">
        <f>SUM('Step 3'!AA35:AL35)</f>
        <v>14627</v>
      </c>
      <c r="G35" s="4">
        <f>SUM('Step 3'!AB35:AM35)</f>
        <v>14461</v>
      </c>
      <c r="H35" s="4">
        <f>SUM('Step 3'!AC35:AN35)</f>
        <v>14316</v>
      </c>
      <c r="I35" s="4">
        <f>SUM('Step 3'!AD35:AO35)</f>
        <v>14085</v>
      </c>
      <c r="J35" s="4">
        <f>SUM('Step 3'!AE35:AP35)</f>
        <v>13988</v>
      </c>
      <c r="K35" s="4">
        <f>SUM('Step 3'!AF35:AQ35)</f>
        <v>13888</v>
      </c>
    </row>
    <row r="36" spans="1:11">
      <c r="A36" s="5" t="s">
        <v>33</v>
      </c>
      <c r="B36" s="4">
        <f>SUM('Step 3'!W36:AH36)</f>
        <v>467</v>
      </c>
      <c r="C36" s="4">
        <f>SUM('Step 3'!X36:AI36)</f>
        <v>442</v>
      </c>
      <c r="D36" s="4">
        <f>SUM('Step 3'!Y36:AJ36)</f>
        <v>434</v>
      </c>
      <c r="E36" s="4">
        <f>SUM('Step 3'!Z36:AK36)</f>
        <v>420</v>
      </c>
      <c r="F36" s="4">
        <f>SUM('Step 3'!AA36:AL36)</f>
        <v>405</v>
      </c>
      <c r="G36" s="4">
        <f>SUM('Step 3'!AB36:AM36)</f>
        <v>397</v>
      </c>
      <c r="H36" s="4">
        <f>SUM('Step 3'!AC36:AN36)</f>
        <v>397</v>
      </c>
      <c r="I36" s="4">
        <f>SUM('Step 3'!AD36:AO36)</f>
        <v>394</v>
      </c>
      <c r="J36" s="4">
        <f>SUM('Step 3'!AE36:AP36)</f>
        <v>385</v>
      </c>
      <c r="K36" s="4">
        <f>SUM('Step 3'!AF36:AQ36)</f>
        <v>382</v>
      </c>
    </row>
    <row r="37" spans="1:11">
      <c r="A37" s="5" t="s">
        <v>34</v>
      </c>
      <c r="B37" s="4">
        <f>SUM('Step 3'!W37:AH37)</f>
        <v>479</v>
      </c>
      <c r="C37" s="4">
        <f>SUM('Step 3'!X37:AI37)</f>
        <v>485</v>
      </c>
      <c r="D37" s="4">
        <f>SUM('Step 3'!Y37:AJ37)</f>
        <v>489</v>
      </c>
      <c r="E37" s="4">
        <f>SUM('Step 3'!Z37:AK37)</f>
        <v>481</v>
      </c>
      <c r="F37" s="4">
        <f>SUM('Step 3'!AA37:AL37)</f>
        <v>486</v>
      </c>
      <c r="G37" s="4">
        <f>SUM('Step 3'!AB37:AM37)</f>
        <v>477</v>
      </c>
      <c r="H37" s="4">
        <f>SUM('Step 3'!AC37:AN37)</f>
        <v>472</v>
      </c>
      <c r="I37" s="4">
        <f>SUM('Step 3'!AD37:AO37)</f>
        <v>476</v>
      </c>
      <c r="J37" s="4">
        <f>SUM('Step 3'!AE37:AP37)</f>
        <v>469</v>
      </c>
      <c r="K37" s="4">
        <f>SUM('Step 3'!AF37:AQ37)</f>
        <v>467</v>
      </c>
    </row>
    <row r="38" spans="1:11">
      <c r="A38" s="5" t="s">
        <v>35</v>
      </c>
      <c r="B38" s="4">
        <f>SUM('Step 3'!W38:AH38)</f>
        <v>614</v>
      </c>
      <c r="C38" s="4">
        <f>SUM('Step 3'!X38:AI38)</f>
        <v>609</v>
      </c>
      <c r="D38" s="4">
        <f>SUM('Step 3'!Y38:AJ38)</f>
        <v>601</v>
      </c>
      <c r="E38" s="4">
        <f>SUM('Step 3'!Z38:AK38)</f>
        <v>607</v>
      </c>
      <c r="F38" s="4">
        <f>SUM('Step 3'!AA38:AL38)</f>
        <v>597</v>
      </c>
      <c r="G38" s="4">
        <f>SUM('Step 3'!AB38:AM38)</f>
        <v>591</v>
      </c>
      <c r="H38" s="4">
        <f>SUM('Step 3'!AC38:AN38)</f>
        <v>576</v>
      </c>
      <c r="I38" s="4">
        <f>SUM('Step 3'!AD38:AO38)</f>
        <v>571</v>
      </c>
      <c r="J38" s="4">
        <f>SUM('Step 3'!AE38:AP38)</f>
        <v>556</v>
      </c>
      <c r="K38" s="4">
        <f>SUM('Step 3'!AF38:AQ38)</f>
        <v>547</v>
      </c>
    </row>
    <row r="39" spans="1:11">
      <c r="A39" s="5" t="s">
        <v>36</v>
      </c>
      <c r="B39" s="4">
        <f>SUM('Step 3'!W39:AH39)</f>
        <v>1744</v>
      </c>
      <c r="C39" s="4">
        <f>SUM('Step 3'!X39:AI39)</f>
        <v>1764</v>
      </c>
      <c r="D39" s="4">
        <f>SUM('Step 3'!Y39:AJ39)</f>
        <v>1794</v>
      </c>
      <c r="E39" s="4">
        <f>SUM('Step 3'!Z39:AK39)</f>
        <v>1818</v>
      </c>
      <c r="F39" s="4">
        <f>SUM('Step 3'!AA39:AL39)</f>
        <v>1844</v>
      </c>
      <c r="G39" s="4">
        <f>SUM('Step 3'!AB39:AM39)</f>
        <v>1850</v>
      </c>
      <c r="H39" s="4">
        <f>SUM('Step 3'!AC39:AN39)</f>
        <v>1836</v>
      </c>
      <c r="I39" s="4">
        <f>SUM('Step 3'!AD39:AO39)</f>
        <v>1817</v>
      </c>
      <c r="J39" s="4">
        <f>SUM('Step 3'!AE39:AP39)</f>
        <v>1783</v>
      </c>
      <c r="K39" s="4">
        <f>SUM('Step 3'!AF39:AQ39)</f>
        <v>1741</v>
      </c>
    </row>
    <row r="40" spans="1:11">
      <c r="A40" s="5" t="s">
        <v>37</v>
      </c>
      <c r="B40" s="4">
        <f>SUM('Step 3'!W40:AH40)</f>
        <v>363</v>
      </c>
      <c r="C40" s="4">
        <f>SUM('Step 3'!X40:AI40)</f>
        <v>354</v>
      </c>
      <c r="D40" s="4">
        <f>SUM('Step 3'!Y40:AJ40)</f>
        <v>349</v>
      </c>
      <c r="E40" s="4">
        <f>SUM('Step 3'!Z40:AK40)</f>
        <v>351</v>
      </c>
      <c r="F40" s="4">
        <f>SUM('Step 3'!AA40:AL40)</f>
        <v>351</v>
      </c>
      <c r="G40" s="4">
        <f>SUM('Step 3'!AB40:AM40)</f>
        <v>344</v>
      </c>
      <c r="H40" s="4">
        <f>SUM('Step 3'!AC40:AN40)</f>
        <v>338</v>
      </c>
      <c r="I40" s="4">
        <f>SUM('Step 3'!AD40:AO40)</f>
        <v>330</v>
      </c>
      <c r="J40" s="4">
        <f>SUM('Step 3'!AE40:AP40)</f>
        <v>328</v>
      </c>
      <c r="K40" s="4">
        <f>SUM('Step 3'!AF40:AQ40)</f>
        <v>323</v>
      </c>
    </row>
    <row r="41" spans="1:11">
      <c r="A41" s="5" t="s">
        <v>38</v>
      </c>
      <c r="B41" s="4">
        <f>SUM('Step 3'!W41:AH41)</f>
        <v>129</v>
      </c>
      <c r="C41" s="4">
        <f>SUM('Step 3'!X41:AI41)</f>
        <v>135</v>
      </c>
      <c r="D41" s="4">
        <f>SUM('Step 3'!Y41:AJ41)</f>
        <v>137</v>
      </c>
      <c r="E41" s="4">
        <f>SUM('Step 3'!Z41:AK41)</f>
        <v>142</v>
      </c>
      <c r="F41" s="4">
        <f>SUM('Step 3'!AA41:AL41)</f>
        <v>149</v>
      </c>
      <c r="G41" s="4">
        <f>SUM('Step 3'!AB41:AM41)</f>
        <v>142</v>
      </c>
      <c r="H41" s="4">
        <f>SUM('Step 3'!AC41:AN41)</f>
        <v>141</v>
      </c>
      <c r="I41" s="4">
        <f>SUM('Step 3'!AD41:AO41)</f>
        <v>142</v>
      </c>
      <c r="J41" s="4">
        <f>SUM('Step 3'!AE41:AP41)</f>
        <v>145</v>
      </c>
      <c r="K41" s="4">
        <f>SUM('Step 3'!AF41:AQ41)</f>
        <v>150</v>
      </c>
    </row>
    <row r="42" spans="1:11">
      <c r="A42" s="5" t="s">
        <v>39</v>
      </c>
      <c r="B42" s="4">
        <f>SUM('Step 3'!W42:AH42)</f>
        <v>452</v>
      </c>
      <c r="C42" s="4">
        <f>SUM('Step 3'!X42:AI42)</f>
        <v>444</v>
      </c>
      <c r="D42" s="4">
        <f>SUM('Step 3'!Y42:AJ42)</f>
        <v>450</v>
      </c>
      <c r="E42" s="4">
        <f>SUM('Step 3'!Z42:AK42)</f>
        <v>450</v>
      </c>
      <c r="F42" s="4">
        <f>SUM('Step 3'!AA42:AL42)</f>
        <v>432</v>
      </c>
      <c r="G42" s="4">
        <f>SUM('Step 3'!AB42:AM42)</f>
        <v>409</v>
      </c>
      <c r="H42" s="4">
        <f>SUM('Step 3'!AC42:AN42)</f>
        <v>399</v>
      </c>
      <c r="I42" s="4">
        <f>SUM('Step 3'!AD42:AO42)</f>
        <v>379</v>
      </c>
      <c r="J42" s="4">
        <f>SUM('Step 3'!AE42:AP42)</f>
        <v>377</v>
      </c>
      <c r="K42" s="4">
        <f>SUM('Step 3'!AF42:AQ42)</f>
        <v>366</v>
      </c>
    </row>
    <row r="43" spans="1:11">
      <c r="A43" s="5" t="s">
        <v>40</v>
      </c>
      <c r="B43" s="4">
        <f>SUM('Step 3'!W43:AH43)</f>
        <v>92</v>
      </c>
      <c r="C43" s="4">
        <f>SUM('Step 3'!X43:AI43)</f>
        <v>85</v>
      </c>
      <c r="D43" s="4">
        <f>SUM('Step 3'!Y43:AJ43)</f>
        <v>81</v>
      </c>
      <c r="E43" s="4">
        <f>SUM('Step 3'!Z43:AK43)</f>
        <v>79</v>
      </c>
      <c r="F43" s="4">
        <f>SUM('Step 3'!AA43:AL43)</f>
        <v>75</v>
      </c>
      <c r="G43" s="4">
        <f>SUM('Step 3'!AB43:AM43)</f>
        <v>69</v>
      </c>
      <c r="H43" s="4">
        <f>SUM('Step 3'!AC43:AN43)</f>
        <v>61</v>
      </c>
      <c r="I43" s="4">
        <f>SUM('Step 3'!AD43:AO43)</f>
        <v>54</v>
      </c>
      <c r="J43" s="4">
        <f>SUM('Step 3'!AE43:AP43)</f>
        <v>52</v>
      </c>
      <c r="K43" s="4">
        <f>SUM('Step 3'!AF43:AQ43)</f>
        <v>52</v>
      </c>
    </row>
    <row r="44" spans="1:11">
      <c r="A44" s="5" t="s">
        <v>41</v>
      </c>
      <c r="B44" s="4">
        <f>SUM('Step 3'!W44:AH44)</f>
        <v>0</v>
      </c>
      <c r="C44" s="4">
        <f>SUM('Step 3'!X44:AI44)</f>
        <v>0</v>
      </c>
      <c r="D44" s="4">
        <f>SUM('Step 3'!Y44:AJ44)</f>
        <v>0</v>
      </c>
      <c r="E44" s="4">
        <f>SUM('Step 3'!Z44:AK44)</f>
        <v>0</v>
      </c>
      <c r="F44" s="4">
        <f>SUM('Step 3'!AA44:AL44)</f>
        <v>0</v>
      </c>
      <c r="G44" s="4">
        <f>SUM('Step 3'!AB44:AM44)</f>
        <v>0</v>
      </c>
      <c r="H44" s="4">
        <f>SUM('Step 3'!AC44:AN44)</f>
        <v>0</v>
      </c>
      <c r="I44" s="4">
        <f>SUM('Step 3'!AD44:AO44)</f>
        <v>0</v>
      </c>
      <c r="J44" s="4">
        <f>SUM('Step 3'!AE44:AP44)</f>
        <v>0</v>
      </c>
      <c r="K44" s="4">
        <f>SUM('Step 3'!AF44:AQ44)</f>
        <v>0</v>
      </c>
    </row>
    <row r="45" spans="1:11">
      <c r="A45" s="5" t="s">
        <v>42</v>
      </c>
      <c r="B45" s="4">
        <f>SUM('Step 3'!W45:AH45)</f>
        <v>1138</v>
      </c>
      <c r="C45" s="4">
        <f>SUM('Step 3'!X45:AI45)</f>
        <v>1137</v>
      </c>
      <c r="D45" s="4">
        <f>SUM('Step 3'!Y45:AJ45)</f>
        <v>1118</v>
      </c>
      <c r="E45" s="4">
        <f>SUM('Step 3'!Z45:AK45)</f>
        <v>1096</v>
      </c>
      <c r="F45" s="4">
        <f>SUM('Step 3'!AA45:AL45)</f>
        <v>1062</v>
      </c>
      <c r="G45" s="4">
        <f>SUM('Step 3'!AB45:AM45)</f>
        <v>1024</v>
      </c>
      <c r="H45" s="4">
        <f>SUM('Step 3'!AC45:AN45)</f>
        <v>995</v>
      </c>
      <c r="I45" s="4">
        <f>SUM('Step 3'!AD45:AO45)</f>
        <v>945</v>
      </c>
      <c r="J45" s="4">
        <f>SUM('Step 3'!AE45:AP45)</f>
        <v>904</v>
      </c>
      <c r="K45" s="4">
        <f>SUM('Step 3'!AF45:AQ45)</f>
        <v>883</v>
      </c>
    </row>
    <row r="46" spans="1:11">
      <c r="A46" s="5" t="s">
        <v>43</v>
      </c>
      <c r="B46" s="4">
        <f>SUM('Step 3'!W46:AH46)</f>
        <v>12466</v>
      </c>
      <c r="C46" s="4">
        <f>SUM('Step 3'!X46:AI46)</f>
        <v>12295</v>
      </c>
      <c r="D46" s="4">
        <f>SUM('Step 3'!Y46:AJ46)</f>
        <v>12152</v>
      </c>
      <c r="E46" s="4">
        <f>SUM('Step 3'!Z46:AK46)</f>
        <v>12105</v>
      </c>
      <c r="F46" s="4">
        <f>SUM('Step 3'!AA46:AL46)</f>
        <v>11941</v>
      </c>
      <c r="G46" s="4">
        <f>SUM('Step 3'!AB46:AM46)</f>
        <v>11750</v>
      </c>
      <c r="H46" s="4">
        <f>SUM('Step 3'!AC46:AN46)</f>
        <v>11608</v>
      </c>
      <c r="I46" s="4">
        <f>SUM('Step 3'!AD46:AO46)</f>
        <v>11542</v>
      </c>
      <c r="J46" s="4">
        <f>SUM('Step 3'!AE46:AP46)</f>
        <v>11528</v>
      </c>
      <c r="K46" s="4">
        <f>SUM('Step 3'!AF46:AQ46)</f>
        <v>11372</v>
      </c>
    </row>
    <row r="47" spans="1:11">
      <c r="A47" s="5" t="s">
        <v>44</v>
      </c>
      <c r="B47" s="4">
        <f>SUM('Step 3'!W47:AH47)</f>
        <v>57594</v>
      </c>
      <c r="C47" s="4">
        <f>SUM('Step 3'!X47:AI47)</f>
        <v>57199</v>
      </c>
      <c r="D47" s="4">
        <f>SUM('Step 3'!Y47:AJ47)</f>
        <v>56873</v>
      </c>
      <c r="E47" s="4">
        <f>SUM('Step 3'!Z47:AK47)</f>
        <v>56716</v>
      </c>
      <c r="F47" s="4">
        <f>SUM('Step 3'!AA47:AL47)</f>
        <v>56214</v>
      </c>
      <c r="G47" s="4">
        <f>SUM('Step 3'!AB47:AM47)</f>
        <v>55347</v>
      </c>
      <c r="H47" s="4">
        <f>SUM('Step 3'!AC47:AN47)</f>
        <v>54713</v>
      </c>
      <c r="I47" s="4">
        <f>SUM('Step 3'!AD47:AO47)</f>
        <v>54362</v>
      </c>
      <c r="J47" s="4">
        <f>SUM('Step 3'!AE47:AP47)</f>
        <v>54122</v>
      </c>
      <c r="K47" s="4">
        <f>SUM('Step 3'!AF47:AQ47)</f>
        <v>53703</v>
      </c>
    </row>
    <row r="48" spans="1:11">
      <c r="A48" s="5" t="s">
        <v>45</v>
      </c>
      <c r="B48" s="4">
        <f>SUM('Step 3'!W48:AH48)</f>
        <v>380</v>
      </c>
      <c r="C48" s="4">
        <f>SUM('Step 3'!X48:AI48)</f>
        <v>366</v>
      </c>
      <c r="D48" s="4">
        <f>SUM('Step 3'!Y48:AJ48)</f>
        <v>358</v>
      </c>
      <c r="E48" s="4">
        <f>SUM('Step 3'!Z48:AK48)</f>
        <v>353</v>
      </c>
      <c r="F48" s="4">
        <f>SUM('Step 3'!AA48:AL48)</f>
        <v>345</v>
      </c>
      <c r="G48" s="4">
        <f>SUM('Step 3'!AB48:AM48)</f>
        <v>325</v>
      </c>
      <c r="H48" s="4">
        <f>SUM('Step 3'!AC48:AN48)</f>
        <v>310</v>
      </c>
      <c r="I48" s="4">
        <f>SUM('Step 3'!AD48:AO48)</f>
        <v>299</v>
      </c>
      <c r="J48" s="4">
        <f>SUM('Step 3'!AE48:AP48)</f>
        <v>291</v>
      </c>
      <c r="K48" s="4">
        <f>SUM('Step 3'!AF48:AQ48)</f>
        <v>276</v>
      </c>
    </row>
    <row r="49" spans="1:11">
      <c r="A49" s="5" t="s">
        <v>46</v>
      </c>
      <c r="B49" s="4">
        <f>SUM('Step 3'!W49:AH49)</f>
        <v>507</v>
      </c>
      <c r="C49" s="4">
        <f>SUM('Step 3'!X49:AI49)</f>
        <v>516</v>
      </c>
      <c r="D49" s="4">
        <f>SUM('Step 3'!Y49:AJ49)</f>
        <v>513</v>
      </c>
      <c r="E49" s="4">
        <f>SUM('Step 3'!Z49:AK49)</f>
        <v>516</v>
      </c>
      <c r="F49" s="4">
        <f>SUM('Step 3'!AA49:AL49)</f>
        <v>523</v>
      </c>
      <c r="G49" s="4">
        <f>SUM('Step 3'!AB49:AM49)</f>
        <v>517</v>
      </c>
      <c r="H49" s="4">
        <f>SUM('Step 3'!AC49:AN49)</f>
        <v>501</v>
      </c>
      <c r="I49" s="4">
        <f>SUM('Step 3'!AD49:AO49)</f>
        <v>500</v>
      </c>
      <c r="J49" s="4">
        <f>SUM('Step 3'!AE49:AP49)</f>
        <v>508</v>
      </c>
      <c r="K49" s="4">
        <f>SUM('Step 3'!AF49:AQ49)</f>
        <v>512</v>
      </c>
    </row>
    <row r="50" spans="1:11">
      <c r="A50" s="5" t="s">
        <v>47</v>
      </c>
      <c r="B50" s="4">
        <f>SUM('Step 3'!W50:AH50)</f>
        <v>12490</v>
      </c>
      <c r="C50" s="4">
        <f>SUM('Step 3'!X50:AI50)</f>
        <v>12408</v>
      </c>
      <c r="D50" s="4">
        <f>SUM('Step 3'!Y50:AJ50)</f>
        <v>12355</v>
      </c>
      <c r="E50" s="4">
        <f>SUM('Step 3'!Z50:AK50)</f>
        <v>12284</v>
      </c>
      <c r="F50" s="4">
        <f>SUM('Step 3'!AA50:AL50)</f>
        <v>12082</v>
      </c>
      <c r="G50" s="4">
        <f>SUM('Step 3'!AB50:AM50)</f>
        <v>11863</v>
      </c>
      <c r="H50" s="4">
        <f>SUM('Step 3'!AC50:AN50)</f>
        <v>11625</v>
      </c>
      <c r="I50" s="4">
        <f>SUM('Step 3'!AD50:AO50)</f>
        <v>11451</v>
      </c>
      <c r="J50" s="4">
        <f>SUM('Step 3'!AE50:AP50)</f>
        <v>11284</v>
      </c>
      <c r="K50" s="4">
        <f>SUM('Step 3'!AF50:AQ50)</f>
        <v>11125</v>
      </c>
    </row>
    <row r="51" spans="1:11">
      <c r="A51" s="5" t="s">
        <v>48</v>
      </c>
      <c r="B51" s="4">
        <f>SUM('Step 3'!W51:AH51)</f>
        <v>1496</v>
      </c>
      <c r="C51" s="4">
        <f>SUM('Step 3'!X51:AI51)</f>
        <v>1466</v>
      </c>
      <c r="D51" s="4">
        <f>SUM('Step 3'!Y51:AJ51)</f>
        <v>1481</v>
      </c>
      <c r="E51" s="4">
        <f>SUM('Step 3'!Z51:AK51)</f>
        <v>1503</v>
      </c>
      <c r="F51" s="4">
        <f>SUM('Step 3'!AA51:AL51)</f>
        <v>1507</v>
      </c>
      <c r="G51" s="4">
        <f>SUM('Step 3'!AB51:AM51)</f>
        <v>1502</v>
      </c>
      <c r="H51" s="4">
        <f>SUM('Step 3'!AC51:AN51)</f>
        <v>1506</v>
      </c>
      <c r="I51" s="4">
        <f>SUM('Step 3'!AD51:AO51)</f>
        <v>1489</v>
      </c>
      <c r="J51" s="4">
        <f>SUM('Step 3'!AE51:AP51)</f>
        <v>1473</v>
      </c>
      <c r="K51" s="4">
        <f>SUM('Step 3'!AF51:AQ51)</f>
        <v>1489</v>
      </c>
    </row>
    <row r="52" spans="1:11">
      <c r="A52" s="5" t="s">
        <v>49</v>
      </c>
      <c r="B52" s="4">
        <f>SUM('Step 3'!W52:AH52)</f>
        <v>349</v>
      </c>
      <c r="C52" s="4">
        <f>SUM('Step 3'!X52:AI52)</f>
        <v>344</v>
      </c>
      <c r="D52" s="4">
        <f>SUM('Step 3'!Y52:AJ52)</f>
        <v>347</v>
      </c>
      <c r="E52" s="4">
        <f>SUM('Step 3'!Z52:AK52)</f>
        <v>340</v>
      </c>
      <c r="F52" s="4">
        <f>SUM('Step 3'!AA52:AL52)</f>
        <v>325</v>
      </c>
      <c r="G52" s="4">
        <f>SUM('Step 3'!AB52:AM52)</f>
        <v>322</v>
      </c>
      <c r="H52" s="4">
        <f>SUM('Step 3'!AC52:AN52)</f>
        <v>316</v>
      </c>
      <c r="I52" s="4">
        <f>SUM('Step 3'!AD52:AO52)</f>
        <v>306</v>
      </c>
      <c r="J52" s="4">
        <f>SUM('Step 3'!AE52:AP52)</f>
        <v>302</v>
      </c>
      <c r="K52" s="4">
        <f>SUM('Step 3'!AF52:AQ52)</f>
        <v>306</v>
      </c>
    </row>
    <row r="53" spans="1:11">
      <c r="A53" s="5" t="s">
        <v>50</v>
      </c>
      <c r="B53" s="4">
        <f>SUM('Step 3'!W53:AH53)</f>
        <v>1912</v>
      </c>
      <c r="C53" s="4">
        <f>SUM('Step 3'!X53:AI53)</f>
        <v>1899</v>
      </c>
      <c r="D53" s="4">
        <f>SUM('Step 3'!Y53:AJ53)</f>
        <v>1890</v>
      </c>
      <c r="E53" s="4">
        <f>SUM('Step 3'!Z53:AK53)</f>
        <v>1900</v>
      </c>
      <c r="F53" s="4">
        <f>SUM('Step 3'!AA53:AL53)</f>
        <v>1882</v>
      </c>
      <c r="G53" s="4">
        <f>SUM('Step 3'!AB53:AM53)</f>
        <v>1877</v>
      </c>
      <c r="H53" s="4">
        <f>SUM('Step 3'!AC53:AN53)</f>
        <v>1880</v>
      </c>
      <c r="I53" s="4">
        <f>SUM('Step 3'!AD53:AO53)</f>
        <v>1896</v>
      </c>
      <c r="J53" s="4">
        <f>SUM('Step 3'!AE53:AP53)</f>
        <v>1874</v>
      </c>
      <c r="K53" s="4">
        <f>SUM('Step 3'!AF53:AQ53)</f>
        <v>1852</v>
      </c>
    </row>
    <row r="54" spans="1:11">
      <c r="A54" s="5" t="s">
        <v>51</v>
      </c>
      <c r="B54" s="4">
        <f>SUM('Step 3'!W54:AH54)</f>
        <v>539</v>
      </c>
      <c r="C54" s="4">
        <f>SUM('Step 3'!X54:AI54)</f>
        <v>518</v>
      </c>
      <c r="D54" s="4">
        <f>SUM('Step 3'!Y54:AJ54)</f>
        <v>515</v>
      </c>
      <c r="E54" s="4">
        <f>SUM('Step 3'!Z54:AK54)</f>
        <v>517</v>
      </c>
      <c r="F54" s="4">
        <f>SUM('Step 3'!AA54:AL54)</f>
        <v>519</v>
      </c>
      <c r="G54" s="4">
        <f>SUM('Step 3'!AB54:AM54)</f>
        <v>522</v>
      </c>
      <c r="H54" s="4">
        <f>SUM('Step 3'!AC54:AN54)</f>
        <v>524</v>
      </c>
      <c r="I54" s="4">
        <f>SUM('Step 3'!AD54:AO54)</f>
        <v>515</v>
      </c>
      <c r="J54" s="4">
        <f>SUM('Step 3'!AE54:AP54)</f>
        <v>506</v>
      </c>
      <c r="K54" s="4">
        <f>SUM('Step 3'!AF54:AQ54)</f>
        <v>486</v>
      </c>
    </row>
    <row r="55" spans="1:11">
      <c r="A55" s="5" t="s">
        <v>52</v>
      </c>
      <c r="B55" s="4">
        <f>SUM('Step 3'!W55:AH55)</f>
        <v>500</v>
      </c>
      <c r="C55" s="4">
        <f>SUM('Step 3'!X55:AI55)</f>
        <v>505</v>
      </c>
      <c r="D55" s="4">
        <f>SUM('Step 3'!Y55:AJ55)</f>
        <v>504</v>
      </c>
      <c r="E55" s="4">
        <f>SUM('Step 3'!Z55:AK55)</f>
        <v>497</v>
      </c>
      <c r="F55" s="4">
        <f>SUM('Step 3'!AA55:AL55)</f>
        <v>477</v>
      </c>
      <c r="G55" s="4">
        <f>SUM('Step 3'!AB55:AM55)</f>
        <v>463</v>
      </c>
      <c r="H55" s="4">
        <f>SUM('Step 3'!AC55:AN55)</f>
        <v>464</v>
      </c>
      <c r="I55" s="4">
        <f>SUM('Step 3'!AD55:AO55)</f>
        <v>453</v>
      </c>
      <c r="J55" s="4">
        <f>SUM('Step 3'!AE55:AP55)</f>
        <v>457</v>
      </c>
      <c r="K55" s="4">
        <f>SUM('Step 3'!AF55:AQ55)</f>
        <v>462</v>
      </c>
    </row>
    <row r="56" spans="1:11">
      <c r="A56" s="5" t="s">
        <v>53</v>
      </c>
      <c r="B56" s="4">
        <f>SUM('Step 3'!W56:AH56)</f>
        <v>777</v>
      </c>
      <c r="C56" s="4">
        <f>SUM('Step 3'!X56:AI56)</f>
        <v>750</v>
      </c>
      <c r="D56" s="4">
        <f>SUM('Step 3'!Y56:AJ56)</f>
        <v>743</v>
      </c>
      <c r="E56" s="4">
        <f>SUM('Step 3'!Z56:AK56)</f>
        <v>741</v>
      </c>
      <c r="F56" s="4">
        <f>SUM('Step 3'!AA56:AL56)</f>
        <v>736</v>
      </c>
      <c r="G56" s="4">
        <f>SUM('Step 3'!AB56:AM56)</f>
        <v>725</v>
      </c>
      <c r="H56" s="4">
        <f>SUM('Step 3'!AC56:AN56)</f>
        <v>708</v>
      </c>
      <c r="I56" s="4">
        <f>SUM('Step 3'!AD56:AO56)</f>
        <v>687</v>
      </c>
      <c r="J56" s="4">
        <f>SUM('Step 3'!AE56:AP56)</f>
        <v>673</v>
      </c>
      <c r="K56" s="4">
        <f>SUM('Step 3'!AF56:AQ56)</f>
        <v>662</v>
      </c>
    </row>
    <row r="57" spans="1:11">
      <c r="A57" s="5" t="s">
        <v>54</v>
      </c>
      <c r="B57" s="4">
        <f>SUM('Step 3'!W57:AH57)</f>
        <v>516</v>
      </c>
      <c r="C57" s="4">
        <f>SUM('Step 3'!X57:AI57)</f>
        <v>509</v>
      </c>
      <c r="D57" s="4">
        <f>SUM('Step 3'!Y57:AJ57)</f>
        <v>503</v>
      </c>
      <c r="E57" s="4">
        <f>SUM('Step 3'!Z57:AK57)</f>
        <v>490</v>
      </c>
      <c r="F57" s="4">
        <f>SUM('Step 3'!AA57:AL57)</f>
        <v>472</v>
      </c>
      <c r="G57" s="4">
        <f>SUM('Step 3'!AB57:AM57)</f>
        <v>462</v>
      </c>
      <c r="H57" s="4">
        <f>SUM('Step 3'!AC57:AN57)</f>
        <v>460</v>
      </c>
      <c r="I57" s="4">
        <f>SUM('Step 3'!AD57:AO57)</f>
        <v>449</v>
      </c>
      <c r="J57" s="4">
        <f>SUM('Step 3'!AE57:AP57)</f>
        <v>440</v>
      </c>
      <c r="K57" s="4">
        <f>SUM('Step 3'!AF57:AQ57)</f>
        <v>434</v>
      </c>
    </row>
    <row r="58" spans="1:11">
      <c r="A58" s="5" t="s">
        <v>55</v>
      </c>
      <c r="B58" s="4">
        <f>SUM('Step 3'!W58:AH58)</f>
        <v>1438</v>
      </c>
      <c r="C58" s="4">
        <f>SUM('Step 3'!X58:AI58)</f>
        <v>1442</v>
      </c>
      <c r="D58" s="4">
        <f>SUM('Step 3'!Y58:AJ58)</f>
        <v>1445</v>
      </c>
      <c r="E58" s="4">
        <f>SUM('Step 3'!Z58:AK58)</f>
        <v>1440</v>
      </c>
      <c r="F58" s="4">
        <f>SUM('Step 3'!AA58:AL58)</f>
        <v>1430</v>
      </c>
      <c r="G58" s="4">
        <f>SUM('Step 3'!AB58:AM58)</f>
        <v>1398</v>
      </c>
      <c r="H58" s="4">
        <f>SUM('Step 3'!AC58:AN58)</f>
        <v>1365</v>
      </c>
      <c r="I58" s="4">
        <f>SUM('Step 3'!AD58:AO58)</f>
        <v>1352</v>
      </c>
      <c r="J58" s="4">
        <f>SUM('Step 3'!AE58:AP58)</f>
        <v>1334</v>
      </c>
      <c r="K58" s="4">
        <f>SUM('Step 3'!AF58:AQ58)</f>
        <v>1330</v>
      </c>
    </row>
    <row r="59" spans="1:11">
      <c r="A59" s="5" t="s">
        <v>56</v>
      </c>
      <c r="B59" s="4">
        <f>SUM('Step 3'!W59:AH59)</f>
        <v>44730</v>
      </c>
      <c r="C59" s="4">
        <f>SUM('Step 3'!X59:AI59)</f>
        <v>44445</v>
      </c>
      <c r="D59" s="4">
        <f>SUM('Step 3'!Y59:AJ59)</f>
        <v>44252</v>
      </c>
      <c r="E59" s="4">
        <f>SUM('Step 3'!Z59:AK59)</f>
        <v>44171</v>
      </c>
      <c r="F59" s="4">
        <f>SUM('Step 3'!AA59:AL59)</f>
        <v>43778</v>
      </c>
      <c r="G59" s="4">
        <f>SUM('Step 3'!AB59:AM59)</f>
        <v>43164</v>
      </c>
      <c r="H59" s="4">
        <f>SUM('Step 3'!AC59:AN59)</f>
        <v>42708</v>
      </c>
      <c r="I59" s="4">
        <f>SUM('Step 3'!AD59:AO59)</f>
        <v>42486</v>
      </c>
      <c r="J59" s="4">
        <f>SUM('Step 3'!AE59:AP59)</f>
        <v>42364</v>
      </c>
      <c r="K59" s="4">
        <f>SUM('Step 3'!AF59:AQ59)</f>
        <v>42018</v>
      </c>
    </row>
    <row r="60" spans="1:11">
      <c r="A60" s="5" t="s">
        <v>57</v>
      </c>
      <c r="B60" s="4">
        <f>SUM('Step 3'!W60:AH60)</f>
        <v>523</v>
      </c>
      <c r="C60" s="4">
        <f>SUM('Step 3'!X60:AI60)</f>
        <v>520</v>
      </c>
      <c r="D60" s="4">
        <f>SUM('Step 3'!Y60:AJ60)</f>
        <v>506</v>
      </c>
      <c r="E60" s="4">
        <f>SUM('Step 3'!Z60:AK60)</f>
        <v>508</v>
      </c>
      <c r="F60" s="4">
        <f>SUM('Step 3'!AA60:AL60)</f>
        <v>493</v>
      </c>
      <c r="G60" s="4">
        <f>SUM('Step 3'!AB60:AM60)</f>
        <v>482</v>
      </c>
      <c r="H60" s="4">
        <f>SUM('Step 3'!AC60:AN60)</f>
        <v>469</v>
      </c>
      <c r="I60" s="4">
        <f>SUM('Step 3'!AD60:AO60)</f>
        <v>441</v>
      </c>
      <c r="J60" s="4">
        <f>SUM('Step 3'!AE60:AP60)</f>
        <v>430</v>
      </c>
      <c r="K60" s="4">
        <f>SUM('Step 3'!AF60:AQ60)</f>
        <v>435</v>
      </c>
    </row>
    <row r="61" spans="1:11">
      <c r="A61" s="5" t="s">
        <v>58</v>
      </c>
      <c r="B61" s="4">
        <f>SUM('Step 3'!W61:AH61)</f>
        <v>947</v>
      </c>
      <c r="C61" s="4">
        <f>SUM('Step 3'!X61:AI61)</f>
        <v>969</v>
      </c>
      <c r="D61" s="4">
        <f>SUM('Step 3'!Y61:AJ61)</f>
        <v>958</v>
      </c>
      <c r="E61" s="4">
        <f>SUM('Step 3'!Z61:AK61)</f>
        <v>961</v>
      </c>
      <c r="F61" s="4">
        <f>SUM('Step 3'!AA61:AL61)</f>
        <v>960</v>
      </c>
      <c r="G61" s="4">
        <f>SUM('Step 3'!AB61:AM61)</f>
        <v>956</v>
      </c>
      <c r="H61" s="4">
        <f>SUM('Step 3'!AC61:AN61)</f>
        <v>941</v>
      </c>
      <c r="I61" s="4">
        <f>SUM('Step 3'!AD61:AO61)</f>
        <v>941</v>
      </c>
      <c r="J61" s="4">
        <f>SUM('Step 3'!AE61:AP61)</f>
        <v>916</v>
      </c>
      <c r="K61" s="4">
        <f>SUM('Step 3'!AF61:AQ61)</f>
        <v>898</v>
      </c>
    </row>
    <row r="62" spans="1:11">
      <c r="A62" s="5" t="s">
        <v>59</v>
      </c>
      <c r="B62" s="4">
        <f>SUM('Step 3'!W62:AH62)</f>
        <v>5214</v>
      </c>
      <c r="C62" s="4">
        <f>SUM('Step 3'!X62:AI62)</f>
        <v>5193</v>
      </c>
      <c r="D62" s="4">
        <f>SUM('Step 3'!Y62:AJ62)</f>
        <v>5195</v>
      </c>
      <c r="E62" s="4">
        <f>SUM('Step 3'!Z62:AK62)</f>
        <v>5196</v>
      </c>
      <c r="F62" s="4">
        <f>SUM('Step 3'!AA62:AL62)</f>
        <v>5166</v>
      </c>
      <c r="G62" s="4">
        <f>SUM('Step 3'!AB62:AM62)</f>
        <v>5103</v>
      </c>
      <c r="H62" s="4">
        <f>SUM('Step 3'!AC62:AN62)</f>
        <v>5034</v>
      </c>
      <c r="I62" s="4">
        <f>SUM('Step 3'!AD62:AO62)</f>
        <v>4987</v>
      </c>
      <c r="J62" s="4">
        <f>SUM('Step 3'!AE62:AP62)</f>
        <v>4970</v>
      </c>
      <c r="K62" s="4">
        <f>SUM('Step 3'!AF62:AQ62)</f>
        <v>4946</v>
      </c>
    </row>
    <row r="63" spans="1:11">
      <c r="A63" s="5" t="s">
        <v>60</v>
      </c>
      <c r="B63" s="4">
        <f>SUM('Step 3'!W63:AH63)</f>
        <v>550</v>
      </c>
      <c r="C63" s="4">
        <f>SUM('Step 3'!X63:AI63)</f>
        <v>547</v>
      </c>
      <c r="D63" s="4">
        <f>SUM('Step 3'!Y63:AJ63)</f>
        <v>561</v>
      </c>
      <c r="E63" s="4">
        <f>SUM('Step 3'!Z63:AK63)</f>
        <v>558</v>
      </c>
      <c r="F63" s="4">
        <f>SUM('Step 3'!AA63:AL63)</f>
        <v>548</v>
      </c>
      <c r="G63" s="4">
        <f>SUM('Step 3'!AB63:AM63)</f>
        <v>545</v>
      </c>
      <c r="H63" s="4">
        <f>SUM('Step 3'!AC63:AN63)</f>
        <v>542</v>
      </c>
      <c r="I63" s="4">
        <f>SUM('Step 3'!AD63:AO63)</f>
        <v>537</v>
      </c>
      <c r="J63" s="4">
        <f>SUM('Step 3'!AE63:AP63)</f>
        <v>533</v>
      </c>
      <c r="K63" s="4">
        <f>SUM('Step 3'!AF63:AQ63)</f>
        <v>534</v>
      </c>
    </row>
    <row r="64" spans="1:11">
      <c r="A64" s="5" t="s">
        <v>61</v>
      </c>
      <c r="B64" s="4">
        <f>SUM('Step 3'!W64:AH64)</f>
        <v>629</v>
      </c>
      <c r="C64" s="4">
        <f>SUM('Step 3'!X64:AI64)</f>
        <v>651</v>
      </c>
      <c r="D64" s="4">
        <f>SUM('Step 3'!Y64:AJ64)</f>
        <v>668</v>
      </c>
      <c r="E64" s="4">
        <f>SUM('Step 3'!Z64:AK64)</f>
        <v>693</v>
      </c>
      <c r="F64" s="4">
        <f>SUM('Step 3'!AA64:AL64)</f>
        <v>692</v>
      </c>
      <c r="G64" s="4">
        <f>SUM('Step 3'!AB64:AM64)</f>
        <v>679</v>
      </c>
      <c r="H64" s="4">
        <f>SUM('Step 3'!AC64:AN64)</f>
        <v>677</v>
      </c>
      <c r="I64" s="4">
        <f>SUM('Step 3'!AD64:AO64)</f>
        <v>683</v>
      </c>
      <c r="J64" s="4">
        <f>SUM('Step 3'!AE64:AP64)</f>
        <v>672</v>
      </c>
      <c r="K64" s="4">
        <f>SUM('Step 3'!AF64:AQ64)</f>
        <v>659</v>
      </c>
    </row>
    <row r="65" spans="1:11">
      <c r="A65" s="5" t="s">
        <v>62</v>
      </c>
      <c r="B65" s="4">
        <f>SUM('Step 3'!W65:AH65)</f>
        <v>492</v>
      </c>
      <c r="C65" s="4">
        <f>SUM('Step 3'!X65:AI65)</f>
        <v>474</v>
      </c>
      <c r="D65" s="4">
        <f>SUM('Step 3'!Y65:AJ65)</f>
        <v>464</v>
      </c>
      <c r="E65" s="4">
        <f>SUM('Step 3'!Z65:AK65)</f>
        <v>453</v>
      </c>
      <c r="F65" s="4">
        <f>SUM('Step 3'!AA65:AL65)</f>
        <v>446</v>
      </c>
      <c r="G65" s="4">
        <f>SUM('Step 3'!AB65:AM65)</f>
        <v>429</v>
      </c>
      <c r="H65" s="4">
        <f>SUM('Step 3'!AC65:AN65)</f>
        <v>415</v>
      </c>
      <c r="I65" s="4">
        <f>SUM('Step 3'!AD65:AO65)</f>
        <v>404</v>
      </c>
      <c r="J65" s="4">
        <f>SUM('Step 3'!AE65:AP65)</f>
        <v>382</v>
      </c>
      <c r="K65" s="4">
        <f>SUM('Step 3'!AF65:AQ65)</f>
        <v>365</v>
      </c>
    </row>
    <row r="66" spans="1:11">
      <c r="A66" s="5" t="s">
        <v>63</v>
      </c>
      <c r="B66" s="4">
        <f>SUM('Step 3'!W66:AH66)</f>
        <v>227</v>
      </c>
      <c r="C66" s="4">
        <f>SUM('Step 3'!X66:AI66)</f>
        <v>221</v>
      </c>
      <c r="D66" s="4">
        <f>SUM('Step 3'!Y66:AJ66)</f>
        <v>211</v>
      </c>
      <c r="E66" s="4">
        <f>SUM('Step 3'!Z66:AK66)</f>
        <v>204</v>
      </c>
      <c r="F66" s="4">
        <f>SUM('Step 3'!AA66:AL66)</f>
        <v>204</v>
      </c>
      <c r="G66" s="4">
        <f>SUM('Step 3'!AB66:AM66)</f>
        <v>203</v>
      </c>
      <c r="H66" s="4">
        <f>SUM('Step 3'!AC66:AN66)</f>
        <v>205</v>
      </c>
      <c r="I66" s="4">
        <f>SUM('Step 3'!AD66:AO66)</f>
        <v>205</v>
      </c>
      <c r="J66" s="4">
        <f>SUM('Step 3'!AE66:AP66)</f>
        <v>205</v>
      </c>
      <c r="K66" s="4">
        <f>SUM('Step 3'!AF66:AQ66)</f>
        <v>211</v>
      </c>
    </row>
    <row r="67" spans="1:11">
      <c r="A67" s="5" t="s">
        <v>64</v>
      </c>
      <c r="B67" s="4">
        <f>SUM('Step 3'!W67:AH67)</f>
        <v>225</v>
      </c>
      <c r="C67" s="4">
        <f>SUM('Step 3'!X67:AI67)</f>
        <v>228</v>
      </c>
      <c r="D67" s="4">
        <f>SUM('Step 3'!Y67:AJ67)</f>
        <v>233</v>
      </c>
      <c r="E67" s="4">
        <f>SUM('Step 3'!Z67:AK67)</f>
        <v>237</v>
      </c>
      <c r="F67" s="4">
        <f>SUM('Step 3'!AA67:AL67)</f>
        <v>244</v>
      </c>
      <c r="G67" s="4">
        <f>SUM('Step 3'!AB67:AM67)</f>
        <v>246</v>
      </c>
      <c r="H67" s="4">
        <f>SUM('Step 3'!AC67:AN67)</f>
        <v>243</v>
      </c>
      <c r="I67" s="4">
        <f>SUM('Step 3'!AD67:AO67)</f>
        <v>239</v>
      </c>
      <c r="J67" s="4">
        <f>SUM('Step 3'!AE67:AP67)</f>
        <v>235</v>
      </c>
      <c r="K67" s="4">
        <f>SUM('Step 3'!AF67:AQ67)</f>
        <v>234</v>
      </c>
    </row>
    <row r="68" spans="1:11">
      <c r="A68" s="5" t="s">
        <v>65</v>
      </c>
      <c r="B68" s="4">
        <f>SUM('Step 3'!W68:AH68)</f>
        <v>474</v>
      </c>
      <c r="C68" s="4">
        <f>SUM('Step 3'!X68:AI68)</f>
        <v>469</v>
      </c>
      <c r="D68" s="4">
        <f>SUM('Step 3'!Y68:AJ68)</f>
        <v>463</v>
      </c>
      <c r="E68" s="4">
        <f>SUM('Step 3'!Z68:AK68)</f>
        <v>456</v>
      </c>
      <c r="F68" s="4">
        <f>SUM('Step 3'!AA68:AL68)</f>
        <v>450</v>
      </c>
      <c r="G68" s="4">
        <f>SUM('Step 3'!AB68:AM68)</f>
        <v>448</v>
      </c>
      <c r="H68" s="4">
        <f>SUM('Step 3'!AC68:AN68)</f>
        <v>443</v>
      </c>
      <c r="I68" s="4">
        <f>SUM('Step 3'!AD68:AO68)</f>
        <v>427</v>
      </c>
      <c r="J68" s="4">
        <f>SUM('Step 3'!AE68:AP68)</f>
        <v>419</v>
      </c>
      <c r="K68" s="4">
        <f>SUM('Step 3'!AF68:AQ68)</f>
        <v>418</v>
      </c>
    </row>
    <row r="69" spans="1:11">
      <c r="A69" s="5" t="s">
        <v>66</v>
      </c>
      <c r="B69" s="4">
        <f>SUM('Step 3'!W69:AH69)</f>
        <v>500</v>
      </c>
      <c r="C69" s="4">
        <f>SUM('Step 3'!X69:AI69)</f>
        <v>504</v>
      </c>
      <c r="D69" s="4">
        <f>SUM('Step 3'!Y69:AJ69)</f>
        <v>506</v>
      </c>
      <c r="E69" s="4">
        <f>SUM('Step 3'!Z69:AK69)</f>
        <v>487</v>
      </c>
      <c r="F69" s="4">
        <f>SUM('Step 3'!AA69:AL69)</f>
        <v>488</v>
      </c>
      <c r="G69" s="4">
        <f>SUM('Step 3'!AB69:AM69)</f>
        <v>486</v>
      </c>
      <c r="H69" s="4">
        <f>SUM('Step 3'!AC69:AN69)</f>
        <v>489</v>
      </c>
      <c r="I69" s="4">
        <f>SUM('Step 3'!AD69:AO69)</f>
        <v>499</v>
      </c>
      <c r="J69" s="4">
        <f>SUM('Step 3'!AE69:AP69)</f>
        <v>496</v>
      </c>
      <c r="K69" s="4">
        <f>SUM('Step 3'!AF69:AQ69)</f>
        <v>483</v>
      </c>
    </row>
    <row r="70" spans="1:11">
      <c r="A70" s="5" t="s">
        <v>67</v>
      </c>
      <c r="B70" s="4">
        <f>SUM('Step 3'!W70:AH70)</f>
        <v>834</v>
      </c>
      <c r="C70" s="4">
        <f>SUM('Step 3'!X70:AI70)</f>
        <v>823</v>
      </c>
      <c r="D70" s="4">
        <f>SUM('Step 3'!Y70:AJ70)</f>
        <v>810</v>
      </c>
      <c r="E70" s="4">
        <f>SUM('Step 3'!Z70:AK70)</f>
        <v>793</v>
      </c>
      <c r="F70" s="4">
        <f>SUM('Step 3'!AA70:AL70)</f>
        <v>775</v>
      </c>
      <c r="G70" s="4">
        <f>SUM('Step 3'!AB70:AM70)</f>
        <v>750</v>
      </c>
      <c r="H70" s="4">
        <f>SUM('Step 3'!AC70:AN70)</f>
        <v>725</v>
      </c>
      <c r="I70" s="4">
        <f>SUM('Step 3'!AD70:AO70)</f>
        <v>711</v>
      </c>
      <c r="J70" s="4">
        <f>SUM('Step 3'!AE70:AP70)</f>
        <v>691</v>
      </c>
      <c r="K70" s="4">
        <f>SUM('Step 3'!AF70:AQ70)</f>
        <v>691</v>
      </c>
    </row>
    <row r="71" spans="1:11">
      <c r="A71" s="5" t="s">
        <v>68</v>
      </c>
      <c r="B71" s="4">
        <f>SUM('Step 3'!W71:AH71)</f>
        <v>1963</v>
      </c>
      <c r="C71" s="4">
        <f>SUM('Step 3'!X71:AI71)</f>
        <v>1939</v>
      </c>
      <c r="D71" s="4">
        <f>SUM('Step 3'!Y71:AJ71)</f>
        <v>1918</v>
      </c>
      <c r="E71" s="4">
        <f>SUM('Step 3'!Z71:AK71)</f>
        <v>1899</v>
      </c>
      <c r="F71" s="4">
        <f>SUM('Step 3'!AA71:AL71)</f>
        <v>1871</v>
      </c>
      <c r="G71" s="4">
        <f>SUM('Step 3'!AB71:AM71)</f>
        <v>1846</v>
      </c>
      <c r="H71" s="4">
        <f>SUM('Step 3'!AC71:AN71)</f>
        <v>1821</v>
      </c>
      <c r="I71" s="4">
        <f>SUM('Step 3'!AD71:AO71)</f>
        <v>1796</v>
      </c>
      <c r="J71" s="4">
        <f>SUM('Step 3'!AE71:AP71)</f>
        <v>1785</v>
      </c>
      <c r="K71" s="4">
        <f>SUM('Step 3'!AF71:AQ71)</f>
        <v>1792</v>
      </c>
    </row>
    <row r="72" spans="1:11">
      <c r="A72" s="5" t="s">
        <v>69</v>
      </c>
      <c r="B72" s="4">
        <f>SUM('Step 3'!W72:AH72)</f>
        <v>575</v>
      </c>
      <c r="C72" s="4">
        <f>SUM('Step 3'!X72:AI72)</f>
        <v>565</v>
      </c>
      <c r="D72" s="4">
        <f>SUM('Step 3'!Y72:AJ72)</f>
        <v>559</v>
      </c>
      <c r="E72" s="4">
        <f>SUM('Step 3'!Z72:AK72)</f>
        <v>556</v>
      </c>
      <c r="F72" s="4">
        <f>SUM('Step 3'!AA72:AL72)</f>
        <v>557</v>
      </c>
      <c r="G72" s="4">
        <f>SUM('Step 3'!AB72:AM72)</f>
        <v>557</v>
      </c>
      <c r="H72" s="4">
        <f>SUM('Step 3'!AC72:AN72)</f>
        <v>564</v>
      </c>
      <c r="I72" s="4">
        <f>SUM('Step 3'!AD72:AO72)</f>
        <v>556</v>
      </c>
      <c r="J72" s="4">
        <f>SUM('Step 3'!AE72:AP72)</f>
        <v>543</v>
      </c>
      <c r="K72" s="4">
        <f>SUM('Step 3'!AF72:AQ72)</f>
        <v>532</v>
      </c>
    </row>
    <row r="73" spans="1:11">
      <c r="A73" s="5" t="s">
        <v>70</v>
      </c>
      <c r="B73" s="4">
        <f>SUM('Step 3'!W73:AH73)</f>
        <v>909</v>
      </c>
      <c r="C73" s="4">
        <f>SUM('Step 3'!X73:AI73)</f>
        <v>887</v>
      </c>
      <c r="D73" s="4">
        <f>SUM('Step 3'!Y73:AJ73)</f>
        <v>876</v>
      </c>
      <c r="E73" s="4">
        <f>SUM('Step 3'!Z73:AK73)</f>
        <v>863</v>
      </c>
      <c r="F73" s="4">
        <f>SUM('Step 3'!AA73:AL73)</f>
        <v>857</v>
      </c>
      <c r="G73" s="4">
        <f>SUM('Step 3'!AB73:AM73)</f>
        <v>839</v>
      </c>
      <c r="H73" s="4">
        <f>SUM('Step 3'!AC73:AN73)</f>
        <v>823</v>
      </c>
      <c r="I73" s="4">
        <f>SUM('Step 3'!AD73:AO73)</f>
        <v>746</v>
      </c>
      <c r="J73" s="4">
        <f>SUM('Step 3'!AE73:AP73)</f>
        <v>718</v>
      </c>
      <c r="K73" s="4">
        <f>SUM('Step 3'!AF73:AQ73)</f>
        <v>719</v>
      </c>
    </row>
    <row r="74" spans="1:11">
      <c r="A74" s="5" t="s">
        <v>71</v>
      </c>
      <c r="B74" s="4">
        <f>SUM('Step 3'!W74:AH74)</f>
        <v>429</v>
      </c>
      <c r="C74" s="4">
        <f>SUM('Step 3'!X74:AI74)</f>
        <v>436</v>
      </c>
      <c r="D74" s="4">
        <f>SUM('Step 3'!Y74:AJ74)</f>
        <v>453</v>
      </c>
      <c r="E74" s="4">
        <f>SUM('Step 3'!Z74:AK74)</f>
        <v>465</v>
      </c>
      <c r="F74" s="4">
        <f>SUM('Step 3'!AA74:AL74)</f>
        <v>462</v>
      </c>
      <c r="G74" s="4">
        <f>SUM('Step 3'!AB74:AM74)</f>
        <v>466</v>
      </c>
      <c r="H74" s="4">
        <f>SUM('Step 3'!AC74:AN74)</f>
        <v>470</v>
      </c>
      <c r="I74" s="4">
        <f>SUM('Step 3'!AD74:AO74)</f>
        <v>477</v>
      </c>
      <c r="J74" s="4">
        <f>SUM('Step 3'!AE74:AP74)</f>
        <v>480</v>
      </c>
      <c r="K74" s="4">
        <f>SUM('Step 3'!AF74:AQ74)</f>
        <v>482</v>
      </c>
    </row>
    <row r="75" spans="1:11">
      <c r="A75" s="5" t="s">
        <v>72</v>
      </c>
      <c r="B75" s="4">
        <f>SUM('Step 3'!W75:AH75)</f>
        <v>277</v>
      </c>
      <c r="C75" s="4">
        <f>SUM('Step 3'!X75:AI75)</f>
        <v>264</v>
      </c>
      <c r="D75" s="4">
        <f>SUM('Step 3'!Y75:AJ75)</f>
        <v>258</v>
      </c>
      <c r="E75" s="4">
        <f>SUM('Step 3'!Z75:AK75)</f>
        <v>248</v>
      </c>
      <c r="F75" s="4">
        <f>SUM('Step 3'!AA75:AL75)</f>
        <v>238</v>
      </c>
      <c r="G75" s="4">
        <f>SUM('Step 3'!AB75:AM75)</f>
        <v>224</v>
      </c>
      <c r="H75" s="4">
        <f>SUM('Step 3'!AC75:AN75)</f>
        <v>217</v>
      </c>
      <c r="I75" s="4">
        <f>SUM('Step 3'!AD75:AO75)</f>
        <v>211</v>
      </c>
      <c r="J75" s="4">
        <f>SUM('Step 3'!AE75:AP75)</f>
        <v>209</v>
      </c>
      <c r="K75" s="4">
        <f>SUM('Step 3'!AF75:AQ75)</f>
        <v>207</v>
      </c>
    </row>
    <row r="76" spans="1:11">
      <c r="A76" s="5" t="s">
        <v>73</v>
      </c>
      <c r="B76" s="4">
        <f>SUM('Step 3'!W76:AH76)</f>
        <v>160</v>
      </c>
      <c r="C76" s="4">
        <f>SUM('Step 3'!X76:AI76)</f>
        <v>153</v>
      </c>
      <c r="D76" s="4">
        <f>SUM('Step 3'!Y76:AJ76)</f>
        <v>147</v>
      </c>
      <c r="E76" s="4">
        <f>SUM('Step 3'!Z76:AK76)</f>
        <v>146</v>
      </c>
      <c r="F76" s="4">
        <f>SUM('Step 3'!AA76:AL76)</f>
        <v>153</v>
      </c>
      <c r="G76" s="4">
        <f>SUM('Step 3'!AB76:AM76)</f>
        <v>152</v>
      </c>
      <c r="H76" s="4">
        <f>SUM('Step 3'!AC76:AN76)</f>
        <v>148</v>
      </c>
      <c r="I76" s="4">
        <f>SUM('Step 3'!AD76:AO76)</f>
        <v>146</v>
      </c>
      <c r="J76" s="4">
        <f>SUM('Step 3'!AE76:AP76)</f>
        <v>141</v>
      </c>
      <c r="K76" s="4">
        <f>SUM('Step 3'!AF76:AQ76)</f>
        <v>137</v>
      </c>
    </row>
    <row r="77" spans="1:11">
      <c r="A77" s="5" t="s">
        <v>74</v>
      </c>
      <c r="B77" s="4">
        <f>SUM('Step 3'!W77:AH77)</f>
        <v>623</v>
      </c>
      <c r="C77" s="4">
        <f>SUM('Step 3'!X77:AI77)</f>
        <v>606</v>
      </c>
      <c r="D77" s="4">
        <f>SUM('Step 3'!Y77:AJ77)</f>
        <v>584</v>
      </c>
      <c r="E77" s="4">
        <f>SUM('Step 3'!Z77:AK77)</f>
        <v>569</v>
      </c>
      <c r="F77" s="4">
        <f>SUM('Step 3'!AA77:AL77)</f>
        <v>563</v>
      </c>
      <c r="G77" s="4">
        <f>SUM('Step 3'!AB77:AM77)</f>
        <v>562</v>
      </c>
      <c r="H77" s="4">
        <f>SUM('Step 3'!AC77:AN77)</f>
        <v>556</v>
      </c>
      <c r="I77" s="4">
        <f>SUM('Step 3'!AD77:AO77)</f>
        <v>543</v>
      </c>
      <c r="J77" s="4">
        <f>SUM('Step 3'!AE77:AP77)</f>
        <v>531</v>
      </c>
      <c r="K77" s="4">
        <f>SUM('Step 3'!AF77:AQ77)</f>
        <v>516</v>
      </c>
    </row>
    <row r="78" spans="1:11">
      <c r="A78" s="5" t="s">
        <v>75</v>
      </c>
      <c r="B78" s="4">
        <f>SUM('Step 3'!W78:AH78)</f>
        <v>927</v>
      </c>
      <c r="C78" s="4">
        <f>SUM('Step 3'!X78:AI78)</f>
        <v>911</v>
      </c>
      <c r="D78" s="4">
        <f>SUM('Step 3'!Y78:AJ78)</f>
        <v>897</v>
      </c>
      <c r="E78" s="4">
        <f>SUM('Step 3'!Z78:AK78)</f>
        <v>893</v>
      </c>
      <c r="F78" s="4">
        <f>SUM('Step 3'!AA78:AL78)</f>
        <v>891</v>
      </c>
      <c r="G78" s="4">
        <f>SUM('Step 3'!AB78:AM78)</f>
        <v>896</v>
      </c>
      <c r="H78" s="4">
        <f>SUM('Step 3'!AC78:AN78)</f>
        <v>885</v>
      </c>
      <c r="I78" s="4">
        <f>SUM('Step 3'!AD78:AO78)</f>
        <v>886</v>
      </c>
      <c r="J78" s="4">
        <f>SUM('Step 3'!AE78:AP78)</f>
        <v>880</v>
      </c>
      <c r="K78" s="4">
        <f>SUM('Step 3'!AF78:AQ78)</f>
        <v>881</v>
      </c>
    </row>
    <row r="79" spans="1:11">
      <c r="A79" s="5" t="s">
        <v>76</v>
      </c>
      <c r="B79" s="4">
        <f>SUM('Step 3'!W79:AH79)</f>
        <v>208</v>
      </c>
      <c r="C79" s="4">
        <f>SUM('Step 3'!X79:AI79)</f>
        <v>201</v>
      </c>
      <c r="D79" s="4">
        <f>SUM('Step 3'!Y79:AJ79)</f>
        <v>199</v>
      </c>
      <c r="E79" s="4">
        <f>SUM('Step 3'!Z79:AK79)</f>
        <v>197</v>
      </c>
      <c r="F79" s="4">
        <f>SUM('Step 3'!AA79:AL79)</f>
        <v>199</v>
      </c>
      <c r="G79" s="4">
        <f>SUM('Step 3'!AB79:AM79)</f>
        <v>200</v>
      </c>
      <c r="H79" s="4">
        <f>SUM('Step 3'!AC79:AN79)</f>
        <v>203</v>
      </c>
      <c r="I79" s="4">
        <f>SUM('Step 3'!AD79:AO79)</f>
        <v>211</v>
      </c>
      <c r="J79" s="4">
        <f>SUM('Step 3'!AE79:AP79)</f>
        <v>207</v>
      </c>
      <c r="K79" s="4">
        <f>SUM('Step 3'!AF79:AQ79)</f>
        <v>205</v>
      </c>
    </row>
    <row r="80" spans="1:11">
      <c r="A80" s="5" t="s">
        <v>77</v>
      </c>
      <c r="B80" s="4">
        <f>SUM('Step 3'!W80:AH80)</f>
        <v>1481</v>
      </c>
      <c r="C80" s="4">
        <f>SUM('Step 3'!X80:AI80)</f>
        <v>1467</v>
      </c>
      <c r="D80" s="4">
        <f>SUM('Step 3'!Y80:AJ80)</f>
        <v>1462</v>
      </c>
      <c r="E80" s="4">
        <f>SUM('Step 3'!Z80:AK80)</f>
        <v>1449</v>
      </c>
      <c r="F80" s="4">
        <f>SUM('Step 3'!AA80:AL80)</f>
        <v>1454</v>
      </c>
      <c r="G80" s="4">
        <f>SUM('Step 3'!AB80:AM80)</f>
        <v>1441</v>
      </c>
      <c r="H80" s="4">
        <f>SUM('Step 3'!AC80:AN80)</f>
        <v>1446</v>
      </c>
      <c r="I80" s="4">
        <f>SUM('Step 3'!AD80:AO80)</f>
        <v>1458</v>
      </c>
      <c r="J80" s="4">
        <f>SUM('Step 3'!AE80:AP80)</f>
        <v>1450</v>
      </c>
      <c r="K80" s="4">
        <f>SUM('Step 3'!AF80:AQ80)</f>
        <v>1443</v>
      </c>
    </row>
    <row r="81" spans="1:11">
      <c r="A81" s="5" t="s">
        <v>78</v>
      </c>
      <c r="B81" s="4">
        <f>SUM('Step 3'!W81:AH81)</f>
        <v>2616</v>
      </c>
      <c r="C81" s="4">
        <f>SUM('Step 3'!X81:AI81)</f>
        <v>2609</v>
      </c>
      <c r="D81" s="4">
        <f>SUM('Step 3'!Y81:AJ81)</f>
        <v>2614</v>
      </c>
      <c r="E81" s="4">
        <f>SUM('Step 3'!Z81:AK81)</f>
        <v>2636</v>
      </c>
      <c r="F81" s="4">
        <f>SUM('Step 3'!AA81:AL81)</f>
        <v>2614</v>
      </c>
      <c r="G81" s="4">
        <f>SUM('Step 3'!AB81:AM81)</f>
        <v>2586</v>
      </c>
      <c r="H81" s="4">
        <f>SUM('Step 3'!AC81:AN81)</f>
        <v>2542</v>
      </c>
      <c r="I81" s="4">
        <f>SUM('Step 3'!AD81:AO81)</f>
        <v>2513</v>
      </c>
      <c r="J81" s="4">
        <f>SUM('Step 3'!AE81:AP81)</f>
        <v>2479</v>
      </c>
      <c r="K81" s="4">
        <f>SUM('Step 3'!AF81:AQ81)</f>
        <v>2445</v>
      </c>
    </row>
    <row r="82" spans="1:11">
      <c r="A82" s="5" t="s">
        <v>79</v>
      </c>
      <c r="B82" s="4">
        <f>SUM('Step 3'!W82:AH82)</f>
        <v>5457</v>
      </c>
      <c r="C82" s="4">
        <f>SUM('Step 3'!X82:AI82)</f>
        <v>5421</v>
      </c>
      <c r="D82" s="4">
        <f>SUM('Step 3'!Y82:AJ82)</f>
        <v>5398</v>
      </c>
      <c r="E82" s="4">
        <f>SUM('Step 3'!Z82:AK82)</f>
        <v>5367</v>
      </c>
      <c r="F82" s="4">
        <f>SUM('Step 3'!AA82:AL82)</f>
        <v>5329</v>
      </c>
      <c r="G82" s="4">
        <f>SUM('Step 3'!AB82:AM82)</f>
        <v>5247</v>
      </c>
      <c r="H82" s="4">
        <f>SUM('Step 3'!AC82:AN82)</f>
        <v>5204</v>
      </c>
      <c r="I82" s="4">
        <f>SUM('Step 3'!AD82:AO82)</f>
        <v>5191</v>
      </c>
      <c r="J82" s="4">
        <f>SUM('Step 3'!AE82:AP82)</f>
        <v>5184</v>
      </c>
      <c r="K82" s="4">
        <f>SUM('Step 3'!AF82:AQ82)</f>
        <v>5180</v>
      </c>
    </row>
    <row r="83" spans="1:11">
      <c r="A83" s="5" t="s">
        <v>80</v>
      </c>
      <c r="B83" s="4">
        <f>SUM('Step 3'!W83:AH83)</f>
        <v>1494</v>
      </c>
      <c r="C83" s="4">
        <f>SUM('Step 3'!X83:AI83)</f>
        <v>1474</v>
      </c>
      <c r="D83" s="4">
        <f>SUM('Step 3'!Y83:AJ83)</f>
        <v>1457</v>
      </c>
      <c r="E83" s="4">
        <f>SUM('Step 3'!Z83:AK83)</f>
        <v>1442</v>
      </c>
      <c r="F83" s="4">
        <f>SUM('Step 3'!AA83:AL83)</f>
        <v>1420</v>
      </c>
      <c r="G83" s="4">
        <f>SUM('Step 3'!AB83:AM83)</f>
        <v>1393</v>
      </c>
      <c r="H83" s="4">
        <f>SUM('Step 3'!AC83:AN83)</f>
        <v>1361</v>
      </c>
      <c r="I83" s="4">
        <f>SUM('Step 3'!AD83:AO83)</f>
        <v>1360</v>
      </c>
      <c r="J83" s="4">
        <f>SUM('Step 3'!AE83:AP83)</f>
        <v>1332</v>
      </c>
      <c r="K83" s="4">
        <f>SUM('Step 3'!AF83:AQ83)</f>
        <v>1315</v>
      </c>
    </row>
    <row r="84" spans="1:11">
      <c r="A84" s="5" t="s">
        <v>81</v>
      </c>
      <c r="B84" s="4">
        <f>SUM('Step 3'!W84:AH84)</f>
        <v>1317</v>
      </c>
      <c r="C84" s="4">
        <f>SUM('Step 3'!X84:AI84)</f>
        <v>1342</v>
      </c>
      <c r="D84" s="4">
        <f>SUM('Step 3'!Y84:AJ84)</f>
        <v>1336</v>
      </c>
      <c r="E84" s="4">
        <f>SUM('Step 3'!Z84:AK84)</f>
        <v>1339</v>
      </c>
      <c r="F84" s="4">
        <f>SUM('Step 3'!AA84:AL84)</f>
        <v>1339</v>
      </c>
      <c r="G84" s="4">
        <f>SUM('Step 3'!AB84:AM84)</f>
        <v>1303</v>
      </c>
      <c r="H84" s="4">
        <f>SUM('Step 3'!AC84:AN84)</f>
        <v>1266</v>
      </c>
      <c r="I84" s="4">
        <f>SUM('Step 3'!AD84:AO84)</f>
        <v>1261</v>
      </c>
      <c r="J84" s="4">
        <f>SUM('Step 3'!AE84:AP84)</f>
        <v>1244</v>
      </c>
      <c r="K84" s="4">
        <f>SUM('Step 3'!AF84:AQ84)</f>
        <v>1254</v>
      </c>
    </row>
    <row r="85" spans="1:11">
      <c r="A85" s="5" t="s">
        <v>82</v>
      </c>
      <c r="B85" s="4">
        <f>SUM('Step 3'!W85:AH85)</f>
        <v>704</v>
      </c>
      <c r="C85" s="4">
        <f>SUM('Step 3'!X85:AI85)</f>
        <v>703</v>
      </c>
      <c r="D85" s="4">
        <f>SUM('Step 3'!Y85:AJ85)</f>
        <v>699</v>
      </c>
      <c r="E85" s="4">
        <f>SUM('Step 3'!Z85:AK85)</f>
        <v>703</v>
      </c>
      <c r="F85" s="4">
        <f>SUM('Step 3'!AA85:AL85)</f>
        <v>708</v>
      </c>
      <c r="G85" s="4">
        <f>SUM('Step 3'!AB85:AM85)</f>
        <v>702</v>
      </c>
      <c r="H85" s="4">
        <f>SUM('Step 3'!AC85:AN85)</f>
        <v>684</v>
      </c>
      <c r="I85" s="4">
        <f>SUM('Step 3'!AD85:AO85)</f>
        <v>681</v>
      </c>
      <c r="J85" s="4">
        <f>SUM('Step 3'!AE85:AP85)</f>
        <v>679</v>
      </c>
      <c r="K85" s="4">
        <f>SUM('Step 3'!AF85:AQ85)</f>
        <v>680</v>
      </c>
    </row>
    <row r="86" spans="1:11">
      <c r="A86" s="5" t="s">
        <v>83</v>
      </c>
      <c r="B86" s="4">
        <f>SUM('Step 3'!W86:AH86)</f>
        <v>293</v>
      </c>
      <c r="C86" s="4">
        <f>SUM('Step 3'!X86:AI86)</f>
        <v>296</v>
      </c>
      <c r="D86" s="4">
        <f>SUM('Step 3'!Y86:AJ86)</f>
        <v>301</v>
      </c>
      <c r="E86" s="4">
        <f>SUM('Step 3'!Z86:AK86)</f>
        <v>305</v>
      </c>
      <c r="F86" s="4">
        <f>SUM('Step 3'!AA86:AL86)</f>
        <v>305</v>
      </c>
      <c r="G86" s="4">
        <f>SUM('Step 3'!AB86:AM86)</f>
        <v>299</v>
      </c>
      <c r="H86" s="4">
        <f>SUM('Step 3'!AC86:AN86)</f>
        <v>296</v>
      </c>
      <c r="I86" s="4">
        <f>SUM('Step 3'!AD86:AO86)</f>
        <v>295</v>
      </c>
      <c r="J86" s="4">
        <f>SUM('Step 3'!AE86:AP86)</f>
        <v>288</v>
      </c>
      <c r="K86" s="4">
        <f>SUM('Step 3'!AF86:AQ86)</f>
        <v>278</v>
      </c>
    </row>
    <row r="87" spans="1:11">
      <c r="A87" s="5" t="s">
        <v>84</v>
      </c>
      <c r="B87" s="4">
        <f>SUM('Step 3'!W87:AH87)</f>
        <v>166</v>
      </c>
      <c r="C87" s="4">
        <f>SUM('Step 3'!X87:AI87)</f>
        <v>164</v>
      </c>
      <c r="D87" s="4">
        <f>SUM('Step 3'!Y87:AJ87)</f>
        <v>164</v>
      </c>
      <c r="E87" s="4">
        <f>SUM('Step 3'!Z87:AK87)</f>
        <v>164</v>
      </c>
      <c r="F87" s="4">
        <f>SUM('Step 3'!AA87:AL87)</f>
        <v>163</v>
      </c>
      <c r="G87" s="4">
        <f>SUM('Step 3'!AB87:AM87)</f>
        <v>164</v>
      </c>
      <c r="H87" s="4">
        <f>SUM('Step 3'!AC87:AN87)</f>
        <v>166</v>
      </c>
      <c r="I87" s="4">
        <f>SUM('Step 3'!AD87:AO87)</f>
        <v>164</v>
      </c>
      <c r="J87" s="4">
        <f>SUM('Step 3'!AE87:AP87)</f>
        <v>164</v>
      </c>
      <c r="K87" s="4">
        <f>SUM('Step 3'!AF87:AQ87)</f>
        <v>162</v>
      </c>
    </row>
    <row r="88" spans="1:11">
      <c r="A88" s="5" t="s">
        <v>85</v>
      </c>
      <c r="B88" s="4">
        <f>SUM('Step 3'!W88:AH88)</f>
        <v>0</v>
      </c>
      <c r="C88" s="4">
        <f>SUM('Step 3'!X88:AI88)</f>
        <v>0</v>
      </c>
      <c r="D88" s="4">
        <f>SUM('Step 3'!Y88:AJ88)</f>
        <v>0</v>
      </c>
      <c r="E88" s="4">
        <f>SUM('Step 3'!Z88:AK88)</f>
        <v>0</v>
      </c>
      <c r="F88" s="4">
        <f>SUM('Step 3'!AA88:AL88)</f>
        <v>0</v>
      </c>
      <c r="G88" s="4">
        <f>SUM('Step 3'!AB88:AM88)</f>
        <v>0</v>
      </c>
      <c r="H88" s="4">
        <f>SUM('Step 3'!AC88:AN88)</f>
        <v>0</v>
      </c>
      <c r="I88" s="4">
        <f>SUM('Step 3'!AD88:AO88)</f>
        <v>0</v>
      </c>
      <c r="J88" s="4">
        <f>SUM('Step 3'!AE88:AP88)</f>
        <v>0</v>
      </c>
      <c r="K88" s="4">
        <f>SUM('Step 3'!AF88:AQ88)</f>
        <v>0</v>
      </c>
    </row>
    <row r="89" spans="1:11">
      <c r="A89" s="5" t="s">
        <v>86</v>
      </c>
      <c r="B89" s="4">
        <f>SUM('Step 3'!W89:AH89)</f>
        <v>331</v>
      </c>
      <c r="C89" s="4">
        <f>SUM('Step 3'!X89:AI89)</f>
        <v>330</v>
      </c>
      <c r="D89" s="4">
        <f>SUM('Step 3'!Y89:AJ89)</f>
        <v>326</v>
      </c>
      <c r="E89" s="4">
        <f>SUM('Step 3'!Z89:AK89)</f>
        <v>321</v>
      </c>
      <c r="F89" s="4">
        <f>SUM('Step 3'!AA89:AL89)</f>
        <v>318</v>
      </c>
      <c r="G89" s="4">
        <f>SUM('Step 3'!AB89:AM89)</f>
        <v>309</v>
      </c>
      <c r="H89" s="4">
        <f>SUM('Step 3'!AC89:AN89)</f>
        <v>305</v>
      </c>
      <c r="I89" s="4">
        <f>SUM('Step 3'!AD89:AO89)</f>
        <v>302</v>
      </c>
      <c r="J89" s="4">
        <f>SUM('Step 3'!AE89:AP89)</f>
        <v>302</v>
      </c>
      <c r="K89" s="4">
        <f>SUM('Step 3'!AF89:AQ89)</f>
        <v>297</v>
      </c>
    </row>
    <row r="90" spans="1:11">
      <c r="A90" s="5" t="s">
        <v>87</v>
      </c>
      <c r="B90" s="4">
        <f>SUM('Step 3'!W90:AH90)</f>
        <v>150</v>
      </c>
      <c r="C90" s="4">
        <f>SUM('Step 3'!X90:AI90)</f>
        <v>149</v>
      </c>
      <c r="D90" s="4">
        <f>SUM('Step 3'!Y90:AJ90)</f>
        <v>150</v>
      </c>
      <c r="E90" s="4">
        <f>SUM('Step 3'!Z90:AK90)</f>
        <v>149</v>
      </c>
      <c r="F90" s="4">
        <f>SUM('Step 3'!AA90:AL90)</f>
        <v>146</v>
      </c>
      <c r="G90" s="4">
        <f>SUM('Step 3'!AB90:AM90)</f>
        <v>141</v>
      </c>
      <c r="H90" s="4">
        <f>SUM('Step 3'!AC90:AN90)</f>
        <v>139</v>
      </c>
      <c r="I90" s="4">
        <f>SUM('Step 3'!AD90:AO90)</f>
        <v>136</v>
      </c>
      <c r="J90" s="4">
        <f>SUM('Step 3'!AE90:AP90)</f>
        <v>134</v>
      </c>
      <c r="K90" s="4">
        <f>SUM('Step 3'!AF90:AQ90)</f>
        <v>133</v>
      </c>
    </row>
    <row r="91" spans="1:11">
      <c r="A91" s="5" t="s">
        <v>88</v>
      </c>
      <c r="B91" s="4">
        <f>SUM('Step 3'!W91:AH91)</f>
        <v>15316</v>
      </c>
      <c r="C91" s="4">
        <f>SUM('Step 3'!X91:AI91)</f>
        <v>15180</v>
      </c>
      <c r="D91" s="4">
        <f>SUM('Step 3'!Y91:AJ91)</f>
        <v>15047</v>
      </c>
      <c r="E91" s="4">
        <f>SUM('Step 3'!Z91:AK91)</f>
        <v>14876</v>
      </c>
      <c r="F91" s="4">
        <f>SUM('Step 3'!AA91:AL91)</f>
        <v>14767</v>
      </c>
      <c r="G91" s="4">
        <f>SUM('Step 3'!AB91:AM91)</f>
        <v>14513</v>
      </c>
      <c r="H91" s="4">
        <f>SUM('Step 3'!AC91:AN91)</f>
        <v>14303</v>
      </c>
      <c r="I91" s="4">
        <f>SUM('Step 3'!AD91:AO91)</f>
        <v>14228</v>
      </c>
      <c r="J91" s="4">
        <f>SUM('Step 3'!AE91:AP91)</f>
        <v>14134</v>
      </c>
      <c r="K91" s="4">
        <f>SUM('Step 3'!AF91:AQ91)</f>
        <v>14067</v>
      </c>
    </row>
    <row r="92" spans="1:11">
      <c r="A92" s="5" t="s">
        <v>89</v>
      </c>
      <c r="B92" s="4">
        <f>SUM('Step 3'!W92:AH92)</f>
        <v>411</v>
      </c>
      <c r="C92" s="4">
        <f>SUM('Step 3'!X92:AI92)</f>
        <v>406</v>
      </c>
      <c r="D92" s="4">
        <f>SUM('Step 3'!Y92:AJ92)</f>
        <v>405</v>
      </c>
      <c r="E92" s="4">
        <f>SUM('Step 3'!Z92:AK92)</f>
        <v>389</v>
      </c>
      <c r="F92" s="4">
        <f>SUM('Step 3'!AA92:AL92)</f>
        <v>384</v>
      </c>
      <c r="G92" s="4">
        <f>SUM('Step 3'!AB92:AM92)</f>
        <v>375</v>
      </c>
      <c r="H92" s="4">
        <f>SUM('Step 3'!AC92:AN92)</f>
        <v>364</v>
      </c>
      <c r="I92" s="4">
        <f>SUM('Step 3'!AD92:AO92)</f>
        <v>363</v>
      </c>
      <c r="J92" s="4">
        <f>SUM('Step 3'!AE92:AP92)</f>
        <v>370</v>
      </c>
      <c r="K92" s="4">
        <f>SUM('Step 3'!AF92:AQ92)</f>
        <v>375</v>
      </c>
    </row>
    <row r="93" spans="1:11">
      <c r="A93" s="5" t="s">
        <v>90</v>
      </c>
      <c r="B93" s="4">
        <f>SUM('Step 3'!W93:AH93)</f>
        <v>527</v>
      </c>
      <c r="C93" s="4">
        <f>SUM('Step 3'!X93:AI93)</f>
        <v>524</v>
      </c>
      <c r="D93" s="4">
        <f>SUM('Step 3'!Y93:AJ93)</f>
        <v>521</v>
      </c>
      <c r="E93" s="4">
        <f>SUM('Step 3'!Z93:AK93)</f>
        <v>516</v>
      </c>
      <c r="F93" s="4">
        <f>SUM('Step 3'!AA93:AL93)</f>
        <v>513</v>
      </c>
      <c r="G93" s="4">
        <f>SUM('Step 3'!AB93:AM93)</f>
        <v>498</v>
      </c>
      <c r="H93" s="4">
        <f>SUM('Step 3'!AC93:AN93)</f>
        <v>492</v>
      </c>
      <c r="I93" s="4">
        <f>SUM('Step 3'!AD93:AO93)</f>
        <v>488</v>
      </c>
      <c r="J93" s="4">
        <f>SUM('Step 3'!AE93:AP93)</f>
        <v>486</v>
      </c>
      <c r="K93" s="4">
        <f>SUM('Step 3'!AF93:AQ93)</f>
        <v>480</v>
      </c>
    </row>
    <row r="94" spans="1:11">
      <c r="A94" s="5" t="s">
        <v>91</v>
      </c>
      <c r="B94" s="4">
        <f>SUM('Step 3'!W94:AH94)</f>
        <v>0</v>
      </c>
      <c r="C94" s="4">
        <f>SUM('Step 3'!X94:AI94)</f>
        <v>0</v>
      </c>
      <c r="D94" s="4">
        <f>SUM('Step 3'!Y94:AJ94)</f>
        <v>0</v>
      </c>
      <c r="E94" s="4">
        <f>SUM('Step 3'!Z94:AK94)</f>
        <v>0</v>
      </c>
      <c r="F94" s="4">
        <f>SUM('Step 3'!AA94:AL94)</f>
        <v>0</v>
      </c>
      <c r="G94" s="4">
        <f>SUM('Step 3'!AB94:AM94)</f>
        <v>0</v>
      </c>
      <c r="H94" s="4">
        <f>SUM('Step 3'!AC94:AN94)</f>
        <v>0</v>
      </c>
      <c r="I94" s="4">
        <f>SUM('Step 3'!AD94:AO94)</f>
        <v>0</v>
      </c>
      <c r="J94" s="4">
        <f>SUM('Step 3'!AE94:AP94)</f>
        <v>0</v>
      </c>
      <c r="K94" s="4">
        <f>SUM('Step 3'!AF94:AQ94)</f>
        <v>0</v>
      </c>
    </row>
    <row r="95" spans="1:11">
      <c r="A95" s="5" t="s">
        <v>92</v>
      </c>
      <c r="B95" s="4">
        <f>SUM('Step 3'!W95:AH95)</f>
        <v>580</v>
      </c>
      <c r="C95" s="4">
        <f>SUM('Step 3'!X95:AI95)</f>
        <v>564</v>
      </c>
      <c r="D95" s="4">
        <f>SUM('Step 3'!Y95:AJ95)</f>
        <v>554</v>
      </c>
      <c r="E95" s="4">
        <f>SUM('Step 3'!Z95:AK95)</f>
        <v>547</v>
      </c>
      <c r="F95" s="4">
        <f>SUM('Step 3'!AA95:AL95)</f>
        <v>540</v>
      </c>
      <c r="G95" s="4">
        <f>SUM('Step 3'!AB95:AM95)</f>
        <v>532</v>
      </c>
      <c r="H95" s="4">
        <f>SUM('Step 3'!AC95:AN95)</f>
        <v>521</v>
      </c>
      <c r="I95" s="4">
        <f>SUM('Step 3'!AD95:AO95)</f>
        <v>518</v>
      </c>
      <c r="J95" s="4">
        <f>SUM('Step 3'!AE95:AP95)</f>
        <v>513</v>
      </c>
      <c r="K95" s="4">
        <f>SUM('Step 3'!AF95:AQ95)</f>
        <v>511</v>
      </c>
    </row>
    <row r="96" spans="1:11">
      <c r="A96" s="5" t="s">
        <v>93</v>
      </c>
      <c r="B96" s="4">
        <f>SUM('Step 3'!W96:AH96)</f>
        <v>21</v>
      </c>
      <c r="C96" s="4">
        <f>SUM('Step 3'!X96:AI96)</f>
        <v>21</v>
      </c>
      <c r="D96" s="4">
        <f>SUM('Step 3'!Y96:AJ96)</f>
        <v>25</v>
      </c>
      <c r="E96" s="4">
        <f>SUM('Step 3'!Z96:AK96)</f>
        <v>29</v>
      </c>
      <c r="F96" s="4">
        <f>SUM('Step 3'!AA96:AL96)</f>
        <v>28</v>
      </c>
      <c r="G96" s="4">
        <f>SUM('Step 3'!AB96:AM96)</f>
        <v>30</v>
      </c>
      <c r="H96" s="4">
        <f>SUM('Step 3'!AC96:AN96)</f>
        <v>33</v>
      </c>
      <c r="I96" s="4">
        <f>SUM('Step 3'!AD96:AO96)</f>
        <v>37</v>
      </c>
      <c r="J96" s="4">
        <f>SUM('Step 3'!AE96:AP96)</f>
        <v>42</v>
      </c>
      <c r="K96" s="4">
        <f>SUM('Step 3'!AF96:AQ96)</f>
        <v>46</v>
      </c>
    </row>
    <row r="97" spans="1:11">
      <c r="A97" s="5" t="s">
        <v>94</v>
      </c>
      <c r="B97" s="4">
        <f>SUM('Step 3'!W97:AH97)</f>
        <v>190</v>
      </c>
      <c r="C97" s="4">
        <f>SUM('Step 3'!X97:AI97)</f>
        <v>182</v>
      </c>
      <c r="D97" s="4">
        <f>SUM('Step 3'!Y97:AJ97)</f>
        <v>165</v>
      </c>
      <c r="E97" s="4">
        <f>SUM('Step 3'!Z97:AK97)</f>
        <v>159</v>
      </c>
      <c r="F97" s="4">
        <f>SUM('Step 3'!AA97:AL97)</f>
        <v>153</v>
      </c>
      <c r="G97" s="4">
        <f>SUM('Step 3'!AB97:AM97)</f>
        <v>154</v>
      </c>
      <c r="H97" s="4">
        <f>SUM('Step 3'!AC97:AN97)</f>
        <v>152</v>
      </c>
      <c r="I97" s="4">
        <f>SUM('Step 3'!AD97:AO97)</f>
        <v>150</v>
      </c>
      <c r="J97" s="4">
        <f>SUM('Step 3'!AE97:AP97)</f>
        <v>150</v>
      </c>
      <c r="K97" s="4">
        <f>SUM('Step 3'!AF97:AQ97)</f>
        <v>147</v>
      </c>
    </row>
    <row r="98" spans="1:11">
      <c r="A98" s="5" t="s">
        <v>95</v>
      </c>
      <c r="B98" s="4">
        <f>SUM('Step 3'!W98:AH98)</f>
        <v>21</v>
      </c>
      <c r="C98" s="4">
        <f>SUM('Step 3'!X98:AI98)</f>
        <v>24</v>
      </c>
      <c r="D98" s="4">
        <f>SUM('Step 3'!Y98:AJ98)</f>
        <v>27</v>
      </c>
      <c r="E98" s="4">
        <f>SUM('Step 3'!Z98:AK98)</f>
        <v>28</v>
      </c>
      <c r="F98" s="4">
        <f>SUM('Step 3'!AA98:AL98)</f>
        <v>30</v>
      </c>
      <c r="G98" s="4">
        <f>SUM('Step 3'!AB98:AM98)</f>
        <v>31</v>
      </c>
      <c r="H98" s="4">
        <f>SUM('Step 3'!AC98:AN98)</f>
        <v>30</v>
      </c>
      <c r="I98" s="4">
        <f>SUM('Step 3'!AD98:AO98)</f>
        <v>27</v>
      </c>
      <c r="J98" s="4">
        <f>SUM('Step 3'!AE98:AP98)</f>
        <v>26</v>
      </c>
      <c r="K98" s="4">
        <f>SUM('Step 3'!AF98:AQ98)</f>
        <v>26</v>
      </c>
    </row>
    <row r="99" spans="1:11">
      <c r="A99" s="5" t="s">
        <v>96</v>
      </c>
      <c r="B99" s="4">
        <f>SUM('Step 3'!W99:AH99)</f>
        <v>2816</v>
      </c>
      <c r="C99" s="4">
        <f>SUM('Step 3'!X99:AI99)</f>
        <v>2778</v>
      </c>
      <c r="D99" s="4">
        <f>SUM('Step 3'!Y99:AJ99)</f>
        <v>2748</v>
      </c>
      <c r="E99" s="4">
        <f>SUM('Step 3'!Z99:AK99)</f>
        <v>2720</v>
      </c>
      <c r="F99" s="4">
        <f>SUM('Step 3'!AA99:AL99)</f>
        <v>2682</v>
      </c>
      <c r="G99" s="4">
        <f>SUM('Step 3'!AB99:AM99)</f>
        <v>2617</v>
      </c>
      <c r="H99" s="4">
        <f>SUM('Step 3'!AC99:AN99)</f>
        <v>2559</v>
      </c>
      <c r="I99" s="4">
        <f>SUM('Step 3'!AD99:AO99)</f>
        <v>2508</v>
      </c>
      <c r="J99" s="4">
        <f>SUM('Step 3'!AE99:AP99)</f>
        <v>2438</v>
      </c>
      <c r="K99" s="4">
        <f>SUM('Step 3'!AF99:AQ99)</f>
        <v>2390</v>
      </c>
    </row>
    <row r="100" spans="1:11">
      <c r="A100" s="5" t="s">
        <v>97</v>
      </c>
      <c r="B100" s="4">
        <f>SUM('Step 3'!W100:AH100)</f>
        <v>727</v>
      </c>
      <c r="C100" s="4">
        <f>SUM('Step 3'!X100:AI100)</f>
        <v>722</v>
      </c>
      <c r="D100" s="4">
        <f>SUM('Step 3'!Y100:AJ100)</f>
        <v>722</v>
      </c>
      <c r="E100" s="4">
        <f>SUM('Step 3'!Z100:AK100)</f>
        <v>724</v>
      </c>
      <c r="F100" s="4">
        <f>SUM('Step 3'!AA100:AL100)</f>
        <v>703</v>
      </c>
      <c r="G100" s="4">
        <f>SUM('Step 3'!AB100:AM100)</f>
        <v>669</v>
      </c>
      <c r="H100" s="4">
        <f>SUM('Step 3'!AC100:AN100)</f>
        <v>648</v>
      </c>
      <c r="I100" s="4">
        <f>SUM('Step 3'!AD100:AO100)</f>
        <v>630</v>
      </c>
      <c r="J100" s="4">
        <f>SUM('Step 3'!AE100:AP100)</f>
        <v>604</v>
      </c>
      <c r="K100" s="4">
        <f>SUM('Step 3'!AF100:AQ100)</f>
        <v>593</v>
      </c>
    </row>
    <row r="101" spans="1:11">
      <c r="A101" s="5" t="s">
        <v>98</v>
      </c>
      <c r="B101" s="4">
        <f>SUM('Step 3'!W101:AH101)</f>
        <v>160</v>
      </c>
      <c r="C101" s="4">
        <f>SUM('Step 3'!X101:AI101)</f>
        <v>147</v>
      </c>
      <c r="D101" s="4">
        <f>SUM('Step 3'!Y101:AJ101)</f>
        <v>140</v>
      </c>
      <c r="E101" s="4">
        <f>SUM('Step 3'!Z101:AK101)</f>
        <v>138</v>
      </c>
      <c r="F101" s="4">
        <f>SUM('Step 3'!AA101:AL101)</f>
        <v>135</v>
      </c>
      <c r="G101" s="4">
        <f>SUM('Step 3'!AB101:AM101)</f>
        <v>131</v>
      </c>
      <c r="H101" s="4">
        <f>SUM('Step 3'!AC101:AN101)</f>
        <v>129</v>
      </c>
      <c r="I101" s="4">
        <f>SUM('Step 3'!AD101:AO101)</f>
        <v>124</v>
      </c>
      <c r="J101" s="4">
        <f>SUM('Step 3'!AE101:AP101)</f>
        <v>130</v>
      </c>
      <c r="K101" s="4">
        <f>SUM('Step 3'!AF101:AQ101)</f>
        <v>135</v>
      </c>
    </row>
    <row r="102" spans="1:11">
      <c r="A102" s="5" t="s">
        <v>99</v>
      </c>
      <c r="B102" s="4">
        <f>SUM('Step 3'!W102:AH102)</f>
        <v>323</v>
      </c>
      <c r="C102" s="4">
        <f>SUM('Step 3'!X102:AI102)</f>
        <v>321</v>
      </c>
      <c r="D102" s="4">
        <f>SUM('Step 3'!Y102:AJ102)</f>
        <v>323</v>
      </c>
      <c r="E102" s="4">
        <f>SUM('Step 3'!Z102:AK102)</f>
        <v>326</v>
      </c>
      <c r="F102" s="4">
        <f>SUM('Step 3'!AA102:AL102)</f>
        <v>326</v>
      </c>
      <c r="G102" s="4">
        <f>SUM('Step 3'!AB102:AM102)</f>
        <v>315</v>
      </c>
      <c r="H102" s="4">
        <f>SUM('Step 3'!AC102:AN102)</f>
        <v>312</v>
      </c>
      <c r="I102" s="4">
        <f>SUM('Step 3'!AD102:AO102)</f>
        <v>307</v>
      </c>
      <c r="J102" s="4">
        <f>SUM('Step 3'!AE102:AP102)</f>
        <v>297</v>
      </c>
      <c r="K102" s="4">
        <f>SUM('Step 3'!AF102:AQ102)</f>
        <v>288</v>
      </c>
    </row>
    <row r="103" spans="1:11">
      <c r="A103" s="5" t="s">
        <v>100</v>
      </c>
      <c r="B103" s="4">
        <f>SUM('Step 3'!W103:AH103)</f>
        <v>506</v>
      </c>
      <c r="C103" s="4">
        <f>SUM('Step 3'!X103:AI103)</f>
        <v>514</v>
      </c>
      <c r="D103" s="4">
        <f>SUM('Step 3'!Y103:AJ103)</f>
        <v>526</v>
      </c>
      <c r="E103" s="4">
        <f>SUM('Step 3'!Z103:AK103)</f>
        <v>518</v>
      </c>
      <c r="F103" s="4">
        <f>SUM('Step 3'!AA103:AL103)</f>
        <v>505</v>
      </c>
      <c r="G103" s="4">
        <f>SUM('Step 3'!AB103:AM103)</f>
        <v>503</v>
      </c>
      <c r="H103" s="4">
        <f>SUM('Step 3'!AC103:AN103)</f>
        <v>491</v>
      </c>
      <c r="I103" s="4">
        <f>SUM('Step 3'!AD103:AO103)</f>
        <v>471</v>
      </c>
      <c r="J103" s="4">
        <f>SUM('Step 3'!AE103:AP103)</f>
        <v>441</v>
      </c>
      <c r="K103" s="4">
        <f>SUM('Step 3'!AF103:AQ103)</f>
        <v>417</v>
      </c>
    </row>
    <row r="104" spans="1:11">
      <c r="A104" s="5" t="s">
        <v>101</v>
      </c>
      <c r="B104" s="4">
        <f>SUM('Step 3'!W104:AH104)</f>
        <v>91</v>
      </c>
      <c r="C104" s="4">
        <f>SUM('Step 3'!X104:AI104)</f>
        <v>95</v>
      </c>
      <c r="D104" s="4">
        <f>SUM('Step 3'!Y104:AJ104)</f>
        <v>95</v>
      </c>
      <c r="E104" s="4">
        <f>SUM('Step 3'!Z104:AK104)</f>
        <v>100</v>
      </c>
      <c r="F104" s="4">
        <f>SUM('Step 3'!AA104:AL104)</f>
        <v>104</v>
      </c>
      <c r="G104" s="4">
        <f>SUM('Step 3'!AB104:AM104)</f>
        <v>103</v>
      </c>
      <c r="H104" s="4">
        <f>SUM('Step 3'!AC104:AN104)</f>
        <v>100</v>
      </c>
      <c r="I104" s="4">
        <f>SUM('Step 3'!AD104:AO104)</f>
        <v>95</v>
      </c>
      <c r="J104" s="4">
        <f>SUM('Step 3'!AE104:AP104)</f>
        <v>96</v>
      </c>
      <c r="K104" s="4">
        <f>SUM('Step 3'!AF104:AQ104)</f>
        <v>93</v>
      </c>
    </row>
    <row r="105" spans="1:11">
      <c r="A105" s="5" t="s">
        <v>102</v>
      </c>
      <c r="B105" s="4">
        <f>SUM('Step 3'!W105:AH105)</f>
        <v>638</v>
      </c>
      <c r="C105" s="4">
        <f>SUM('Step 3'!X105:AI105)</f>
        <v>630</v>
      </c>
      <c r="D105" s="4">
        <f>SUM('Step 3'!Y105:AJ105)</f>
        <v>638</v>
      </c>
      <c r="E105" s="4">
        <f>SUM('Step 3'!Z105:AK105)</f>
        <v>647</v>
      </c>
      <c r="F105" s="4">
        <f>SUM('Step 3'!AA105:AL105)</f>
        <v>639</v>
      </c>
      <c r="G105" s="4">
        <f>SUM('Step 3'!AB105:AM105)</f>
        <v>631</v>
      </c>
      <c r="H105" s="4">
        <f>SUM('Step 3'!AC105:AN105)</f>
        <v>630</v>
      </c>
      <c r="I105" s="4">
        <f>SUM('Step 3'!AD105:AO105)</f>
        <v>640</v>
      </c>
      <c r="J105" s="4">
        <f>SUM('Step 3'!AE105:AP105)</f>
        <v>650</v>
      </c>
      <c r="K105" s="4">
        <f>SUM('Step 3'!AF105:AQ105)</f>
        <v>647</v>
      </c>
    </row>
    <row r="106" spans="1:11">
      <c r="A106" s="5" t="s">
        <v>103</v>
      </c>
      <c r="B106" s="4">
        <f>SUM('Step 3'!W106:AH106)</f>
        <v>219</v>
      </c>
      <c r="C106" s="4">
        <f>SUM('Step 3'!X106:AI106)</f>
        <v>217</v>
      </c>
      <c r="D106" s="4">
        <f>SUM('Step 3'!Y106:AJ106)</f>
        <v>213</v>
      </c>
      <c r="E106" s="4">
        <f>SUM('Step 3'!Z106:AK106)</f>
        <v>205</v>
      </c>
      <c r="F106" s="4">
        <f>SUM('Step 3'!AA106:AL106)</f>
        <v>193</v>
      </c>
      <c r="G106" s="4">
        <f>SUM('Step 3'!AB106:AM106)</f>
        <v>183</v>
      </c>
      <c r="H106" s="4">
        <f>SUM('Step 3'!AC106:AN106)</f>
        <v>179</v>
      </c>
      <c r="I106" s="4">
        <f>SUM('Step 3'!AD106:AO106)</f>
        <v>170</v>
      </c>
      <c r="J106" s="4">
        <f>SUM('Step 3'!AE106:AP106)</f>
        <v>169</v>
      </c>
      <c r="K106" s="4">
        <f>SUM('Step 3'!AF106:AQ106)</f>
        <v>173</v>
      </c>
    </row>
    <row r="107" spans="1:11">
      <c r="A107" s="5" t="s">
        <v>104</v>
      </c>
      <c r="B107" s="4">
        <f>SUM('Step 3'!W107:AH107)</f>
        <v>109</v>
      </c>
      <c r="C107" s="4">
        <f>SUM('Step 3'!X107:AI107)</f>
        <v>104</v>
      </c>
      <c r="D107" s="4">
        <f>SUM('Step 3'!Y107:AJ107)</f>
        <v>100</v>
      </c>
      <c r="E107" s="4">
        <f>SUM('Step 3'!Z107:AK107)</f>
        <v>98</v>
      </c>
      <c r="F107" s="4">
        <f>SUM('Step 3'!AA107:AL107)</f>
        <v>89</v>
      </c>
      <c r="G107" s="4">
        <f>SUM('Step 3'!AB107:AM107)</f>
        <v>82</v>
      </c>
      <c r="H107" s="4">
        <f>SUM('Step 3'!AC107:AN107)</f>
        <v>77</v>
      </c>
      <c r="I107" s="4">
        <f>SUM('Step 3'!AD107:AO107)</f>
        <v>73</v>
      </c>
      <c r="J107" s="4">
        <f>SUM('Step 3'!AE107:AP107)</f>
        <v>67</v>
      </c>
      <c r="K107" s="4">
        <f>SUM('Step 3'!AF107:AQ107)</f>
        <v>71</v>
      </c>
    </row>
    <row r="108" spans="1:11">
      <c r="A108" s="5" t="s">
        <v>105</v>
      </c>
      <c r="B108" s="4">
        <f>SUM('Step 3'!W108:AH108)</f>
        <v>1684</v>
      </c>
      <c r="C108" s="4">
        <f>SUM('Step 3'!X108:AI108)</f>
        <v>1682</v>
      </c>
      <c r="D108" s="4">
        <f>SUM('Step 3'!Y108:AJ108)</f>
        <v>1701</v>
      </c>
      <c r="E108" s="4">
        <f>SUM('Step 3'!Z108:AK108)</f>
        <v>1705</v>
      </c>
      <c r="F108" s="4">
        <f>SUM('Step 3'!AA108:AL108)</f>
        <v>1670</v>
      </c>
      <c r="G108" s="4">
        <f>SUM('Step 3'!AB108:AM108)</f>
        <v>1654</v>
      </c>
      <c r="H108" s="4">
        <f>SUM('Step 3'!AC108:AN108)</f>
        <v>1628</v>
      </c>
      <c r="I108" s="4">
        <f>SUM('Step 3'!AD108:AO108)</f>
        <v>1600</v>
      </c>
      <c r="J108" s="4">
        <f>SUM('Step 3'!AE108:AP108)</f>
        <v>1551</v>
      </c>
      <c r="K108" s="4">
        <f>SUM('Step 3'!AF108:AQ108)</f>
        <v>1514</v>
      </c>
    </row>
    <row r="109" spans="1:11">
      <c r="A109" s="5" t="s">
        <v>106</v>
      </c>
      <c r="B109" s="4">
        <f>SUM('Step 3'!W109:AH109)</f>
        <v>2542</v>
      </c>
      <c r="C109" s="4">
        <f>SUM('Step 3'!X109:AI109)</f>
        <v>2499</v>
      </c>
      <c r="D109" s="4">
        <f>SUM('Step 3'!Y109:AJ109)</f>
        <v>2458</v>
      </c>
      <c r="E109" s="4">
        <f>SUM('Step 3'!Z109:AK109)</f>
        <v>2434</v>
      </c>
      <c r="F109" s="4">
        <f>SUM('Step 3'!AA109:AL109)</f>
        <v>2415</v>
      </c>
      <c r="G109" s="4">
        <f>SUM('Step 3'!AB109:AM109)</f>
        <v>2386</v>
      </c>
      <c r="H109" s="4">
        <f>SUM('Step 3'!AC109:AN109)</f>
        <v>2367</v>
      </c>
      <c r="I109" s="4">
        <f>SUM('Step 3'!AD109:AO109)</f>
        <v>2349</v>
      </c>
      <c r="J109" s="4">
        <f>SUM('Step 3'!AE109:AP109)</f>
        <v>2357</v>
      </c>
      <c r="K109" s="4">
        <f>SUM('Step 3'!AF109:AQ109)</f>
        <v>2345</v>
      </c>
    </row>
    <row r="110" spans="1:11">
      <c r="A110" s="5" t="s">
        <v>107</v>
      </c>
      <c r="B110" s="4">
        <f>SUM('Step 3'!W110:AH110)</f>
        <v>852</v>
      </c>
      <c r="C110" s="4">
        <f>SUM('Step 3'!X110:AI110)</f>
        <v>849</v>
      </c>
      <c r="D110" s="4">
        <f>SUM('Step 3'!Y110:AJ110)</f>
        <v>840</v>
      </c>
      <c r="E110" s="4">
        <f>SUM('Step 3'!Z110:AK110)</f>
        <v>850</v>
      </c>
      <c r="F110" s="4">
        <f>SUM('Step 3'!AA110:AL110)</f>
        <v>834</v>
      </c>
      <c r="G110" s="4">
        <f>SUM('Step 3'!AB110:AM110)</f>
        <v>818</v>
      </c>
      <c r="H110" s="4">
        <f>SUM('Step 3'!AC110:AN110)</f>
        <v>817</v>
      </c>
      <c r="I110" s="4">
        <f>SUM('Step 3'!AD110:AO110)</f>
        <v>817</v>
      </c>
      <c r="J110" s="4">
        <f>SUM('Step 3'!AE110:AP110)</f>
        <v>810</v>
      </c>
      <c r="K110" s="4">
        <f>SUM('Step 3'!AF110:AQ110)</f>
        <v>801</v>
      </c>
    </row>
    <row r="111" spans="1:11">
      <c r="A111" s="5" t="s">
        <v>108</v>
      </c>
      <c r="B111" s="4">
        <f>SUM('Step 3'!W111:AH111)</f>
        <v>826</v>
      </c>
      <c r="C111" s="4">
        <f>SUM('Step 3'!X111:AI111)</f>
        <v>814</v>
      </c>
      <c r="D111" s="4">
        <f>SUM('Step 3'!Y111:AJ111)</f>
        <v>801</v>
      </c>
      <c r="E111" s="4">
        <f>SUM('Step 3'!Z111:AK111)</f>
        <v>790</v>
      </c>
      <c r="F111" s="4">
        <f>SUM('Step 3'!AA111:AL111)</f>
        <v>788</v>
      </c>
      <c r="G111" s="4">
        <f>SUM('Step 3'!AB111:AM111)</f>
        <v>773</v>
      </c>
      <c r="H111" s="4">
        <f>SUM('Step 3'!AC111:AN111)</f>
        <v>764</v>
      </c>
      <c r="I111" s="4">
        <f>SUM('Step 3'!AD111:AO111)</f>
        <v>748</v>
      </c>
      <c r="J111" s="4">
        <f>SUM('Step 3'!AE111:AP111)</f>
        <v>729</v>
      </c>
      <c r="K111" s="4">
        <f>SUM('Step 3'!AF111:AQ111)</f>
        <v>714</v>
      </c>
    </row>
    <row r="112" spans="1:11">
      <c r="A112" s="5" t="s">
        <v>109</v>
      </c>
      <c r="B112" s="4">
        <f>SUM('Step 3'!W112:AH112)</f>
        <v>1472</v>
      </c>
      <c r="C112" s="4">
        <f>SUM('Step 3'!X112:AI112)</f>
        <v>1476</v>
      </c>
      <c r="D112" s="4">
        <f>SUM('Step 3'!Y112:AJ112)</f>
        <v>1473</v>
      </c>
      <c r="E112" s="4">
        <f>SUM('Step 3'!Z112:AK112)</f>
        <v>1456</v>
      </c>
      <c r="F112" s="4">
        <f>SUM('Step 3'!AA112:AL112)</f>
        <v>1437</v>
      </c>
      <c r="G112" s="4">
        <f>SUM('Step 3'!AB112:AM112)</f>
        <v>1425</v>
      </c>
      <c r="H112" s="4">
        <f>SUM('Step 3'!AC112:AN112)</f>
        <v>1422</v>
      </c>
      <c r="I112" s="4">
        <f>SUM('Step 3'!AD112:AO112)</f>
        <v>1433</v>
      </c>
      <c r="J112" s="4">
        <f>SUM('Step 3'!AE112:AP112)</f>
        <v>1420</v>
      </c>
      <c r="K112" s="4">
        <f>SUM('Step 3'!AF112:AQ112)</f>
        <v>1410</v>
      </c>
    </row>
    <row r="113" spans="1:11">
      <c r="A113" s="5" t="s">
        <v>110</v>
      </c>
      <c r="B113" s="4">
        <f>SUM('Step 3'!W113:AH113)</f>
        <v>112</v>
      </c>
      <c r="C113" s="4">
        <f>SUM('Step 3'!X113:AI113)</f>
        <v>110</v>
      </c>
      <c r="D113" s="4">
        <f>SUM('Step 3'!Y113:AJ113)</f>
        <v>105</v>
      </c>
      <c r="E113" s="4">
        <f>SUM('Step 3'!Z113:AK113)</f>
        <v>102</v>
      </c>
      <c r="F113" s="4">
        <f>SUM('Step 3'!AA113:AL113)</f>
        <v>100</v>
      </c>
      <c r="G113" s="4">
        <f>SUM('Step 3'!AB113:AM113)</f>
        <v>97</v>
      </c>
      <c r="H113" s="4">
        <f>SUM('Step 3'!AC113:AN113)</f>
        <v>95</v>
      </c>
      <c r="I113" s="4">
        <f>SUM('Step 3'!AD113:AO113)</f>
        <v>92</v>
      </c>
      <c r="J113" s="4">
        <f>SUM('Step 3'!AE113:AP113)</f>
        <v>86</v>
      </c>
      <c r="K113" s="4">
        <f>SUM('Step 3'!AF113:AQ113)</f>
        <v>80</v>
      </c>
    </row>
    <row r="114" spans="1:11">
      <c r="A114" s="5" t="s">
        <v>111</v>
      </c>
      <c r="B114" s="4">
        <f>SUM('Step 3'!W114:AH114)</f>
        <v>82</v>
      </c>
      <c r="C114" s="4">
        <f>SUM('Step 3'!X114:AI114)</f>
        <v>81</v>
      </c>
      <c r="D114" s="4">
        <f>SUM('Step 3'!Y114:AJ114)</f>
        <v>81</v>
      </c>
      <c r="E114" s="4">
        <f>SUM('Step 3'!Z114:AK114)</f>
        <v>80</v>
      </c>
      <c r="F114" s="4">
        <f>SUM('Step 3'!AA114:AL114)</f>
        <v>82</v>
      </c>
      <c r="G114" s="4">
        <f>SUM('Step 3'!AB114:AM114)</f>
        <v>80</v>
      </c>
      <c r="H114" s="4">
        <f>SUM('Step 3'!AC114:AN114)</f>
        <v>79</v>
      </c>
      <c r="I114" s="4">
        <f>SUM('Step 3'!AD114:AO114)</f>
        <v>78</v>
      </c>
      <c r="J114" s="4">
        <f>SUM('Step 3'!AE114:AP114)</f>
        <v>77</v>
      </c>
      <c r="K114" s="4">
        <f>SUM('Step 3'!AF114:AQ114)</f>
        <v>76</v>
      </c>
    </row>
    <row r="115" spans="1:11">
      <c r="A115" s="5" t="s">
        <v>112</v>
      </c>
      <c r="B115" s="4">
        <f>SUM('Step 3'!W115:AH115)</f>
        <v>555</v>
      </c>
      <c r="C115" s="4">
        <f>SUM('Step 3'!X115:AI115)</f>
        <v>550</v>
      </c>
      <c r="D115" s="4">
        <f>SUM('Step 3'!Y115:AJ115)</f>
        <v>543</v>
      </c>
      <c r="E115" s="4">
        <f>SUM('Step 3'!Z115:AK115)</f>
        <v>557</v>
      </c>
      <c r="F115" s="4">
        <f>SUM('Step 3'!AA115:AL115)</f>
        <v>563</v>
      </c>
      <c r="G115" s="4">
        <f>SUM('Step 3'!AB115:AM115)</f>
        <v>568</v>
      </c>
      <c r="H115" s="4">
        <f>SUM('Step 3'!AC115:AN115)</f>
        <v>568</v>
      </c>
      <c r="I115" s="4">
        <f>SUM('Step 3'!AD115:AO115)</f>
        <v>569</v>
      </c>
      <c r="J115" s="4">
        <f>SUM('Step 3'!AE115:AP115)</f>
        <v>558</v>
      </c>
      <c r="K115" s="4">
        <f>SUM('Step 3'!AF115:AQ115)</f>
        <v>551</v>
      </c>
    </row>
    <row r="116" spans="1:11">
      <c r="A116" s="5" t="s">
        <v>113</v>
      </c>
      <c r="B116" s="4">
        <f>SUM('Step 3'!W116:AH116)</f>
        <v>1320</v>
      </c>
      <c r="C116" s="4">
        <f>SUM('Step 3'!X116:AI116)</f>
        <v>1323</v>
      </c>
      <c r="D116" s="4">
        <f>SUM('Step 3'!Y116:AJ116)</f>
        <v>1331</v>
      </c>
      <c r="E116" s="4">
        <f>SUM('Step 3'!Z116:AK116)</f>
        <v>1345</v>
      </c>
      <c r="F116" s="4">
        <f>SUM('Step 3'!AA116:AL116)</f>
        <v>1353</v>
      </c>
      <c r="G116" s="4">
        <f>SUM('Step 3'!AB116:AM116)</f>
        <v>1324</v>
      </c>
      <c r="H116" s="4">
        <f>SUM('Step 3'!AC116:AN116)</f>
        <v>1292</v>
      </c>
      <c r="I116" s="4">
        <f>SUM('Step 3'!AD116:AO116)</f>
        <v>1288</v>
      </c>
      <c r="J116" s="4">
        <f>SUM('Step 3'!AE116:AP116)</f>
        <v>1275</v>
      </c>
      <c r="K116" s="4">
        <f>SUM('Step 3'!AF116:AQ116)</f>
        <v>1275</v>
      </c>
    </row>
    <row r="117" spans="1:11">
      <c r="A117" s="5" t="s">
        <v>114</v>
      </c>
      <c r="B117" s="4">
        <f>SUM('Step 3'!W117:AH117)</f>
        <v>78</v>
      </c>
      <c r="C117" s="4">
        <f>SUM('Step 3'!X117:AI117)</f>
        <v>78</v>
      </c>
      <c r="D117" s="4">
        <f>SUM('Step 3'!Y117:AJ117)</f>
        <v>80</v>
      </c>
      <c r="E117" s="4">
        <f>SUM('Step 3'!Z117:AK117)</f>
        <v>80</v>
      </c>
      <c r="F117" s="4">
        <f>SUM('Step 3'!AA117:AL117)</f>
        <v>80</v>
      </c>
      <c r="G117" s="4">
        <f>SUM('Step 3'!AB117:AM117)</f>
        <v>79</v>
      </c>
      <c r="H117" s="4">
        <f>SUM('Step 3'!AC117:AN117)</f>
        <v>78</v>
      </c>
      <c r="I117" s="4">
        <f>SUM('Step 3'!AD117:AO117)</f>
        <v>78</v>
      </c>
      <c r="J117" s="4">
        <f>SUM('Step 3'!AE117:AP117)</f>
        <v>78</v>
      </c>
      <c r="K117" s="4">
        <f>SUM('Step 3'!AF117:AQ117)</f>
        <v>75</v>
      </c>
    </row>
    <row r="118" spans="1:11">
      <c r="A118" s="5" t="s">
        <v>115</v>
      </c>
      <c r="B118" s="4">
        <f>SUM('Step 3'!W118:AH118)</f>
        <v>636</v>
      </c>
      <c r="C118" s="4">
        <f>SUM('Step 3'!X118:AI118)</f>
        <v>640</v>
      </c>
      <c r="D118" s="4">
        <f>SUM('Step 3'!Y118:AJ118)</f>
        <v>647</v>
      </c>
      <c r="E118" s="4">
        <f>SUM('Step 3'!Z118:AK118)</f>
        <v>644</v>
      </c>
      <c r="F118" s="4">
        <f>SUM('Step 3'!AA118:AL118)</f>
        <v>632</v>
      </c>
      <c r="G118" s="4">
        <f>SUM('Step 3'!AB118:AM118)</f>
        <v>616</v>
      </c>
      <c r="H118" s="4">
        <f>SUM('Step 3'!AC118:AN118)</f>
        <v>590</v>
      </c>
      <c r="I118" s="4">
        <f>SUM('Step 3'!AD118:AO118)</f>
        <v>564</v>
      </c>
      <c r="J118" s="4">
        <f>SUM('Step 3'!AE118:AP118)</f>
        <v>535</v>
      </c>
      <c r="K118" s="4">
        <f>SUM('Step 3'!AF118:AQ118)</f>
        <v>504</v>
      </c>
    </row>
    <row r="119" spans="1:11">
      <c r="A119" s="5" t="s">
        <v>116</v>
      </c>
      <c r="B119" s="4">
        <f>SUM('Step 3'!W119:AH119)</f>
        <v>344</v>
      </c>
      <c r="C119" s="4">
        <f>SUM('Step 3'!X119:AI119)</f>
        <v>335</v>
      </c>
      <c r="D119" s="4">
        <f>SUM('Step 3'!Y119:AJ119)</f>
        <v>330</v>
      </c>
      <c r="E119" s="4">
        <f>SUM('Step 3'!Z119:AK119)</f>
        <v>320</v>
      </c>
      <c r="F119" s="4">
        <f>SUM('Step 3'!AA119:AL119)</f>
        <v>310</v>
      </c>
      <c r="G119" s="4">
        <f>SUM('Step 3'!AB119:AM119)</f>
        <v>294</v>
      </c>
      <c r="H119" s="4">
        <f>SUM('Step 3'!AC119:AN119)</f>
        <v>280</v>
      </c>
      <c r="I119" s="4">
        <f>SUM('Step 3'!AD119:AO119)</f>
        <v>264</v>
      </c>
      <c r="J119" s="4">
        <f>SUM('Step 3'!AE119:AP119)</f>
        <v>256</v>
      </c>
      <c r="K119" s="4">
        <f>SUM('Step 3'!AF119:AQ119)</f>
        <v>247</v>
      </c>
    </row>
    <row r="120" spans="1:11">
      <c r="A120" s="5" t="s">
        <v>117</v>
      </c>
      <c r="B120" s="4">
        <f>SUM('Step 3'!W120:AH120)</f>
        <v>443</v>
      </c>
      <c r="C120" s="4">
        <f>SUM('Step 3'!X120:AI120)</f>
        <v>440</v>
      </c>
      <c r="D120" s="4">
        <f>SUM('Step 3'!Y120:AJ120)</f>
        <v>439</v>
      </c>
      <c r="E120" s="4">
        <f>SUM('Step 3'!Z120:AK120)</f>
        <v>440</v>
      </c>
      <c r="F120" s="4">
        <f>SUM('Step 3'!AA120:AL120)</f>
        <v>437</v>
      </c>
      <c r="G120" s="4">
        <f>SUM('Step 3'!AB120:AM120)</f>
        <v>427</v>
      </c>
      <c r="H120" s="4">
        <f>SUM('Step 3'!AC120:AN120)</f>
        <v>419</v>
      </c>
      <c r="I120" s="4">
        <f>SUM('Step 3'!AD120:AO120)</f>
        <v>396</v>
      </c>
      <c r="J120" s="4">
        <f>SUM('Step 3'!AE120:AP120)</f>
        <v>391</v>
      </c>
      <c r="K120" s="4">
        <f>SUM('Step 3'!AF120:AQ120)</f>
        <v>391</v>
      </c>
    </row>
    <row r="121" spans="1:11">
      <c r="A121" s="5" t="s">
        <v>118</v>
      </c>
      <c r="B121" s="4">
        <f>SUM('Step 3'!W121:AH121)</f>
        <v>218</v>
      </c>
      <c r="C121" s="4">
        <f>SUM('Step 3'!X121:AI121)</f>
        <v>209</v>
      </c>
      <c r="D121" s="4">
        <f>SUM('Step 3'!Y121:AJ121)</f>
        <v>209</v>
      </c>
      <c r="E121" s="4">
        <f>SUM('Step 3'!Z121:AK121)</f>
        <v>208</v>
      </c>
      <c r="F121" s="4">
        <f>SUM('Step 3'!AA121:AL121)</f>
        <v>203</v>
      </c>
      <c r="G121" s="4">
        <f>SUM('Step 3'!AB121:AM121)</f>
        <v>198</v>
      </c>
      <c r="H121" s="4">
        <f>SUM('Step 3'!AC121:AN121)</f>
        <v>197</v>
      </c>
      <c r="I121" s="4">
        <f>SUM('Step 3'!AD121:AO121)</f>
        <v>201</v>
      </c>
      <c r="J121" s="4">
        <f>SUM('Step 3'!AE121:AP121)</f>
        <v>207</v>
      </c>
      <c r="K121" s="4">
        <f>SUM('Step 3'!AF121:AQ121)</f>
        <v>207</v>
      </c>
    </row>
    <row r="122" spans="1:11">
      <c r="A122" s="5" t="s">
        <v>119</v>
      </c>
      <c r="B122" s="4">
        <f>SUM('Step 3'!W122:AH122)</f>
        <v>1344</v>
      </c>
      <c r="C122" s="4">
        <f>SUM('Step 3'!X122:AI122)</f>
        <v>1321</v>
      </c>
      <c r="D122" s="4">
        <f>SUM('Step 3'!Y122:AJ122)</f>
        <v>1296</v>
      </c>
      <c r="E122" s="4">
        <f>SUM('Step 3'!Z122:AK122)</f>
        <v>1263</v>
      </c>
      <c r="F122" s="4">
        <f>SUM('Step 3'!AA122:AL122)</f>
        <v>1222</v>
      </c>
      <c r="G122" s="4">
        <f>SUM('Step 3'!AB122:AM122)</f>
        <v>1201</v>
      </c>
      <c r="H122" s="4">
        <f>SUM('Step 3'!AC122:AN122)</f>
        <v>1184</v>
      </c>
      <c r="I122" s="4">
        <f>SUM('Step 3'!AD122:AO122)</f>
        <v>1169</v>
      </c>
      <c r="J122" s="4">
        <f>SUM('Step 3'!AE122:AP122)</f>
        <v>1152</v>
      </c>
      <c r="K122" s="4">
        <f>SUM('Step 3'!AF122:AQ122)</f>
        <v>1141</v>
      </c>
    </row>
    <row r="123" spans="1:11">
      <c r="A123" s="5" t="s">
        <v>120</v>
      </c>
      <c r="B123" s="4">
        <f>SUM('Step 3'!W123:AH123)</f>
        <v>1649</v>
      </c>
      <c r="C123" s="4">
        <f>SUM('Step 3'!X123:AI123)</f>
        <v>1635</v>
      </c>
      <c r="D123" s="4">
        <f>SUM('Step 3'!Y123:AJ123)</f>
        <v>1616</v>
      </c>
      <c r="E123" s="4">
        <f>SUM('Step 3'!Z123:AK123)</f>
        <v>1595</v>
      </c>
      <c r="F123" s="4">
        <f>SUM('Step 3'!AA123:AL123)</f>
        <v>1538</v>
      </c>
      <c r="G123" s="4">
        <f>SUM('Step 3'!AB123:AM123)</f>
        <v>1498</v>
      </c>
      <c r="H123" s="4">
        <f>SUM('Step 3'!AC123:AN123)</f>
        <v>1459</v>
      </c>
      <c r="I123" s="4">
        <f>SUM('Step 3'!AD123:AO123)</f>
        <v>1461</v>
      </c>
      <c r="J123" s="4">
        <f>SUM('Step 3'!AE123:AP123)</f>
        <v>1441</v>
      </c>
      <c r="K123" s="4">
        <f>SUM('Step 3'!AF123:AQ123)</f>
        <v>1432</v>
      </c>
    </row>
    <row r="124" spans="1:11">
      <c r="A124" s="5" t="s">
        <v>121</v>
      </c>
      <c r="B124" s="4">
        <f>SUM('Step 3'!W124:AH124)</f>
        <v>886</v>
      </c>
      <c r="C124" s="4">
        <f>SUM('Step 3'!X124:AI124)</f>
        <v>862</v>
      </c>
      <c r="D124" s="4">
        <f>SUM('Step 3'!Y124:AJ124)</f>
        <v>862</v>
      </c>
      <c r="E124" s="4">
        <f>SUM('Step 3'!Z124:AK124)</f>
        <v>877</v>
      </c>
      <c r="F124" s="4">
        <f>SUM('Step 3'!AA124:AL124)</f>
        <v>872</v>
      </c>
      <c r="G124" s="4">
        <f>SUM('Step 3'!AB124:AM124)</f>
        <v>865</v>
      </c>
      <c r="H124" s="4">
        <f>SUM('Step 3'!AC124:AN124)</f>
        <v>858</v>
      </c>
      <c r="I124" s="4">
        <f>SUM('Step 3'!AD124:AO124)</f>
        <v>802</v>
      </c>
      <c r="J124" s="4">
        <f>SUM('Step 3'!AE124:AP124)</f>
        <v>762</v>
      </c>
      <c r="K124" s="4">
        <f>SUM('Step 3'!AF124:AQ124)</f>
        <v>773</v>
      </c>
    </row>
    <row r="125" spans="1:11">
      <c r="A125" s="5" t="s">
        <v>122</v>
      </c>
      <c r="B125" s="4">
        <f>SUM('Step 3'!W125:AH125)</f>
        <v>75</v>
      </c>
      <c r="C125" s="4">
        <f>SUM('Step 3'!X125:AI125)</f>
        <v>72</v>
      </c>
      <c r="D125" s="4">
        <f>SUM('Step 3'!Y125:AJ125)</f>
        <v>70</v>
      </c>
      <c r="E125" s="4">
        <f>SUM('Step 3'!Z125:AK125)</f>
        <v>69</v>
      </c>
      <c r="F125" s="4">
        <f>SUM('Step 3'!AA125:AL125)</f>
        <v>69</v>
      </c>
      <c r="G125" s="4">
        <f>SUM('Step 3'!AB125:AM125)</f>
        <v>68</v>
      </c>
      <c r="H125" s="4">
        <f>SUM('Step 3'!AC125:AN125)</f>
        <v>67</v>
      </c>
      <c r="I125" s="4">
        <f>SUM('Step 3'!AD125:AO125)</f>
        <v>65</v>
      </c>
      <c r="J125" s="4">
        <f>SUM('Step 3'!AE125:AP125)</f>
        <v>62</v>
      </c>
      <c r="K125" s="4">
        <f>SUM('Step 3'!AF125:AQ125)</f>
        <v>62</v>
      </c>
    </row>
    <row r="126" spans="1:11">
      <c r="A126" s="5" t="s">
        <v>123</v>
      </c>
      <c r="B126" s="4">
        <f>SUM('Step 3'!W126:AH126)</f>
        <v>11051</v>
      </c>
      <c r="C126" s="4">
        <f>SUM('Step 3'!X126:AI126)</f>
        <v>10952</v>
      </c>
      <c r="D126" s="4">
        <f>SUM('Step 3'!Y126:AJ126)</f>
        <v>10837</v>
      </c>
      <c r="E126" s="4">
        <f>SUM('Step 3'!Z126:AK126)</f>
        <v>10749</v>
      </c>
      <c r="F126" s="4">
        <f>SUM('Step 3'!AA126:AL126)</f>
        <v>10620</v>
      </c>
      <c r="G126" s="4">
        <f>SUM('Step 3'!AB126:AM126)</f>
        <v>10462</v>
      </c>
      <c r="H126" s="4">
        <f>SUM('Step 3'!AC126:AN126)</f>
        <v>10278</v>
      </c>
      <c r="I126" s="4">
        <f>SUM('Step 3'!AD126:AO126)</f>
        <v>10149</v>
      </c>
      <c r="J126" s="4">
        <f>SUM('Step 3'!AE126:AP126)</f>
        <v>9994</v>
      </c>
      <c r="K126" s="4">
        <f>SUM('Step 3'!AF126:AQ126)</f>
        <v>9932</v>
      </c>
    </row>
    <row r="127" spans="1:11">
      <c r="A127" s="5" t="s">
        <v>124</v>
      </c>
      <c r="B127" s="4">
        <f>SUM('Step 3'!W127:AH127)</f>
        <v>31</v>
      </c>
      <c r="C127" s="4">
        <f>SUM('Step 3'!X127:AI127)</f>
        <v>34</v>
      </c>
      <c r="D127" s="4">
        <f>SUM('Step 3'!Y127:AJ127)</f>
        <v>36</v>
      </c>
      <c r="E127" s="4">
        <f>SUM('Step 3'!Z127:AK127)</f>
        <v>36</v>
      </c>
      <c r="F127" s="4">
        <f>SUM('Step 3'!AA127:AL127)</f>
        <v>38</v>
      </c>
      <c r="G127" s="4">
        <f>SUM('Step 3'!AB127:AM127)</f>
        <v>40</v>
      </c>
      <c r="H127" s="4">
        <f>SUM('Step 3'!AC127:AN127)</f>
        <v>42</v>
      </c>
      <c r="I127" s="4">
        <f>SUM('Step 3'!AD127:AO127)</f>
        <v>44</v>
      </c>
      <c r="J127" s="4">
        <f>SUM('Step 3'!AE127:AP127)</f>
        <v>44</v>
      </c>
      <c r="K127" s="4">
        <f>SUM('Step 3'!AF127:AQ127)</f>
        <v>43</v>
      </c>
    </row>
    <row r="128" spans="1:11">
      <c r="A128" s="5" t="s">
        <v>125</v>
      </c>
      <c r="B128" s="4">
        <f>SUM('Step 3'!W128:AH128)</f>
        <v>7837</v>
      </c>
      <c r="C128" s="4">
        <f>SUM('Step 3'!X128:AI128)</f>
        <v>7709</v>
      </c>
      <c r="D128" s="4">
        <f>SUM('Step 3'!Y128:AJ128)</f>
        <v>7604</v>
      </c>
      <c r="E128" s="4">
        <f>SUM('Step 3'!Z128:AK128)</f>
        <v>7566</v>
      </c>
      <c r="F128" s="4">
        <f>SUM('Step 3'!AA128:AL128)</f>
        <v>7499</v>
      </c>
      <c r="G128" s="4">
        <f>SUM('Step 3'!AB128:AM128)</f>
        <v>7405</v>
      </c>
      <c r="H128" s="4">
        <f>SUM('Step 3'!AC128:AN128)</f>
        <v>7338</v>
      </c>
      <c r="I128" s="4">
        <f>SUM('Step 3'!AD128:AO128)</f>
        <v>7279</v>
      </c>
      <c r="J128" s="4">
        <f>SUM('Step 3'!AE128:AP128)</f>
        <v>7254</v>
      </c>
      <c r="K128" s="4">
        <f>SUM('Step 3'!AF128:AQ128)</f>
        <v>7185</v>
      </c>
    </row>
    <row r="129" spans="1:11">
      <c r="A129" s="5" t="s">
        <v>126</v>
      </c>
      <c r="B129" s="4">
        <f>SUM('Step 3'!W129:AH129)</f>
        <v>313</v>
      </c>
      <c r="C129" s="4">
        <f>SUM('Step 3'!X129:AI129)</f>
        <v>301</v>
      </c>
      <c r="D129" s="4">
        <f>SUM('Step 3'!Y129:AJ129)</f>
        <v>295</v>
      </c>
      <c r="E129" s="4">
        <f>SUM('Step 3'!Z129:AK129)</f>
        <v>290</v>
      </c>
      <c r="F129" s="4">
        <f>SUM('Step 3'!AA129:AL129)</f>
        <v>283</v>
      </c>
      <c r="G129" s="4">
        <f>SUM('Step 3'!AB129:AM129)</f>
        <v>282</v>
      </c>
      <c r="H129" s="4">
        <f>SUM('Step 3'!AC129:AN129)</f>
        <v>278</v>
      </c>
      <c r="I129" s="4">
        <f>SUM('Step 3'!AD129:AO129)</f>
        <v>280</v>
      </c>
      <c r="J129" s="4">
        <f>SUM('Step 3'!AE129:AP129)</f>
        <v>281</v>
      </c>
      <c r="K129" s="4">
        <f>SUM('Step 3'!AF129:AQ129)</f>
        <v>282</v>
      </c>
    </row>
    <row r="130" spans="1:11">
      <c r="A130" s="5" t="s">
        <v>127</v>
      </c>
      <c r="B130" s="4">
        <f>SUM('Step 3'!W130:AH130)</f>
        <v>13</v>
      </c>
      <c r="C130" s="4">
        <f>SUM('Step 3'!X130:AI130)</f>
        <v>13</v>
      </c>
      <c r="D130" s="4">
        <f>SUM('Step 3'!Y130:AJ130)</f>
        <v>14</v>
      </c>
      <c r="E130" s="4">
        <f>SUM('Step 3'!Z130:AK130)</f>
        <v>15</v>
      </c>
      <c r="F130" s="4">
        <f>SUM('Step 3'!AA130:AL130)</f>
        <v>16</v>
      </c>
      <c r="G130" s="4">
        <f>SUM('Step 3'!AB130:AM130)</f>
        <v>17</v>
      </c>
      <c r="H130" s="4">
        <f>SUM('Step 3'!AC130:AN130)</f>
        <v>19</v>
      </c>
      <c r="I130" s="4">
        <f>SUM('Step 3'!AD130:AO130)</f>
        <v>20</v>
      </c>
      <c r="J130" s="4">
        <f>SUM('Step 3'!AE130:AP130)</f>
        <v>23</v>
      </c>
      <c r="K130" s="4">
        <f>SUM('Step 3'!AF130:AQ130)</f>
        <v>25</v>
      </c>
    </row>
    <row r="131" spans="1:11">
      <c r="A131" s="5" t="s">
        <v>128</v>
      </c>
      <c r="B131" s="4">
        <f>SUM('Step 3'!W131:AH131)</f>
        <v>460</v>
      </c>
      <c r="C131" s="4">
        <f>SUM('Step 3'!X131:AI131)</f>
        <v>460</v>
      </c>
      <c r="D131" s="4">
        <f>SUM('Step 3'!Y131:AJ131)</f>
        <v>452</v>
      </c>
      <c r="E131" s="4">
        <f>SUM('Step 3'!Z131:AK131)</f>
        <v>450</v>
      </c>
      <c r="F131" s="4">
        <f>SUM('Step 3'!AA131:AL131)</f>
        <v>448</v>
      </c>
      <c r="G131" s="4">
        <f>SUM('Step 3'!AB131:AM131)</f>
        <v>437</v>
      </c>
      <c r="H131" s="4">
        <f>SUM('Step 3'!AC131:AN131)</f>
        <v>443</v>
      </c>
      <c r="I131" s="4">
        <f>SUM('Step 3'!AD131:AO131)</f>
        <v>439</v>
      </c>
      <c r="J131" s="4">
        <f>SUM('Step 3'!AE131:AP131)</f>
        <v>425</v>
      </c>
      <c r="K131" s="4">
        <f>SUM('Step 3'!AF131:AQ131)</f>
        <v>414</v>
      </c>
    </row>
    <row r="132" spans="1:11">
      <c r="A132" s="5" t="s">
        <v>129</v>
      </c>
      <c r="B132" s="4">
        <f>SUM('Step 3'!W132:AH132)</f>
        <v>666</v>
      </c>
      <c r="C132" s="4">
        <f>SUM('Step 3'!X132:AI132)</f>
        <v>652</v>
      </c>
      <c r="D132" s="4">
        <f>SUM('Step 3'!Y132:AJ132)</f>
        <v>642</v>
      </c>
      <c r="E132" s="4">
        <f>SUM('Step 3'!Z132:AK132)</f>
        <v>638</v>
      </c>
      <c r="F132" s="4">
        <f>SUM('Step 3'!AA132:AL132)</f>
        <v>630</v>
      </c>
      <c r="G132" s="4">
        <f>SUM('Step 3'!AB132:AM132)</f>
        <v>620</v>
      </c>
      <c r="H132" s="4">
        <f>SUM('Step 3'!AC132:AN132)</f>
        <v>599</v>
      </c>
      <c r="I132" s="4">
        <f>SUM('Step 3'!AD132:AO132)</f>
        <v>577</v>
      </c>
      <c r="J132" s="4">
        <f>SUM('Step 3'!AE132:AP132)</f>
        <v>578</v>
      </c>
      <c r="K132" s="4">
        <f>SUM('Step 3'!AF132:AQ132)</f>
        <v>571</v>
      </c>
    </row>
    <row r="133" spans="1:11">
      <c r="A133" s="5" t="s">
        <v>130</v>
      </c>
      <c r="B133" s="4">
        <f>SUM('Step 3'!W133:AH133)</f>
        <v>862</v>
      </c>
      <c r="C133" s="4">
        <f>SUM('Step 3'!X133:AI133)</f>
        <v>839</v>
      </c>
      <c r="D133" s="4">
        <f>SUM('Step 3'!Y133:AJ133)</f>
        <v>824</v>
      </c>
      <c r="E133" s="4">
        <f>SUM('Step 3'!Z133:AK133)</f>
        <v>820</v>
      </c>
      <c r="F133" s="4">
        <f>SUM('Step 3'!AA133:AL133)</f>
        <v>803</v>
      </c>
      <c r="G133" s="4">
        <f>SUM('Step 3'!AB133:AM133)</f>
        <v>787</v>
      </c>
      <c r="H133" s="4">
        <f>SUM('Step 3'!AC133:AN133)</f>
        <v>775</v>
      </c>
      <c r="I133" s="4">
        <f>SUM('Step 3'!AD133:AO133)</f>
        <v>754</v>
      </c>
      <c r="J133" s="4">
        <f>SUM('Step 3'!AE133:AP133)</f>
        <v>734</v>
      </c>
      <c r="K133" s="4">
        <f>SUM('Step 3'!AF133:AQ133)</f>
        <v>745</v>
      </c>
    </row>
    <row r="134" spans="1:11">
      <c r="A134" s="5" t="s">
        <v>131</v>
      </c>
      <c r="B134" s="4">
        <f>SUM('Step 3'!W134:AH134)</f>
        <v>422</v>
      </c>
      <c r="C134" s="4">
        <f>SUM('Step 3'!X134:AI134)</f>
        <v>413</v>
      </c>
      <c r="D134" s="4">
        <f>SUM('Step 3'!Y134:AJ134)</f>
        <v>412</v>
      </c>
      <c r="E134" s="4">
        <f>SUM('Step 3'!Z134:AK134)</f>
        <v>399</v>
      </c>
      <c r="F134" s="4">
        <f>SUM('Step 3'!AA134:AL134)</f>
        <v>384</v>
      </c>
      <c r="G134" s="4">
        <f>SUM('Step 3'!AB134:AM134)</f>
        <v>372</v>
      </c>
      <c r="H134" s="4">
        <f>SUM('Step 3'!AC134:AN134)</f>
        <v>367</v>
      </c>
      <c r="I134" s="4">
        <f>SUM('Step 3'!AD134:AO134)</f>
        <v>363</v>
      </c>
      <c r="J134" s="4">
        <f>SUM('Step 3'!AE134:AP134)</f>
        <v>373</v>
      </c>
      <c r="K134" s="4">
        <f>SUM('Step 3'!AF134:AQ134)</f>
        <v>375</v>
      </c>
    </row>
    <row r="135" spans="1:11">
      <c r="A135" s="5" t="s">
        <v>132</v>
      </c>
      <c r="B135" s="4">
        <f>SUM('Step 3'!W135:AH135)</f>
        <v>899</v>
      </c>
      <c r="C135" s="4">
        <f>SUM('Step 3'!X135:AI135)</f>
        <v>865</v>
      </c>
      <c r="D135" s="4">
        <f>SUM('Step 3'!Y135:AJ135)</f>
        <v>858</v>
      </c>
      <c r="E135" s="4">
        <f>SUM('Step 3'!Z135:AK135)</f>
        <v>852</v>
      </c>
      <c r="F135" s="4">
        <f>SUM('Step 3'!AA135:AL135)</f>
        <v>863</v>
      </c>
      <c r="G135" s="4">
        <f>SUM('Step 3'!AB135:AM135)</f>
        <v>873</v>
      </c>
      <c r="H135" s="4">
        <f>SUM('Step 3'!AC135:AN135)</f>
        <v>879</v>
      </c>
      <c r="I135" s="4">
        <f>SUM('Step 3'!AD135:AO135)</f>
        <v>853</v>
      </c>
      <c r="J135" s="4">
        <f>SUM('Step 3'!AE135:AP135)</f>
        <v>849</v>
      </c>
      <c r="K135" s="4">
        <f>SUM('Step 3'!AF135:AQ135)</f>
        <v>862</v>
      </c>
    </row>
    <row r="136" spans="1:11">
      <c r="A136" s="5" t="s">
        <v>133</v>
      </c>
      <c r="B136" s="4">
        <f>SUM('Step 3'!W136:AH136)</f>
        <v>421</v>
      </c>
      <c r="C136" s="4">
        <f>SUM('Step 3'!X136:AI136)</f>
        <v>409</v>
      </c>
      <c r="D136" s="4">
        <f>SUM('Step 3'!Y136:AJ136)</f>
        <v>403</v>
      </c>
      <c r="E136" s="4">
        <f>SUM('Step 3'!Z136:AK136)</f>
        <v>394</v>
      </c>
      <c r="F136" s="4">
        <f>SUM('Step 3'!AA136:AL136)</f>
        <v>383</v>
      </c>
      <c r="G136" s="4">
        <f>SUM('Step 3'!AB136:AM136)</f>
        <v>376</v>
      </c>
      <c r="H136" s="4">
        <f>SUM('Step 3'!AC136:AN136)</f>
        <v>367</v>
      </c>
      <c r="I136" s="4">
        <f>SUM('Step 3'!AD136:AO136)</f>
        <v>359</v>
      </c>
      <c r="J136" s="4">
        <f>SUM('Step 3'!AE136:AP136)</f>
        <v>362</v>
      </c>
      <c r="K136" s="4">
        <f>SUM('Step 3'!AF136:AQ136)</f>
        <v>357</v>
      </c>
    </row>
    <row r="137" spans="1:11">
      <c r="A137" s="5" t="s">
        <v>134</v>
      </c>
      <c r="B137" s="4">
        <f>SUM('Step 3'!W137:AH137)</f>
        <v>2784</v>
      </c>
      <c r="C137" s="4">
        <f>SUM('Step 3'!X137:AI137)</f>
        <v>2785</v>
      </c>
      <c r="D137" s="4">
        <f>SUM('Step 3'!Y137:AJ137)</f>
        <v>2759</v>
      </c>
      <c r="E137" s="4">
        <f>SUM('Step 3'!Z137:AK137)</f>
        <v>2721</v>
      </c>
      <c r="F137" s="4">
        <f>SUM('Step 3'!AA137:AL137)</f>
        <v>2676</v>
      </c>
      <c r="G137" s="4">
        <f>SUM('Step 3'!AB137:AM137)</f>
        <v>2605</v>
      </c>
      <c r="H137" s="4">
        <f>SUM('Step 3'!AC137:AN137)</f>
        <v>2529</v>
      </c>
      <c r="I137" s="4">
        <f>SUM('Step 3'!AD137:AO137)</f>
        <v>2489</v>
      </c>
      <c r="J137" s="4">
        <f>SUM('Step 3'!AE137:AP137)</f>
        <v>2472</v>
      </c>
      <c r="K137" s="4">
        <f>SUM('Step 3'!AF137:AQ137)</f>
        <v>2437</v>
      </c>
    </row>
    <row r="138" spans="1:11">
      <c r="A138" s="5" t="s">
        <v>135</v>
      </c>
      <c r="B138" s="4">
        <f>SUM('Step 3'!W138:AH138)</f>
        <v>41</v>
      </c>
      <c r="C138" s="4">
        <f>SUM('Step 3'!X138:AI138)</f>
        <v>39</v>
      </c>
      <c r="D138" s="4">
        <f>SUM('Step 3'!Y138:AJ138)</f>
        <v>37</v>
      </c>
      <c r="E138" s="4">
        <f>SUM('Step 3'!Z138:AK138)</f>
        <v>36</v>
      </c>
      <c r="F138" s="4">
        <f>SUM('Step 3'!AA138:AL138)</f>
        <v>36</v>
      </c>
      <c r="G138" s="4">
        <f>SUM('Step 3'!AB138:AM138)</f>
        <v>38</v>
      </c>
      <c r="H138" s="4">
        <f>SUM('Step 3'!AC138:AN138)</f>
        <v>37</v>
      </c>
      <c r="I138" s="4">
        <f>SUM('Step 3'!AD138:AO138)</f>
        <v>36</v>
      </c>
      <c r="J138" s="4">
        <f>SUM('Step 3'!AE138:AP138)</f>
        <v>36</v>
      </c>
      <c r="K138" s="4">
        <f>SUM('Step 3'!AF138:AQ138)</f>
        <v>35</v>
      </c>
    </row>
    <row r="139" spans="1:11">
      <c r="A139" s="5" t="s">
        <v>136</v>
      </c>
      <c r="B139" s="4">
        <f>SUM('Step 3'!W139:AH139)</f>
        <v>1667</v>
      </c>
      <c r="C139" s="4">
        <f>SUM('Step 3'!X139:AI139)</f>
        <v>1625</v>
      </c>
      <c r="D139" s="4">
        <f>SUM('Step 3'!Y139:AJ139)</f>
        <v>1587</v>
      </c>
      <c r="E139" s="4">
        <f>SUM('Step 3'!Z139:AK139)</f>
        <v>1567</v>
      </c>
      <c r="F139" s="4">
        <f>SUM('Step 3'!AA139:AL139)</f>
        <v>1548</v>
      </c>
      <c r="G139" s="4">
        <f>SUM('Step 3'!AB139:AM139)</f>
        <v>1497</v>
      </c>
      <c r="H139" s="4">
        <f>SUM('Step 3'!AC139:AN139)</f>
        <v>1461</v>
      </c>
      <c r="I139" s="4">
        <f>SUM('Step 3'!AD139:AO139)</f>
        <v>1426</v>
      </c>
      <c r="J139" s="4">
        <f>SUM('Step 3'!AE139:AP139)</f>
        <v>1408</v>
      </c>
      <c r="K139" s="4">
        <f>SUM('Step 3'!AF139:AQ139)</f>
        <v>1370</v>
      </c>
    </row>
    <row r="140" spans="1:11">
      <c r="A140" s="5" t="s">
        <v>137</v>
      </c>
      <c r="B140" s="4">
        <f>SUM('Step 3'!W140:AH140)</f>
        <v>8333</v>
      </c>
      <c r="C140" s="4">
        <f>SUM('Step 3'!X140:AI140)</f>
        <v>8244</v>
      </c>
      <c r="D140" s="4">
        <f>SUM('Step 3'!Y140:AJ140)</f>
        <v>8160</v>
      </c>
      <c r="E140" s="4">
        <f>SUM('Step 3'!Z140:AK140)</f>
        <v>8110</v>
      </c>
      <c r="F140" s="4">
        <f>SUM('Step 3'!AA140:AL140)</f>
        <v>8055</v>
      </c>
      <c r="G140" s="4">
        <f>SUM('Step 3'!AB140:AM140)</f>
        <v>7939</v>
      </c>
      <c r="H140" s="4">
        <f>SUM('Step 3'!AC140:AN140)</f>
        <v>7851</v>
      </c>
      <c r="I140" s="4">
        <f>SUM('Step 3'!AD140:AO140)</f>
        <v>7748</v>
      </c>
      <c r="J140" s="4">
        <f>SUM('Step 3'!AE140:AP140)</f>
        <v>7667</v>
      </c>
      <c r="K140" s="4">
        <f>SUM('Step 3'!AF140:AQ140)</f>
        <v>7597</v>
      </c>
    </row>
    <row r="141" spans="1:11">
      <c r="A141" s="5" t="s">
        <v>138</v>
      </c>
      <c r="B141" s="4">
        <f>SUM('Step 3'!W141:AH141)</f>
        <v>247</v>
      </c>
      <c r="C141" s="4">
        <f>SUM('Step 3'!X141:AI141)</f>
        <v>246</v>
      </c>
      <c r="D141" s="4">
        <f>SUM('Step 3'!Y141:AJ141)</f>
        <v>255</v>
      </c>
      <c r="E141" s="4">
        <f>SUM('Step 3'!Z141:AK141)</f>
        <v>255</v>
      </c>
      <c r="F141" s="4">
        <f>SUM('Step 3'!AA141:AL141)</f>
        <v>251</v>
      </c>
      <c r="G141" s="4">
        <f>SUM('Step 3'!AB141:AM141)</f>
        <v>242</v>
      </c>
      <c r="H141" s="4">
        <f>SUM('Step 3'!AC141:AN141)</f>
        <v>242</v>
      </c>
      <c r="I141" s="4">
        <f>SUM('Step 3'!AD141:AO141)</f>
        <v>246</v>
      </c>
      <c r="J141" s="4">
        <f>SUM('Step 3'!AE141:AP141)</f>
        <v>247</v>
      </c>
      <c r="K141" s="4">
        <f>SUM('Step 3'!AF141:AQ141)</f>
        <v>240</v>
      </c>
    </row>
    <row r="142" spans="1:11">
      <c r="A142" s="5" t="s">
        <v>139</v>
      </c>
      <c r="B142" s="4">
        <f>SUM('Step 3'!W142:AH142)</f>
        <v>466</v>
      </c>
      <c r="C142" s="4">
        <f>SUM('Step 3'!X142:AI142)</f>
        <v>462</v>
      </c>
      <c r="D142" s="4">
        <f>SUM('Step 3'!Y142:AJ142)</f>
        <v>472</v>
      </c>
      <c r="E142" s="4">
        <f>SUM('Step 3'!Z142:AK142)</f>
        <v>473</v>
      </c>
      <c r="F142" s="4">
        <f>SUM('Step 3'!AA142:AL142)</f>
        <v>468</v>
      </c>
      <c r="G142" s="4">
        <f>SUM('Step 3'!AB142:AM142)</f>
        <v>475</v>
      </c>
      <c r="H142" s="4">
        <f>SUM('Step 3'!AC142:AN142)</f>
        <v>482</v>
      </c>
      <c r="I142" s="4">
        <f>SUM('Step 3'!AD142:AO142)</f>
        <v>481</v>
      </c>
      <c r="J142" s="4">
        <f>SUM('Step 3'!AE142:AP142)</f>
        <v>474</v>
      </c>
      <c r="K142" s="4">
        <f>SUM('Step 3'!AF142:AQ142)</f>
        <v>464</v>
      </c>
    </row>
    <row r="143" spans="1:11">
      <c r="A143" s="5" t="s">
        <v>140</v>
      </c>
      <c r="B143" s="4">
        <f>SUM('Step 3'!W143:AH143)</f>
        <v>401</v>
      </c>
      <c r="C143" s="4">
        <f>SUM('Step 3'!X143:AI143)</f>
        <v>417</v>
      </c>
      <c r="D143" s="4">
        <f>SUM('Step 3'!Y143:AJ143)</f>
        <v>429</v>
      </c>
      <c r="E143" s="4">
        <f>SUM('Step 3'!Z143:AK143)</f>
        <v>430</v>
      </c>
      <c r="F143" s="4">
        <f>SUM('Step 3'!AA143:AL143)</f>
        <v>445</v>
      </c>
      <c r="G143" s="4">
        <f>SUM('Step 3'!AB143:AM143)</f>
        <v>443</v>
      </c>
      <c r="H143" s="4">
        <f>SUM('Step 3'!AC143:AN143)</f>
        <v>438</v>
      </c>
      <c r="I143" s="4">
        <f>SUM('Step 3'!AD143:AO143)</f>
        <v>446</v>
      </c>
      <c r="J143" s="4">
        <f>SUM('Step 3'!AE143:AP143)</f>
        <v>448</v>
      </c>
      <c r="K143" s="4">
        <f>SUM('Step 3'!AF143:AQ143)</f>
        <v>446</v>
      </c>
    </row>
    <row r="144" spans="1:11">
      <c r="A144" s="5" t="s">
        <v>141</v>
      </c>
      <c r="B144" s="4">
        <f>SUM('Step 3'!W144:AH144)</f>
        <v>2714</v>
      </c>
      <c r="C144" s="4">
        <f>SUM('Step 3'!X144:AI144)</f>
        <v>2661</v>
      </c>
      <c r="D144" s="4">
        <f>SUM('Step 3'!Y144:AJ144)</f>
        <v>2605</v>
      </c>
      <c r="E144" s="4">
        <f>SUM('Step 3'!Z144:AK144)</f>
        <v>2573</v>
      </c>
      <c r="F144" s="4">
        <f>SUM('Step 3'!AA144:AL144)</f>
        <v>2532</v>
      </c>
      <c r="G144" s="4">
        <f>SUM('Step 3'!AB144:AM144)</f>
        <v>2473</v>
      </c>
      <c r="H144" s="4">
        <f>SUM('Step 3'!AC144:AN144)</f>
        <v>2408</v>
      </c>
      <c r="I144" s="4">
        <f>SUM('Step 3'!AD144:AO144)</f>
        <v>2374</v>
      </c>
      <c r="J144" s="4">
        <f>SUM('Step 3'!AE144:AP144)</f>
        <v>2367</v>
      </c>
      <c r="K144" s="4">
        <f>SUM('Step 3'!AF144:AQ144)</f>
        <v>2335</v>
      </c>
    </row>
    <row r="145" spans="1:11">
      <c r="A145" s="5" t="s">
        <v>142</v>
      </c>
      <c r="B145" s="4">
        <f>SUM('Step 3'!W145:AH145)</f>
        <v>10792</v>
      </c>
      <c r="C145" s="4">
        <f>SUM('Step 3'!X145:AI145)</f>
        <v>10703</v>
      </c>
      <c r="D145" s="4">
        <f>SUM('Step 3'!Y145:AJ145)</f>
        <v>10613</v>
      </c>
      <c r="E145" s="4">
        <f>SUM('Step 3'!Z145:AK145)</f>
        <v>10562</v>
      </c>
      <c r="F145" s="4">
        <f>SUM('Step 3'!AA145:AL145)</f>
        <v>10500</v>
      </c>
      <c r="G145" s="4">
        <f>SUM('Step 3'!AB145:AM145)</f>
        <v>10379</v>
      </c>
      <c r="H145" s="4">
        <f>SUM('Step 3'!AC145:AN145)</f>
        <v>10260</v>
      </c>
      <c r="I145" s="4">
        <f>SUM('Step 3'!AD145:AO145)</f>
        <v>10179</v>
      </c>
      <c r="J145" s="4">
        <f>SUM('Step 3'!AE145:AP145)</f>
        <v>10084</v>
      </c>
      <c r="K145" s="4">
        <f>SUM('Step 3'!AF145:AQ145)</f>
        <v>9979</v>
      </c>
    </row>
    <row r="146" spans="1:11">
      <c r="A146" s="5" t="s">
        <v>143</v>
      </c>
      <c r="B146" s="4">
        <f>SUM('Step 3'!W146:AH146)</f>
        <v>381</v>
      </c>
      <c r="C146" s="4">
        <f>SUM('Step 3'!X146:AI146)</f>
        <v>396</v>
      </c>
      <c r="D146" s="4">
        <f>SUM('Step 3'!Y146:AJ146)</f>
        <v>412</v>
      </c>
      <c r="E146" s="4">
        <f>SUM('Step 3'!Z146:AK146)</f>
        <v>416</v>
      </c>
      <c r="F146" s="4">
        <f>SUM('Step 3'!AA146:AL146)</f>
        <v>425</v>
      </c>
      <c r="G146" s="4">
        <f>SUM('Step 3'!AB146:AM146)</f>
        <v>433</v>
      </c>
      <c r="H146" s="4">
        <f>SUM('Step 3'!AC146:AN146)</f>
        <v>435</v>
      </c>
      <c r="I146" s="4">
        <f>SUM('Step 3'!AD146:AO146)</f>
        <v>445</v>
      </c>
      <c r="J146" s="4">
        <f>SUM('Step 3'!AE146:AP146)</f>
        <v>450</v>
      </c>
      <c r="K146" s="4">
        <f>SUM('Step 3'!AF146:AQ146)</f>
        <v>448</v>
      </c>
    </row>
    <row r="147" spans="1:11">
      <c r="A147" s="5" t="s">
        <v>144</v>
      </c>
      <c r="B147" s="4">
        <f>SUM('Step 3'!W147:AH147)</f>
        <v>240</v>
      </c>
      <c r="C147" s="4">
        <f>SUM('Step 3'!X147:AI147)</f>
        <v>243</v>
      </c>
      <c r="D147" s="4">
        <f>SUM('Step 3'!Y147:AJ147)</f>
        <v>250</v>
      </c>
      <c r="E147" s="4">
        <f>SUM('Step 3'!Z147:AK147)</f>
        <v>260</v>
      </c>
      <c r="F147" s="4">
        <f>SUM('Step 3'!AA147:AL147)</f>
        <v>265</v>
      </c>
      <c r="G147" s="4">
        <f>SUM('Step 3'!AB147:AM147)</f>
        <v>265</v>
      </c>
      <c r="H147" s="4">
        <f>SUM('Step 3'!AC147:AN147)</f>
        <v>262</v>
      </c>
      <c r="I147" s="4">
        <f>SUM('Step 3'!AD147:AO147)</f>
        <v>251</v>
      </c>
      <c r="J147" s="4">
        <f>SUM('Step 3'!AE147:AP147)</f>
        <v>245</v>
      </c>
      <c r="K147" s="4">
        <f>SUM('Step 3'!AF147:AQ147)</f>
        <v>246</v>
      </c>
    </row>
    <row r="148" spans="1:11">
      <c r="A148" s="5" t="s">
        <v>145</v>
      </c>
      <c r="B148" s="4">
        <f>SUM('Step 3'!W148:AH148)</f>
        <v>3857</v>
      </c>
      <c r="C148" s="4">
        <f>SUM('Step 3'!X148:AI148)</f>
        <v>3888</v>
      </c>
      <c r="D148" s="4">
        <f>SUM('Step 3'!Y148:AJ148)</f>
        <v>3899</v>
      </c>
      <c r="E148" s="4">
        <f>SUM('Step 3'!Z148:AK148)</f>
        <v>3904</v>
      </c>
      <c r="F148" s="4">
        <f>SUM('Step 3'!AA148:AL148)</f>
        <v>3889</v>
      </c>
      <c r="G148" s="4">
        <f>SUM('Step 3'!AB148:AM148)</f>
        <v>3851</v>
      </c>
      <c r="H148" s="4">
        <f>SUM('Step 3'!AC148:AN148)</f>
        <v>3836</v>
      </c>
      <c r="I148" s="4">
        <f>SUM('Step 3'!AD148:AO148)</f>
        <v>3845</v>
      </c>
      <c r="J148" s="4">
        <f>SUM('Step 3'!AE148:AP148)</f>
        <v>3846</v>
      </c>
      <c r="K148" s="4">
        <f>SUM('Step 3'!AF148:AQ148)</f>
        <v>3823</v>
      </c>
    </row>
    <row r="149" spans="1:11">
      <c r="A149" s="5" t="s">
        <v>146</v>
      </c>
      <c r="B149" s="4">
        <f>SUM('Step 3'!W149:AH149)</f>
        <v>288</v>
      </c>
      <c r="C149" s="4">
        <f>SUM('Step 3'!X149:AI149)</f>
        <v>291</v>
      </c>
      <c r="D149" s="4">
        <f>SUM('Step 3'!Y149:AJ149)</f>
        <v>288</v>
      </c>
      <c r="E149" s="4">
        <f>SUM('Step 3'!Z149:AK149)</f>
        <v>290</v>
      </c>
      <c r="F149" s="4">
        <f>SUM('Step 3'!AA149:AL149)</f>
        <v>286</v>
      </c>
      <c r="G149" s="4">
        <f>SUM('Step 3'!AB149:AM149)</f>
        <v>278</v>
      </c>
      <c r="H149" s="4">
        <f>SUM('Step 3'!AC149:AN149)</f>
        <v>276</v>
      </c>
      <c r="I149" s="4">
        <f>SUM('Step 3'!AD149:AO149)</f>
        <v>271</v>
      </c>
      <c r="J149" s="4">
        <f>SUM('Step 3'!AE149:AP149)</f>
        <v>266</v>
      </c>
      <c r="K149" s="4">
        <f>SUM('Step 3'!AF149:AQ149)</f>
        <v>256</v>
      </c>
    </row>
    <row r="150" spans="1:11">
      <c r="A150" s="5" t="s">
        <v>147</v>
      </c>
      <c r="B150" s="4">
        <f>SUM('Step 3'!W150:AH150)</f>
        <v>408</v>
      </c>
      <c r="C150" s="4">
        <f>SUM('Step 3'!X150:AI150)</f>
        <v>394</v>
      </c>
      <c r="D150" s="4">
        <f>SUM('Step 3'!Y150:AJ150)</f>
        <v>368</v>
      </c>
      <c r="E150" s="4">
        <f>SUM('Step 3'!Z150:AK150)</f>
        <v>344</v>
      </c>
      <c r="F150" s="4">
        <f>SUM('Step 3'!AA150:AL150)</f>
        <v>341</v>
      </c>
      <c r="G150" s="4">
        <f>SUM('Step 3'!AB150:AM150)</f>
        <v>350</v>
      </c>
      <c r="H150" s="4">
        <f>SUM('Step 3'!AC150:AN150)</f>
        <v>356</v>
      </c>
      <c r="I150" s="4">
        <f>SUM('Step 3'!AD150:AO150)</f>
        <v>346</v>
      </c>
      <c r="J150" s="4">
        <f>SUM('Step 3'!AE150:AP150)</f>
        <v>345</v>
      </c>
      <c r="K150" s="4">
        <f>SUM('Step 3'!AF150:AQ150)</f>
        <v>343</v>
      </c>
    </row>
    <row r="151" spans="1:11">
      <c r="A151" s="5" t="s">
        <v>148</v>
      </c>
      <c r="B151" s="4">
        <f>SUM('Step 3'!W151:AH151)</f>
        <v>2503</v>
      </c>
      <c r="C151" s="4">
        <f>SUM('Step 3'!X151:AI151)</f>
        <v>2478</v>
      </c>
      <c r="D151" s="4">
        <f>SUM('Step 3'!Y151:AJ151)</f>
        <v>2433</v>
      </c>
      <c r="E151" s="4">
        <f>SUM('Step 3'!Z151:AK151)</f>
        <v>2393</v>
      </c>
      <c r="F151" s="4">
        <f>SUM('Step 3'!AA151:AL151)</f>
        <v>2348</v>
      </c>
      <c r="G151" s="4">
        <f>SUM('Step 3'!AB151:AM151)</f>
        <v>2295</v>
      </c>
      <c r="H151" s="4">
        <f>SUM('Step 3'!AC151:AN151)</f>
        <v>2261</v>
      </c>
      <c r="I151" s="4">
        <f>SUM('Step 3'!AD151:AO151)</f>
        <v>2224</v>
      </c>
      <c r="J151" s="4">
        <f>SUM('Step 3'!AE151:AP151)</f>
        <v>2189</v>
      </c>
      <c r="K151" s="4">
        <f>SUM('Step 3'!AF151:AQ151)</f>
        <v>2157</v>
      </c>
    </row>
    <row r="152" spans="1:11">
      <c r="A152" s="5" t="s">
        <v>149</v>
      </c>
      <c r="B152" s="4">
        <f>SUM('Step 3'!W152:AH152)</f>
        <v>452</v>
      </c>
      <c r="C152" s="4">
        <f>SUM('Step 3'!X152:AI152)</f>
        <v>456</v>
      </c>
      <c r="D152" s="4">
        <f>SUM('Step 3'!Y152:AJ152)</f>
        <v>445</v>
      </c>
      <c r="E152" s="4">
        <f>SUM('Step 3'!Z152:AK152)</f>
        <v>448</v>
      </c>
      <c r="F152" s="4">
        <f>SUM('Step 3'!AA152:AL152)</f>
        <v>445</v>
      </c>
      <c r="G152" s="4">
        <f>SUM('Step 3'!AB152:AM152)</f>
        <v>432</v>
      </c>
      <c r="H152" s="4">
        <f>SUM('Step 3'!AC152:AN152)</f>
        <v>419</v>
      </c>
      <c r="I152" s="4">
        <f>SUM('Step 3'!AD152:AO152)</f>
        <v>420</v>
      </c>
      <c r="J152" s="4">
        <f>SUM('Step 3'!AE152:AP152)</f>
        <v>420</v>
      </c>
      <c r="K152" s="4">
        <f>SUM('Step 3'!AF152:AQ152)</f>
        <v>421</v>
      </c>
    </row>
    <row r="153" spans="1:11">
      <c r="A153" s="5" t="s">
        <v>150</v>
      </c>
      <c r="B153" s="4">
        <f>SUM('Step 3'!W153:AH153)</f>
        <v>210</v>
      </c>
      <c r="C153" s="4">
        <f>SUM('Step 3'!X153:AI153)</f>
        <v>217</v>
      </c>
      <c r="D153" s="4">
        <f>SUM('Step 3'!Y153:AJ153)</f>
        <v>220</v>
      </c>
      <c r="E153" s="4">
        <f>SUM('Step 3'!Z153:AK153)</f>
        <v>218</v>
      </c>
      <c r="F153" s="4">
        <f>SUM('Step 3'!AA153:AL153)</f>
        <v>216</v>
      </c>
      <c r="G153" s="4">
        <f>SUM('Step 3'!AB153:AM153)</f>
        <v>217</v>
      </c>
      <c r="H153" s="4">
        <f>SUM('Step 3'!AC153:AN153)</f>
        <v>225</v>
      </c>
      <c r="I153" s="4">
        <f>SUM('Step 3'!AD153:AO153)</f>
        <v>232</v>
      </c>
      <c r="J153" s="4">
        <f>SUM('Step 3'!AE153:AP153)</f>
        <v>240</v>
      </c>
      <c r="K153" s="4">
        <f>SUM('Step 3'!AF153:AQ153)</f>
        <v>263</v>
      </c>
    </row>
    <row r="154" spans="1:11">
      <c r="A154" s="5" t="s">
        <v>151</v>
      </c>
      <c r="B154" s="4">
        <f>SUM('Step 3'!W154:AH154)</f>
        <v>2430</v>
      </c>
      <c r="C154" s="4">
        <f>SUM('Step 3'!X154:AI154)</f>
        <v>2422</v>
      </c>
      <c r="D154" s="4">
        <f>SUM('Step 3'!Y154:AJ154)</f>
        <v>2385</v>
      </c>
      <c r="E154" s="4">
        <f>SUM('Step 3'!Z154:AK154)</f>
        <v>2339</v>
      </c>
      <c r="F154" s="4">
        <f>SUM('Step 3'!AA154:AL154)</f>
        <v>2289</v>
      </c>
      <c r="G154" s="4">
        <f>SUM('Step 3'!AB154:AM154)</f>
        <v>2238</v>
      </c>
      <c r="H154" s="4">
        <f>SUM('Step 3'!AC154:AN154)</f>
        <v>2198</v>
      </c>
      <c r="I154" s="4">
        <f>SUM('Step 3'!AD154:AO154)</f>
        <v>2154</v>
      </c>
      <c r="J154" s="4">
        <f>SUM('Step 3'!AE154:AP154)</f>
        <v>2100</v>
      </c>
      <c r="K154" s="4">
        <f>SUM('Step 3'!AF154:AQ154)</f>
        <v>2061</v>
      </c>
    </row>
    <row r="155" spans="1:11">
      <c r="A155" s="5" t="s">
        <v>152</v>
      </c>
      <c r="B155" s="4">
        <f>SUM('Step 3'!W155:AH155)</f>
        <v>14425</v>
      </c>
      <c r="C155" s="4">
        <f>SUM('Step 3'!X155:AI155)</f>
        <v>14333</v>
      </c>
      <c r="D155" s="4">
        <f>SUM('Step 3'!Y155:AJ155)</f>
        <v>14208</v>
      </c>
      <c r="E155" s="4">
        <f>SUM('Step 3'!Z155:AK155)</f>
        <v>14092</v>
      </c>
      <c r="F155" s="4">
        <f>SUM('Step 3'!AA155:AL155)</f>
        <v>13897</v>
      </c>
      <c r="G155" s="4">
        <f>SUM('Step 3'!AB155:AM155)</f>
        <v>13677</v>
      </c>
      <c r="H155" s="4">
        <f>SUM('Step 3'!AC155:AN155)</f>
        <v>13457</v>
      </c>
      <c r="I155" s="4">
        <f>SUM('Step 3'!AD155:AO155)</f>
        <v>13283</v>
      </c>
      <c r="J155" s="4">
        <f>SUM('Step 3'!AE155:AP155)</f>
        <v>13065</v>
      </c>
      <c r="K155" s="4">
        <f>SUM('Step 3'!AF155:AQ155)</f>
        <v>12925</v>
      </c>
    </row>
    <row r="156" spans="1:11">
      <c r="A156" s="5" t="s">
        <v>153</v>
      </c>
      <c r="B156" s="4">
        <f>SUM('Step 3'!W156:AH156)</f>
        <v>489</v>
      </c>
      <c r="C156" s="4">
        <f>SUM('Step 3'!X156:AI156)</f>
        <v>463</v>
      </c>
      <c r="D156" s="4">
        <f>SUM('Step 3'!Y156:AJ156)</f>
        <v>457</v>
      </c>
      <c r="E156" s="4">
        <f>SUM('Step 3'!Z156:AK156)</f>
        <v>462</v>
      </c>
      <c r="F156" s="4">
        <f>SUM('Step 3'!AA156:AL156)</f>
        <v>462</v>
      </c>
      <c r="G156" s="4">
        <f>SUM('Step 3'!AB156:AM156)</f>
        <v>456</v>
      </c>
      <c r="H156" s="4">
        <f>SUM('Step 3'!AC156:AN156)</f>
        <v>448</v>
      </c>
      <c r="I156" s="4">
        <f>SUM('Step 3'!AD156:AO156)</f>
        <v>435</v>
      </c>
      <c r="J156" s="4">
        <f>SUM('Step 3'!AE156:AP156)</f>
        <v>413</v>
      </c>
      <c r="K156" s="4">
        <f>SUM('Step 3'!AF156:AQ156)</f>
        <v>417</v>
      </c>
    </row>
    <row r="157" spans="1:11">
      <c r="A157" s="5" t="s">
        <v>154</v>
      </c>
      <c r="B157" s="4">
        <f>SUM('Step 3'!W157:AH157)</f>
        <v>60</v>
      </c>
      <c r="C157" s="4">
        <f>SUM('Step 3'!X157:AI157)</f>
        <v>60</v>
      </c>
      <c r="D157" s="4">
        <f>SUM('Step 3'!Y157:AJ157)</f>
        <v>60</v>
      </c>
      <c r="E157" s="4">
        <f>SUM('Step 3'!Z157:AK157)</f>
        <v>56</v>
      </c>
      <c r="F157" s="4">
        <f>SUM('Step 3'!AA157:AL157)</f>
        <v>55</v>
      </c>
      <c r="G157" s="4">
        <f>SUM('Step 3'!AB157:AM157)</f>
        <v>52</v>
      </c>
      <c r="H157" s="4">
        <f>SUM('Step 3'!AC157:AN157)</f>
        <v>49</v>
      </c>
      <c r="I157" s="4">
        <f>SUM('Step 3'!AD157:AO157)</f>
        <v>46</v>
      </c>
      <c r="J157" s="4">
        <f>SUM('Step 3'!AE157:AP157)</f>
        <v>43</v>
      </c>
      <c r="K157" s="4">
        <f>SUM('Step 3'!AF157:AQ157)</f>
        <v>39</v>
      </c>
    </row>
    <row r="158" spans="1:11">
      <c r="A158" s="5" t="s">
        <v>155</v>
      </c>
      <c r="B158" s="4">
        <f>SUM('Step 3'!W158:AH158)</f>
        <v>602</v>
      </c>
      <c r="C158" s="4">
        <f>SUM('Step 3'!X158:AI158)</f>
        <v>591</v>
      </c>
      <c r="D158" s="4">
        <f>SUM('Step 3'!Y158:AJ158)</f>
        <v>567</v>
      </c>
      <c r="E158" s="4">
        <f>SUM('Step 3'!Z158:AK158)</f>
        <v>537</v>
      </c>
      <c r="F158" s="4">
        <f>SUM('Step 3'!AA158:AL158)</f>
        <v>519</v>
      </c>
      <c r="G158" s="4">
        <f>SUM('Step 3'!AB158:AM158)</f>
        <v>514</v>
      </c>
      <c r="H158" s="4">
        <f>SUM('Step 3'!AC158:AN158)</f>
        <v>497</v>
      </c>
      <c r="I158" s="4">
        <f>SUM('Step 3'!AD158:AO158)</f>
        <v>479</v>
      </c>
      <c r="J158" s="4">
        <f>SUM('Step 3'!AE158:AP158)</f>
        <v>462</v>
      </c>
      <c r="K158" s="4">
        <f>SUM('Step 3'!AF158:AQ158)</f>
        <v>447</v>
      </c>
    </row>
    <row r="159" spans="1:11">
      <c r="A159" s="5" t="s">
        <v>156</v>
      </c>
      <c r="B159" s="4">
        <f>SUM('Step 3'!W159:AH159)</f>
        <v>77</v>
      </c>
      <c r="C159" s="4">
        <f>SUM('Step 3'!X159:AI159)</f>
        <v>75</v>
      </c>
      <c r="D159" s="4">
        <f>SUM('Step 3'!Y159:AJ159)</f>
        <v>72</v>
      </c>
      <c r="E159" s="4">
        <f>SUM('Step 3'!Z159:AK159)</f>
        <v>69</v>
      </c>
      <c r="F159" s="4">
        <f>SUM('Step 3'!AA159:AL159)</f>
        <v>69</v>
      </c>
      <c r="G159" s="4">
        <f>SUM('Step 3'!AB159:AM159)</f>
        <v>67</v>
      </c>
      <c r="H159" s="4">
        <f>SUM('Step 3'!AC159:AN159)</f>
        <v>65</v>
      </c>
      <c r="I159" s="4">
        <f>SUM('Step 3'!AD159:AO159)</f>
        <v>64</v>
      </c>
      <c r="J159" s="4">
        <f>SUM('Step 3'!AE159:AP159)</f>
        <v>63</v>
      </c>
      <c r="K159" s="4">
        <f>SUM('Step 3'!AF159:AQ159)</f>
        <v>63</v>
      </c>
    </row>
    <row r="160" spans="1:11">
      <c r="A160" s="5" t="s">
        <v>157</v>
      </c>
      <c r="B160" s="4">
        <f>SUM('Step 3'!W160:AH160)</f>
        <v>724</v>
      </c>
      <c r="C160" s="4">
        <f>SUM('Step 3'!X160:AI160)</f>
        <v>704</v>
      </c>
      <c r="D160" s="4">
        <f>SUM('Step 3'!Y160:AJ160)</f>
        <v>678</v>
      </c>
      <c r="E160" s="4">
        <f>SUM('Step 3'!Z160:AK160)</f>
        <v>654</v>
      </c>
      <c r="F160" s="4">
        <f>SUM('Step 3'!AA160:AL160)</f>
        <v>635</v>
      </c>
      <c r="G160" s="4">
        <f>SUM('Step 3'!AB160:AM160)</f>
        <v>624</v>
      </c>
      <c r="H160" s="4">
        <f>SUM('Step 3'!AC160:AN160)</f>
        <v>613</v>
      </c>
      <c r="I160" s="4">
        <f>SUM('Step 3'!AD160:AO160)</f>
        <v>612</v>
      </c>
      <c r="J160" s="4">
        <f>SUM('Step 3'!AE160:AP160)</f>
        <v>623</v>
      </c>
      <c r="K160" s="4">
        <f>SUM('Step 3'!AF160:AQ160)</f>
        <v>627</v>
      </c>
    </row>
    <row r="161" spans="1:11">
      <c r="A161" s="5" t="s">
        <v>158</v>
      </c>
      <c r="B161" s="4">
        <f>SUM('Step 3'!W161:AH161)</f>
        <v>514</v>
      </c>
      <c r="C161" s="4">
        <f>SUM('Step 3'!X161:AI161)</f>
        <v>526</v>
      </c>
      <c r="D161" s="4">
        <f>SUM('Step 3'!Y161:AJ161)</f>
        <v>528</v>
      </c>
      <c r="E161" s="4">
        <f>SUM('Step 3'!Z161:AK161)</f>
        <v>531</v>
      </c>
      <c r="F161" s="4">
        <f>SUM('Step 3'!AA161:AL161)</f>
        <v>531</v>
      </c>
      <c r="G161" s="4">
        <f>SUM('Step 3'!AB161:AM161)</f>
        <v>530</v>
      </c>
      <c r="H161" s="4">
        <f>SUM('Step 3'!AC161:AN161)</f>
        <v>533</v>
      </c>
      <c r="I161" s="4">
        <f>SUM('Step 3'!AD161:AO161)</f>
        <v>542</v>
      </c>
      <c r="J161" s="4">
        <f>SUM('Step 3'!AE161:AP161)</f>
        <v>548</v>
      </c>
      <c r="K161" s="4">
        <f>SUM('Step 3'!AF161:AQ161)</f>
        <v>555</v>
      </c>
    </row>
    <row r="162" spans="1:11">
      <c r="A162" s="5" t="s">
        <v>159</v>
      </c>
      <c r="B162" s="4">
        <f>SUM('Step 3'!W162:AH162)</f>
        <v>3322</v>
      </c>
      <c r="C162" s="4">
        <f>SUM('Step 3'!X162:AI162)</f>
        <v>3261</v>
      </c>
      <c r="D162" s="4">
        <f>SUM('Step 3'!Y162:AJ162)</f>
        <v>3206</v>
      </c>
      <c r="E162" s="4">
        <f>SUM('Step 3'!Z162:AK162)</f>
        <v>3176</v>
      </c>
      <c r="F162" s="4">
        <f>SUM('Step 3'!AA162:AL162)</f>
        <v>3117</v>
      </c>
      <c r="G162" s="4">
        <f>SUM('Step 3'!AB162:AM162)</f>
        <v>3056</v>
      </c>
      <c r="H162" s="4">
        <f>SUM('Step 3'!AC162:AN162)</f>
        <v>2965</v>
      </c>
      <c r="I162" s="4">
        <f>SUM('Step 3'!AD162:AO162)</f>
        <v>2938</v>
      </c>
      <c r="J162" s="4">
        <f>SUM('Step 3'!AE162:AP162)</f>
        <v>2904</v>
      </c>
      <c r="K162" s="4">
        <f>SUM('Step 3'!AF162:AQ162)</f>
        <v>2874</v>
      </c>
    </row>
    <row r="163" spans="1:11">
      <c r="A163" s="5" t="s">
        <v>160</v>
      </c>
      <c r="B163" s="4">
        <f>SUM('Step 3'!W163:AH163)</f>
        <v>627</v>
      </c>
      <c r="C163" s="4">
        <f>SUM('Step 3'!X163:AI163)</f>
        <v>640</v>
      </c>
      <c r="D163" s="4">
        <f>SUM('Step 3'!Y163:AJ163)</f>
        <v>639</v>
      </c>
      <c r="E163" s="4">
        <f>SUM('Step 3'!Z163:AK163)</f>
        <v>659</v>
      </c>
      <c r="F163" s="4">
        <f>SUM('Step 3'!AA163:AL163)</f>
        <v>666</v>
      </c>
      <c r="G163" s="4">
        <f>SUM('Step 3'!AB163:AM163)</f>
        <v>666</v>
      </c>
      <c r="H163" s="4">
        <f>SUM('Step 3'!AC163:AN163)</f>
        <v>663</v>
      </c>
      <c r="I163" s="4">
        <f>SUM('Step 3'!AD163:AO163)</f>
        <v>654</v>
      </c>
      <c r="J163" s="4">
        <f>SUM('Step 3'!AE163:AP163)</f>
        <v>639</v>
      </c>
      <c r="K163" s="4">
        <f>SUM('Step 3'!AF163:AQ163)</f>
        <v>626</v>
      </c>
    </row>
    <row r="164" spans="1:11">
      <c r="A164" s="5" t="s">
        <v>161</v>
      </c>
      <c r="B164" s="4">
        <f>SUM('Step 3'!W164:AH164)</f>
        <v>13033</v>
      </c>
      <c r="C164" s="4">
        <f>SUM('Step 3'!X164:AI164)</f>
        <v>12890</v>
      </c>
      <c r="D164" s="4">
        <f>SUM('Step 3'!Y164:AJ164)</f>
        <v>12793</v>
      </c>
      <c r="E164" s="4">
        <f>SUM('Step 3'!Z164:AK164)</f>
        <v>12735</v>
      </c>
      <c r="F164" s="4">
        <f>SUM('Step 3'!AA164:AL164)</f>
        <v>12523</v>
      </c>
      <c r="G164" s="4">
        <f>SUM('Step 3'!AB164:AM164)</f>
        <v>12293</v>
      </c>
      <c r="H164" s="4">
        <f>SUM('Step 3'!AC164:AN164)</f>
        <v>12034</v>
      </c>
      <c r="I164" s="4">
        <f>SUM('Step 3'!AD164:AO164)</f>
        <v>11886</v>
      </c>
      <c r="J164" s="4">
        <f>SUM('Step 3'!AE164:AP164)</f>
        <v>11742</v>
      </c>
      <c r="K164" s="4">
        <f>SUM('Step 3'!AF164:AQ164)</f>
        <v>11622</v>
      </c>
    </row>
    <row r="165" spans="1:11">
      <c r="A165" s="5" t="s">
        <v>162</v>
      </c>
      <c r="B165" s="4">
        <f>SUM('Step 3'!W165:AH165)</f>
        <v>336</v>
      </c>
      <c r="C165" s="4">
        <f>SUM('Step 3'!X165:AI165)</f>
        <v>330</v>
      </c>
      <c r="D165" s="4">
        <f>SUM('Step 3'!Y165:AJ165)</f>
        <v>319</v>
      </c>
      <c r="E165" s="4">
        <f>SUM('Step 3'!Z165:AK165)</f>
        <v>314</v>
      </c>
      <c r="F165" s="4">
        <f>SUM('Step 3'!AA165:AL165)</f>
        <v>318</v>
      </c>
      <c r="G165" s="4">
        <f>SUM('Step 3'!AB165:AM165)</f>
        <v>312</v>
      </c>
      <c r="H165" s="4">
        <f>SUM('Step 3'!AC165:AN165)</f>
        <v>310</v>
      </c>
      <c r="I165" s="4">
        <f>SUM('Step 3'!AD165:AO165)</f>
        <v>308</v>
      </c>
      <c r="J165" s="4">
        <f>SUM('Step 3'!AE165:AP165)</f>
        <v>299</v>
      </c>
      <c r="K165" s="4">
        <f>SUM('Step 3'!AF165:AQ165)</f>
        <v>300</v>
      </c>
    </row>
    <row r="166" spans="1:11">
      <c r="A166" s="5" t="s">
        <v>163</v>
      </c>
      <c r="B166" s="4">
        <f>SUM('Step 3'!W166:AH166)</f>
        <v>2182</v>
      </c>
      <c r="C166" s="4">
        <f>SUM('Step 3'!X166:AI166)</f>
        <v>2153</v>
      </c>
      <c r="D166" s="4">
        <f>SUM('Step 3'!Y166:AJ166)</f>
        <v>2123</v>
      </c>
      <c r="E166" s="4">
        <f>SUM('Step 3'!Z166:AK166)</f>
        <v>2113</v>
      </c>
      <c r="F166" s="4">
        <f>SUM('Step 3'!AA166:AL166)</f>
        <v>2069</v>
      </c>
      <c r="G166" s="4">
        <f>SUM('Step 3'!AB166:AM166)</f>
        <v>2021</v>
      </c>
      <c r="H166" s="4">
        <f>SUM('Step 3'!AC166:AN166)</f>
        <v>2004</v>
      </c>
      <c r="I166" s="4">
        <f>SUM('Step 3'!AD166:AO166)</f>
        <v>1996</v>
      </c>
      <c r="J166" s="4">
        <f>SUM('Step 3'!AE166:AP166)</f>
        <v>2037</v>
      </c>
      <c r="K166" s="4">
        <f>SUM('Step 3'!AF166:AQ166)</f>
        <v>2025</v>
      </c>
    </row>
    <row r="167" spans="1:11">
      <c r="A167" s="5" t="s">
        <v>164</v>
      </c>
      <c r="B167" s="4">
        <f>SUM('Step 3'!W167:AH167)</f>
        <v>97</v>
      </c>
      <c r="C167" s="4">
        <f>SUM('Step 3'!X167:AI167)</f>
        <v>100</v>
      </c>
      <c r="D167" s="4">
        <f>SUM('Step 3'!Y167:AJ167)</f>
        <v>107</v>
      </c>
      <c r="E167" s="4">
        <f>SUM('Step 3'!Z167:AK167)</f>
        <v>111</v>
      </c>
      <c r="F167" s="4">
        <f>SUM('Step 3'!AA167:AL167)</f>
        <v>112</v>
      </c>
      <c r="G167" s="4">
        <f>SUM('Step 3'!AB167:AM167)</f>
        <v>109</v>
      </c>
      <c r="H167" s="4">
        <f>SUM('Step 3'!AC167:AN167)</f>
        <v>106</v>
      </c>
      <c r="I167" s="4">
        <f>SUM('Step 3'!AD167:AO167)</f>
        <v>109</v>
      </c>
      <c r="J167" s="4">
        <f>SUM('Step 3'!AE167:AP167)</f>
        <v>109</v>
      </c>
      <c r="K167" s="4">
        <f>SUM('Step 3'!AF167:AQ167)</f>
        <v>108</v>
      </c>
    </row>
    <row r="168" spans="1:11">
      <c r="A168" s="5" t="s">
        <v>165</v>
      </c>
      <c r="B168" s="4">
        <f>SUM('Step 3'!W168:AH168)</f>
        <v>556</v>
      </c>
      <c r="C168" s="4">
        <f>SUM('Step 3'!X168:AI168)</f>
        <v>543</v>
      </c>
      <c r="D168" s="4">
        <f>SUM('Step 3'!Y168:AJ168)</f>
        <v>538</v>
      </c>
      <c r="E168" s="4">
        <f>SUM('Step 3'!Z168:AK168)</f>
        <v>545</v>
      </c>
      <c r="F168" s="4">
        <f>SUM('Step 3'!AA168:AL168)</f>
        <v>550</v>
      </c>
      <c r="G168" s="4">
        <f>SUM('Step 3'!AB168:AM168)</f>
        <v>547</v>
      </c>
      <c r="H168" s="4">
        <f>SUM('Step 3'!AC168:AN168)</f>
        <v>547</v>
      </c>
      <c r="I168" s="4">
        <f>SUM('Step 3'!AD168:AO168)</f>
        <v>542</v>
      </c>
      <c r="J168" s="4">
        <f>SUM('Step 3'!AE168:AP168)</f>
        <v>547</v>
      </c>
      <c r="K168" s="4">
        <f>SUM('Step 3'!AF168:AQ168)</f>
        <v>540</v>
      </c>
    </row>
    <row r="169" spans="1:11">
      <c r="A169" s="5" t="s">
        <v>166</v>
      </c>
      <c r="B169" s="4">
        <f>SUM('Step 3'!W169:AH169)</f>
        <v>9637</v>
      </c>
      <c r="C169" s="4">
        <f>SUM('Step 3'!X169:AI169)</f>
        <v>9541</v>
      </c>
      <c r="D169" s="4">
        <f>SUM('Step 3'!Y169:AJ169)</f>
        <v>9483</v>
      </c>
      <c r="E169" s="4">
        <f>SUM('Step 3'!Z169:AK169)</f>
        <v>9428</v>
      </c>
      <c r="F169" s="4">
        <f>SUM('Step 3'!AA169:AL169)</f>
        <v>9336</v>
      </c>
      <c r="G169" s="4">
        <f>SUM('Step 3'!AB169:AM169)</f>
        <v>9161</v>
      </c>
      <c r="H169" s="4">
        <f>SUM('Step 3'!AC169:AN169)</f>
        <v>8994</v>
      </c>
      <c r="I169" s="4">
        <f>SUM('Step 3'!AD169:AO169)</f>
        <v>8932</v>
      </c>
      <c r="J169" s="4">
        <f>SUM('Step 3'!AE169:AP169)</f>
        <v>8835</v>
      </c>
      <c r="K169" s="4">
        <f>SUM('Step 3'!AF169:AQ169)</f>
        <v>8708</v>
      </c>
    </row>
    <row r="170" spans="1:11">
      <c r="A170" s="5" t="s">
        <v>167</v>
      </c>
      <c r="B170" s="4">
        <f>SUM('Step 3'!W170:AH170)</f>
        <v>298</v>
      </c>
      <c r="C170" s="4">
        <f>SUM('Step 3'!X170:AI170)</f>
        <v>282</v>
      </c>
      <c r="D170" s="4">
        <f>SUM('Step 3'!Y170:AJ170)</f>
        <v>271</v>
      </c>
      <c r="E170" s="4">
        <f>SUM('Step 3'!Z170:AK170)</f>
        <v>275</v>
      </c>
      <c r="F170" s="4">
        <f>SUM('Step 3'!AA170:AL170)</f>
        <v>268</v>
      </c>
      <c r="G170" s="4">
        <f>SUM('Step 3'!AB170:AM170)</f>
        <v>267</v>
      </c>
      <c r="H170" s="4">
        <f>SUM('Step 3'!AC170:AN170)</f>
        <v>270</v>
      </c>
      <c r="I170" s="4">
        <f>SUM('Step 3'!AD170:AO170)</f>
        <v>285</v>
      </c>
      <c r="J170" s="4">
        <f>SUM('Step 3'!AE170:AP170)</f>
        <v>288</v>
      </c>
      <c r="K170" s="4">
        <f>SUM('Step 3'!AF170:AQ170)</f>
        <v>282</v>
      </c>
    </row>
    <row r="171" spans="1:11">
      <c r="A171" s="5" t="s">
        <v>168</v>
      </c>
      <c r="B171" s="4">
        <f>SUM('Step 3'!W171:AH171)</f>
        <v>13631</v>
      </c>
      <c r="C171" s="4">
        <f>SUM('Step 3'!X171:AI171)</f>
        <v>13473</v>
      </c>
      <c r="D171" s="4">
        <f>SUM('Step 3'!Y171:AJ171)</f>
        <v>13377</v>
      </c>
      <c r="E171" s="4">
        <f>SUM('Step 3'!Z171:AK171)</f>
        <v>13298</v>
      </c>
      <c r="F171" s="4">
        <f>SUM('Step 3'!AA171:AL171)</f>
        <v>13075</v>
      </c>
      <c r="G171" s="4">
        <f>SUM('Step 3'!AB171:AM171)</f>
        <v>12827</v>
      </c>
      <c r="H171" s="4">
        <f>SUM('Step 3'!AC171:AN171)</f>
        <v>12571</v>
      </c>
      <c r="I171" s="4">
        <f>SUM('Step 3'!AD171:AO171)</f>
        <v>12403</v>
      </c>
      <c r="J171" s="4">
        <f>SUM('Step 3'!AE171:AP171)</f>
        <v>12267</v>
      </c>
      <c r="K171" s="4">
        <f>SUM('Step 3'!AF171:AQ171)</f>
        <v>12154</v>
      </c>
    </row>
    <row r="172" spans="1:11">
      <c r="A172" s="5" t="s">
        <v>169</v>
      </c>
      <c r="B172" s="4">
        <f>SUM('Step 3'!W172:AH172)</f>
        <v>327</v>
      </c>
      <c r="C172" s="4">
        <f>SUM('Step 3'!X172:AI172)</f>
        <v>323</v>
      </c>
      <c r="D172" s="4">
        <f>SUM('Step 3'!Y172:AJ172)</f>
        <v>317</v>
      </c>
      <c r="E172" s="4">
        <f>SUM('Step 3'!Z172:AK172)</f>
        <v>318</v>
      </c>
      <c r="F172" s="4">
        <f>SUM('Step 3'!AA172:AL172)</f>
        <v>316</v>
      </c>
      <c r="G172" s="4">
        <f>SUM('Step 3'!AB172:AM172)</f>
        <v>319</v>
      </c>
      <c r="H172" s="4">
        <f>SUM('Step 3'!AC172:AN172)</f>
        <v>319</v>
      </c>
      <c r="I172" s="4">
        <f>SUM('Step 3'!AD172:AO172)</f>
        <v>323</v>
      </c>
      <c r="J172" s="4">
        <f>SUM('Step 3'!AE172:AP172)</f>
        <v>323</v>
      </c>
      <c r="K172" s="4">
        <f>SUM('Step 3'!AF172:AQ172)</f>
        <v>331</v>
      </c>
    </row>
    <row r="173" spans="1:11">
      <c r="A173" s="5" t="s">
        <v>170</v>
      </c>
      <c r="B173" s="4">
        <f>SUM('Step 3'!W173:AH173)</f>
        <v>141</v>
      </c>
      <c r="C173" s="4">
        <f>SUM('Step 3'!X173:AI173)</f>
        <v>150</v>
      </c>
      <c r="D173" s="4">
        <f>SUM('Step 3'!Y173:AJ173)</f>
        <v>159</v>
      </c>
      <c r="E173" s="4">
        <f>SUM('Step 3'!Z173:AK173)</f>
        <v>166</v>
      </c>
      <c r="F173" s="4">
        <f>SUM('Step 3'!AA173:AL173)</f>
        <v>173</v>
      </c>
      <c r="G173" s="4">
        <f>SUM('Step 3'!AB173:AM173)</f>
        <v>175</v>
      </c>
      <c r="H173" s="4">
        <f>SUM('Step 3'!AC173:AN173)</f>
        <v>179</v>
      </c>
      <c r="I173" s="4">
        <f>SUM('Step 3'!AD173:AO173)</f>
        <v>184</v>
      </c>
      <c r="J173" s="4">
        <f>SUM('Step 3'!AE173:AP173)</f>
        <v>188</v>
      </c>
      <c r="K173" s="4">
        <f>SUM('Step 3'!AF173:AQ173)</f>
        <v>173</v>
      </c>
    </row>
    <row r="174" spans="1:11">
      <c r="A174" s="5" t="s">
        <v>171</v>
      </c>
      <c r="B174" s="4">
        <f>SUM('Step 3'!W174:AH174)</f>
        <v>516</v>
      </c>
      <c r="C174" s="4">
        <f>SUM('Step 3'!X174:AI174)</f>
        <v>503</v>
      </c>
      <c r="D174" s="4">
        <f>SUM('Step 3'!Y174:AJ174)</f>
        <v>490</v>
      </c>
      <c r="E174" s="4">
        <f>SUM('Step 3'!Z174:AK174)</f>
        <v>481</v>
      </c>
      <c r="F174" s="4">
        <f>SUM('Step 3'!AA174:AL174)</f>
        <v>481</v>
      </c>
      <c r="G174" s="4">
        <f>SUM('Step 3'!AB174:AM174)</f>
        <v>471</v>
      </c>
      <c r="H174" s="4">
        <f>SUM('Step 3'!AC174:AN174)</f>
        <v>457</v>
      </c>
      <c r="I174" s="4">
        <f>SUM('Step 3'!AD174:AO174)</f>
        <v>456</v>
      </c>
      <c r="J174" s="4">
        <f>SUM('Step 3'!AE174:AP174)</f>
        <v>453</v>
      </c>
      <c r="K174" s="4">
        <f>SUM('Step 3'!AF174:AQ174)</f>
        <v>445</v>
      </c>
    </row>
    <row r="175" spans="1:11">
      <c r="A175" s="5" t="s">
        <v>172</v>
      </c>
      <c r="B175" s="4">
        <f>SUM('Step 3'!W175:AH175)</f>
        <v>151</v>
      </c>
      <c r="C175" s="4">
        <f>SUM('Step 3'!X175:AI175)</f>
        <v>155</v>
      </c>
      <c r="D175" s="4">
        <f>SUM('Step 3'!Y175:AJ175)</f>
        <v>160</v>
      </c>
      <c r="E175" s="4">
        <f>SUM('Step 3'!Z175:AK175)</f>
        <v>164</v>
      </c>
      <c r="F175" s="4">
        <f>SUM('Step 3'!AA175:AL175)</f>
        <v>163</v>
      </c>
      <c r="G175" s="4">
        <f>SUM('Step 3'!AB175:AM175)</f>
        <v>160</v>
      </c>
      <c r="H175" s="4">
        <f>SUM('Step 3'!AC175:AN175)</f>
        <v>156</v>
      </c>
      <c r="I175" s="4">
        <f>SUM('Step 3'!AD175:AO175)</f>
        <v>153</v>
      </c>
      <c r="J175" s="4">
        <f>SUM('Step 3'!AE175:AP175)</f>
        <v>152</v>
      </c>
      <c r="K175" s="4">
        <f>SUM('Step 3'!AF175:AQ175)</f>
        <v>145</v>
      </c>
    </row>
    <row r="176" spans="1:11">
      <c r="A176" s="5" t="s">
        <v>173</v>
      </c>
      <c r="B176" s="4">
        <f>SUM('Step 3'!W176:AH176)</f>
        <v>147</v>
      </c>
      <c r="C176" s="4">
        <f>SUM('Step 3'!X176:AI176)</f>
        <v>144</v>
      </c>
      <c r="D176" s="4">
        <f>SUM('Step 3'!Y176:AJ176)</f>
        <v>141</v>
      </c>
      <c r="E176" s="4">
        <f>SUM('Step 3'!Z176:AK176)</f>
        <v>142</v>
      </c>
      <c r="F176" s="4">
        <f>SUM('Step 3'!AA176:AL176)</f>
        <v>143</v>
      </c>
      <c r="G176" s="4">
        <f>SUM('Step 3'!AB176:AM176)</f>
        <v>143</v>
      </c>
      <c r="H176" s="4">
        <f>SUM('Step 3'!AC176:AN176)</f>
        <v>146</v>
      </c>
      <c r="I176" s="4">
        <f>SUM('Step 3'!AD176:AO176)</f>
        <v>146</v>
      </c>
      <c r="J176" s="4">
        <f>SUM('Step 3'!AE176:AP176)</f>
        <v>142</v>
      </c>
      <c r="K176" s="4">
        <f>SUM('Step 3'!AF176:AQ176)</f>
        <v>139</v>
      </c>
    </row>
    <row r="177" spans="1:11">
      <c r="A177" s="5" t="s">
        <v>174</v>
      </c>
      <c r="B177" s="4">
        <f>SUM('Step 3'!W177:AH177)</f>
        <v>380</v>
      </c>
      <c r="C177" s="4">
        <f>SUM('Step 3'!X177:AI177)</f>
        <v>370</v>
      </c>
      <c r="D177" s="4">
        <f>SUM('Step 3'!Y177:AJ177)</f>
        <v>366</v>
      </c>
      <c r="E177" s="4">
        <f>SUM('Step 3'!Z177:AK177)</f>
        <v>370</v>
      </c>
      <c r="F177" s="4">
        <f>SUM('Step 3'!AA177:AL177)</f>
        <v>367</v>
      </c>
      <c r="G177" s="4">
        <f>SUM('Step 3'!AB177:AM177)</f>
        <v>366</v>
      </c>
      <c r="H177" s="4">
        <f>SUM('Step 3'!AC177:AN177)</f>
        <v>358</v>
      </c>
      <c r="I177" s="4">
        <f>SUM('Step 3'!AD177:AO177)</f>
        <v>348</v>
      </c>
      <c r="J177" s="4">
        <f>SUM('Step 3'!AE177:AP177)</f>
        <v>335</v>
      </c>
      <c r="K177" s="4">
        <f>SUM('Step 3'!AF177:AQ177)</f>
        <v>331</v>
      </c>
    </row>
    <row r="178" spans="1:11">
      <c r="A178" s="5" t="s">
        <v>175</v>
      </c>
      <c r="B178" s="4">
        <f>SUM('Step 3'!W178:AH178)</f>
        <v>878</v>
      </c>
      <c r="C178" s="4">
        <f>SUM('Step 3'!X178:AI178)</f>
        <v>905</v>
      </c>
      <c r="D178" s="4">
        <f>SUM('Step 3'!Y178:AJ178)</f>
        <v>903</v>
      </c>
      <c r="E178" s="4">
        <f>SUM('Step 3'!Z178:AK178)</f>
        <v>903</v>
      </c>
      <c r="F178" s="4">
        <f>SUM('Step 3'!AA178:AL178)</f>
        <v>896</v>
      </c>
      <c r="G178" s="4">
        <f>SUM('Step 3'!AB178:AM178)</f>
        <v>876</v>
      </c>
      <c r="H178" s="4">
        <f>SUM('Step 3'!AC178:AN178)</f>
        <v>849</v>
      </c>
      <c r="I178" s="4">
        <f>SUM('Step 3'!AD178:AO178)</f>
        <v>836</v>
      </c>
      <c r="J178" s="4">
        <f>SUM('Step 3'!AE178:AP178)</f>
        <v>839</v>
      </c>
      <c r="K178" s="4">
        <f>SUM('Step 3'!AF178:AQ178)</f>
        <v>836</v>
      </c>
    </row>
    <row r="179" spans="1:11">
      <c r="A179" s="5" t="s">
        <v>176</v>
      </c>
      <c r="B179" s="4">
        <f>SUM('Step 3'!W179:AH179)</f>
        <v>552</v>
      </c>
      <c r="C179" s="4">
        <f>SUM('Step 3'!X179:AI179)</f>
        <v>560</v>
      </c>
      <c r="D179" s="4">
        <f>SUM('Step 3'!Y179:AJ179)</f>
        <v>574</v>
      </c>
      <c r="E179" s="4">
        <f>SUM('Step 3'!Z179:AK179)</f>
        <v>585</v>
      </c>
      <c r="F179" s="4">
        <f>SUM('Step 3'!AA179:AL179)</f>
        <v>596</v>
      </c>
      <c r="G179" s="4">
        <f>SUM('Step 3'!AB179:AM179)</f>
        <v>592</v>
      </c>
      <c r="H179" s="4">
        <f>SUM('Step 3'!AC179:AN179)</f>
        <v>588</v>
      </c>
      <c r="I179" s="4">
        <f>SUM('Step 3'!AD179:AO179)</f>
        <v>590</v>
      </c>
      <c r="J179" s="4">
        <f>SUM('Step 3'!AE179:AP179)</f>
        <v>599</v>
      </c>
      <c r="K179" s="4">
        <f>SUM('Step 3'!AF179:AQ179)</f>
        <v>610</v>
      </c>
    </row>
    <row r="180" spans="1:11">
      <c r="A180" s="5" t="s">
        <v>177</v>
      </c>
      <c r="B180" s="4">
        <f>SUM('Step 3'!W180:AH180)</f>
        <v>258</v>
      </c>
      <c r="C180" s="4">
        <f>SUM('Step 3'!X180:AI180)</f>
        <v>248</v>
      </c>
      <c r="D180" s="4">
        <f>SUM('Step 3'!Y180:AJ180)</f>
        <v>239</v>
      </c>
      <c r="E180" s="4">
        <f>SUM('Step 3'!Z180:AK180)</f>
        <v>247</v>
      </c>
      <c r="F180" s="4">
        <f>SUM('Step 3'!AA180:AL180)</f>
        <v>247</v>
      </c>
      <c r="G180" s="4">
        <f>SUM('Step 3'!AB180:AM180)</f>
        <v>243</v>
      </c>
      <c r="H180" s="4">
        <f>SUM('Step 3'!AC180:AN180)</f>
        <v>238</v>
      </c>
      <c r="I180" s="4">
        <f>SUM('Step 3'!AD180:AO180)</f>
        <v>233</v>
      </c>
      <c r="J180" s="4">
        <f>SUM('Step 3'!AE180:AP180)</f>
        <v>226</v>
      </c>
      <c r="K180" s="4">
        <f>SUM('Step 3'!AF180:AQ180)</f>
        <v>219</v>
      </c>
    </row>
    <row r="181" spans="1:11">
      <c r="A181" s="5" t="s">
        <v>178</v>
      </c>
      <c r="B181" s="4">
        <f>SUM('Step 3'!W181:AH181)</f>
        <v>215</v>
      </c>
      <c r="C181" s="4">
        <f>SUM('Step 3'!X181:AI181)</f>
        <v>205</v>
      </c>
      <c r="D181" s="4">
        <f>SUM('Step 3'!Y181:AJ181)</f>
        <v>194</v>
      </c>
      <c r="E181" s="4">
        <f>SUM('Step 3'!Z181:AK181)</f>
        <v>191</v>
      </c>
      <c r="F181" s="4">
        <f>SUM('Step 3'!AA181:AL181)</f>
        <v>185</v>
      </c>
      <c r="G181" s="4">
        <f>SUM('Step 3'!AB181:AM181)</f>
        <v>179</v>
      </c>
      <c r="H181" s="4">
        <f>SUM('Step 3'!AC181:AN181)</f>
        <v>175</v>
      </c>
      <c r="I181" s="4">
        <f>SUM('Step 3'!AD181:AO181)</f>
        <v>174</v>
      </c>
      <c r="J181" s="4">
        <f>SUM('Step 3'!AE181:AP181)</f>
        <v>171</v>
      </c>
      <c r="K181" s="4">
        <f>SUM('Step 3'!AF181:AQ181)</f>
        <v>173</v>
      </c>
    </row>
    <row r="182" spans="1:11">
      <c r="A182" s="5" t="s">
        <v>179</v>
      </c>
      <c r="B182" s="4">
        <f>SUM('Step 3'!W182:AH182)</f>
        <v>1398</v>
      </c>
      <c r="C182" s="4">
        <f>SUM('Step 3'!X182:AI182)</f>
        <v>1397</v>
      </c>
      <c r="D182" s="4">
        <f>SUM('Step 3'!Y182:AJ182)</f>
        <v>1406</v>
      </c>
      <c r="E182" s="4">
        <f>SUM('Step 3'!Z182:AK182)</f>
        <v>1412</v>
      </c>
      <c r="F182" s="4">
        <f>SUM('Step 3'!AA182:AL182)</f>
        <v>1391</v>
      </c>
      <c r="G182" s="4">
        <f>SUM('Step 3'!AB182:AM182)</f>
        <v>1373</v>
      </c>
      <c r="H182" s="4">
        <f>SUM('Step 3'!AC182:AN182)</f>
        <v>1354</v>
      </c>
      <c r="I182" s="4">
        <f>SUM('Step 3'!AD182:AO182)</f>
        <v>1356</v>
      </c>
      <c r="J182" s="4">
        <f>SUM('Step 3'!AE182:AP182)</f>
        <v>1351</v>
      </c>
      <c r="K182" s="4">
        <f>SUM('Step 3'!AF182:AQ182)</f>
        <v>1326</v>
      </c>
    </row>
    <row r="183" spans="1:11">
      <c r="A183" s="5" t="s">
        <v>180</v>
      </c>
      <c r="B183" s="4">
        <f>SUM('Step 3'!W183:AH183)</f>
        <v>1501</v>
      </c>
      <c r="C183" s="4">
        <f>SUM('Step 3'!X183:AI183)</f>
        <v>1484</v>
      </c>
      <c r="D183" s="4">
        <f>SUM('Step 3'!Y183:AJ183)</f>
        <v>1483</v>
      </c>
      <c r="E183" s="4">
        <f>SUM('Step 3'!Z183:AK183)</f>
        <v>1491</v>
      </c>
      <c r="F183" s="4">
        <f>SUM('Step 3'!AA183:AL183)</f>
        <v>1485</v>
      </c>
      <c r="G183" s="4">
        <f>SUM('Step 3'!AB183:AM183)</f>
        <v>1444</v>
      </c>
      <c r="H183" s="4">
        <f>SUM('Step 3'!AC183:AN183)</f>
        <v>1403</v>
      </c>
      <c r="I183" s="4">
        <f>SUM('Step 3'!AD183:AO183)</f>
        <v>1376</v>
      </c>
      <c r="J183" s="4">
        <f>SUM('Step 3'!AE183:AP183)</f>
        <v>1353</v>
      </c>
      <c r="K183" s="4">
        <f>SUM('Step 3'!AF183:AQ183)</f>
        <v>1343</v>
      </c>
    </row>
    <row r="184" spans="1:11">
      <c r="A184" s="5" t="s">
        <v>181</v>
      </c>
      <c r="B184" s="4">
        <f>SUM('Step 3'!W184:AH184)</f>
        <v>794</v>
      </c>
      <c r="C184" s="4">
        <f>SUM('Step 3'!X184:AI184)</f>
        <v>805</v>
      </c>
      <c r="D184" s="4">
        <f>SUM('Step 3'!Y184:AJ184)</f>
        <v>783</v>
      </c>
      <c r="E184" s="4">
        <f>SUM('Step 3'!Z184:AK184)</f>
        <v>794</v>
      </c>
      <c r="F184" s="4">
        <f>SUM('Step 3'!AA184:AL184)</f>
        <v>802</v>
      </c>
      <c r="G184" s="4">
        <f>SUM('Step 3'!AB184:AM184)</f>
        <v>793</v>
      </c>
      <c r="H184" s="4">
        <f>SUM('Step 3'!AC184:AN184)</f>
        <v>773</v>
      </c>
      <c r="I184" s="4">
        <f>SUM('Step 3'!AD184:AO184)</f>
        <v>776</v>
      </c>
      <c r="J184" s="4">
        <f>SUM('Step 3'!AE184:AP184)</f>
        <v>764</v>
      </c>
      <c r="K184" s="4">
        <f>SUM('Step 3'!AF184:AQ184)</f>
        <v>750</v>
      </c>
    </row>
    <row r="185" spans="1:11">
      <c r="A185" s="5" t="s">
        <v>182</v>
      </c>
      <c r="B185" s="4">
        <f>SUM('Step 3'!W185:AH185)</f>
        <v>1027</v>
      </c>
      <c r="C185" s="4">
        <f>SUM('Step 3'!X185:AI185)</f>
        <v>1022</v>
      </c>
      <c r="D185" s="4">
        <f>SUM('Step 3'!Y185:AJ185)</f>
        <v>1024</v>
      </c>
      <c r="E185" s="4">
        <f>SUM('Step 3'!Z185:AK185)</f>
        <v>1020</v>
      </c>
      <c r="F185" s="4">
        <f>SUM('Step 3'!AA185:AL185)</f>
        <v>1014</v>
      </c>
      <c r="G185" s="4">
        <f>SUM('Step 3'!AB185:AM185)</f>
        <v>1003</v>
      </c>
      <c r="H185" s="4">
        <f>SUM('Step 3'!AC185:AN185)</f>
        <v>981</v>
      </c>
      <c r="I185" s="4">
        <f>SUM('Step 3'!AD185:AO185)</f>
        <v>973</v>
      </c>
      <c r="J185" s="4">
        <f>SUM('Step 3'!AE185:AP185)</f>
        <v>966</v>
      </c>
      <c r="K185" s="4">
        <f>SUM('Step 3'!AF185:AQ185)</f>
        <v>947</v>
      </c>
    </row>
    <row r="186" spans="1:11">
      <c r="A186" s="5" t="s">
        <v>183</v>
      </c>
      <c r="B186" s="4">
        <f>SUM('Step 3'!W186:AH186)</f>
        <v>1673</v>
      </c>
      <c r="C186" s="4">
        <f>SUM('Step 3'!X186:AI186)</f>
        <v>1654</v>
      </c>
      <c r="D186" s="4">
        <f>SUM('Step 3'!Y186:AJ186)</f>
        <v>1643</v>
      </c>
      <c r="E186" s="4">
        <f>SUM('Step 3'!Z186:AK186)</f>
        <v>1618</v>
      </c>
      <c r="F186" s="4">
        <f>SUM('Step 3'!AA186:AL186)</f>
        <v>1617</v>
      </c>
      <c r="G186" s="4">
        <f>SUM('Step 3'!AB186:AM186)</f>
        <v>1576</v>
      </c>
      <c r="H186" s="4">
        <f>SUM('Step 3'!AC186:AN186)</f>
        <v>1533</v>
      </c>
      <c r="I186" s="4">
        <f>SUM('Step 3'!AD186:AO186)</f>
        <v>1520</v>
      </c>
      <c r="J186" s="4">
        <f>SUM('Step 3'!AE186:AP186)</f>
        <v>1502</v>
      </c>
      <c r="K186" s="4">
        <f>SUM('Step 3'!AF186:AQ186)</f>
        <v>1466</v>
      </c>
    </row>
    <row r="187" spans="1:11">
      <c r="A187" s="5" t="s">
        <v>184</v>
      </c>
      <c r="B187" s="4">
        <f>SUM('Step 3'!W187:AH187)</f>
        <v>5675</v>
      </c>
      <c r="C187" s="4">
        <f>SUM('Step 3'!X187:AI187)</f>
        <v>5595</v>
      </c>
      <c r="D187" s="4">
        <f>SUM('Step 3'!Y187:AJ187)</f>
        <v>5562</v>
      </c>
      <c r="E187" s="4">
        <f>SUM('Step 3'!Z187:AK187)</f>
        <v>5514</v>
      </c>
      <c r="F187" s="4">
        <f>SUM('Step 3'!AA187:AL187)</f>
        <v>5461</v>
      </c>
      <c r="G187" s="4">
        <f>SUM('Step 3'!AB187:AM187)</f>
        <v>5358</v>
      </c>
      <c r="H187" s="4">
        <f>SUM('Step 3'!AC187:AN187)</f>
        <v>5281</v>
      </c>
      <c r="I187" s="4">
        <f>SUM('Step 3'!AD187:AO187)</f>
        <v>5230</v>
      </c>
      <c r="J187" s="4">
        <f>SUM('Step 3'!AE187:AP187)</f>
        <v>5164</v>
      </c>
      <c r="K187" s="4">
        <f>SUM('Step 3'!AF187:AQ187)</f>
        <v>5124</v>
      </c>
    </row>
    <row r="188" spans="1:11">
      <c r="A188" s="5" t="s">
        <v>185</v>
      </c>
      <c r="B188" s="4">
        <f>SUM('Step 3'!W188:AH188)</f>
        <v>167</v>
      </c>
      <c r="C188" s="4">
        <f>SUM('Step 3'!X188:AI188)</f>
        <v>167</v>
      </c>
      <c r="D188" s="4">
        <f>SUM('Step 3'!Y188:AJ188)</f>
        <v>164</v>
      </c>
      <c r="E188" s="4">
        <f>SUM('Step 3'!Z188:AK188)</f>
        <v>167</v>
      </c>
      <c r="F188" s="4">
        <f>SUM('Step 3'!AA188:AL188)</f>
        <v>166</v>
      </c>
      <c r="G188" s="4">
        <f>SUM('Step 3'!AB188:AM188)</f>
        <v>157</v>
      </c>
      <c r="H188" s="4">
        <f>SUM('Step 3'!AC188:AN188)</f>
        <v>149</v>
      </c>
      <c r="I188" s="4">
        <f>SUM('Step 3'!AD188:AO188)</f>
        <v>158</v>
      </c>
      <c r="J188" s="4">
        <f>SUM('Step 3'!AE188:AP188)</f>
        <v>162</v>
      </c>
      <c r="K188" s="4">
        <f>SUM('Step 3'!AF188:AQ188)</f>
        <v>170</v>
      </c>
    </row>
    <row r="189" spans="1:11">
      <c r="A189" s="5" t="s">
        <v>186</v>
      </c>
      <c r="B189" s="4">
        <f>SUM('Step 3'!W189:AH189)</f>
        <v>249</v>
      </c>
      <c r="C189" s="4">
        <f>SUM('Step 3'!X189:AI189)</f>
        <v>246</v>
      </c>
      <c r="D189" s="4">
        <f>SUM('Step 3'!Y189:AJ189)</f>
        <v>244</v>
      </c>
      <c r="E189" s="4">
        <f>SUM('Step 3'!Z189:AK189)</f>
        <v>242</v>
      </c>
      <c r="F189" s="4">
        <f>SUM('Step 3'!AA189:AL189)</f>
        <v>244</v>
      </c>
      <c r="G189" s="4">
        <f>SUM('Step 3'!AB189:AM189)</f>
        <v>239</v>
      </c>
      <c r="H189" s="4">
        <f>SUM('Step 3'!AC189:AN189)</f>
        <v>241</v>
      </c>
      <c r="I189" s="4">
        <f>SUM('Step 3'!AD189:AO189)</f>
        <v>243</v>
      </c>
      <c r="J189" s="4">
        <f>SUM('Step 3'!AE189:AP189)</f>
        <v>248</v>
      </c>
      <c r="K189" s="4">
        <f>SUM('Step 3'!AF189:AQ189)</f>
        <v>259</v>
      </c>
    </row>
    <row r="190" spans="1:11">
      <c r="A190" s="5" t="s">
        <v>187</v>
      </c>
      <c r="B190" s="4">
        <f>SUM('Step 3'!W190:AH190)</f>
        <v>1061</v>
      </c>
      <c r="C190" s="4">
        <f>SUM('Step 3'!X190:AI190)</f>
        <v>1058</v>
      </c>
      <c r="D190" s="4">
        <f>SUM('Step 3'!Y190:AJ190)</f>
        <v>1058</v>
      </c>
      <c r="E190" s="4">
        <f>SUM('Step 3'!Z190:AK190)</f>
        <v>1043</v>
      </c>
      <c r="F190" s="4">
        <f>SUM('Step 3'!AA190:AL190)</f>
        <v>1043</v>
      </c>
      <c r="G190" s="4">
        <f>SUM('Step 3'!AB190:AM190)</f>
        <v>1021</v>
      </c>
      <c r="H190" s="4">
        <f>SUM('Step 3'!AC190:AN190)</f>
        <v>994</v>
      </c>
      <c r="I190" s="4">
        <f>SUM('Step 3'!AD190:AO190)</f>
        <v>957</v>
      </c>
      <c r="J190" s="4">
        <f>SUM('Step 3'!AE190:AP190)</f>
        <v>939</v>
      </c>
      <c r="K190" s="4">
        <f>SUM('Step 3'!AF190:AQ190)</f>
        <v>928</v>
      </c>
    </row>
    <row r="191" spans="1:11">
      <c r="A191" s="5" t="s">
        <v>188</v>
      </c>
      <c r="B191" s="4">
        <f>SUM('Step 3'!W191:AH191)</f>
        <v>1220</v>
      </c>
      <c r="C191" s="4">
        <f>SUM('Step 3'!X191:AI191)</f>
        <v>1216</v>
      </c>
      <c r="D191" s="4">
        <f>SUM('Step 3'!Y191:AJ191)</f>
        <v>1204</v>
      </c>
      <c r="E191" s="4">
        <f>SUM('Step 3'!Z191:AK191)</f>
        <v>1221</v>
      </c>
      <c r="F191" s="4">
        <f>SUM('Step 3'!AA191:AL191)</f>
        <v>1219</v>
      </c>
      <c r="G191" s="4">
        <f>SUM('Step 3'!AB191:AM191)</f>
        <v>1200</v>
      </c>
      <c r="H191" s="4">
        <f>SUM('Step 3'!AC191:AN191)</f>
        <v>1190</v>
      </c>
      <c r="I191" s="4">
        <f>SUM('Step 3'!AD191:AO191)</f>
        <v>1169</v>
      </c>
      <c r="J191" s="4">
        <f>SUM('Step 3'!AE191:AP191)</f>
        <v>1150</v>
      </c>
      <c r="K191" s="4">
        <f>SUM('Step 3'!AF191:AQ191)</f>
        <v>1128</v>
      </c>
    </row>
    <row r="192" spans="1:11">
      <c r="A192" s="5" t="s">
        <v>189</v>
      </c>
      <c r="B192" s="4">
        <f>SUM('Step 3'!W192:AH192)</f>
        <v>151</v>
      </c>
      <c r="C192" s="4">
        <f>SUM('Step 3'!X192:AI192)</f>
        <v>153</v>
      </c>
      <c r="D192" s="4">
        <f>SUM('Step 3'!Y192:AJ192)</f>
        <v>155</v>
      </c>
      <c r="E192" s="4">
        <f>SUM('Step 3'!Z192:AK192)</f>
        <v>150</v>
      </c>
      <c r="F192" s="4">
        <f>SUM('Step 3'!AA192:AL192)</f>
        <v>145</v>
      </c>
      <c r="G192" s="4">
        <f>SUM('Step 3'!AB192:AM192)</f>
        <v>142</v>
      </c>
      <c r="H192" s="4">
        <f>SUM('Step 3'!AC192:AN192)</f>
        <v>135</v>
      </c>
      <c r="I192" s="4">
        <f>SUM('Step 3'!AD192:AO192)</f>
        <v>132</v>
      </c>
      <c r="J192" s="4">
        <f>SUM('Step 3'!AE192:AP192)</f>
        <v>134</v>
      </c>
      <c r="K192" s="4">
        <f>SUM('Step 3'!AF192:AQ192)</f>
        <v>141</v>
      </c>
    </row>
    <row r="193" spans="1:11">
      <c r="A193" s="5" t="s">
        <v>190</v>
      </c>
      <c r="B193" s="4">
        <f>SUM('Step 3'!W193:AH193)</f>
        <v>352</v>
      </c>
      <c r="C193" s="4">
        <f>SUM('Step 3'!X193:AI193)</f>
        <v>353</v>
      </c>
      <c r="D193" s="4">
        <f>SUM('Step 3'!Y193:AJ193)</f>
        <v>352</v>
      </c>
      <c r="E193" s="4">
        <f>SUM('Step 3'!Z193:AK193)</f>
        <v>363</v>
      </c>
      <c r="F193" s="4">
        <f>SUM('Step 3'!AA193:AL193)</f>
        <v>366</v>
      </c>
      <c r="G193" s="4">
        <f>SUM('Step 3'!AB193:AM193)</f>
        <v>359</v>
      </c>
      <c r="H193" s="4">
        <f>SUM('Step 3'!AC193:AN193)</f>
        <v>357</v>
      </c>
      <c r="I193" s="4">
        <f>SUM('Step 3'!AD193:AO193)</f>
        <v>349</v>
      </c>
      <c r="J193" s="4">
        <f>SUM('Step 3'!AE193:AP193)</f>
        <v>347</v>
      </c>
      <c r="K193" s="4">
        <f>SUM('Step 3'!AF193:AQ193)</f>
        <v>351</v>
      </c>
    </row>
    <row r="194" spans="1:11">
      <c r="A194" s="5" t="s">
        <v>191</v>
      </c>
      <c r="B194" s="4">
        <f>SUM('Step 3'!W194:AH194)</f>
        <v>1835</v>
      </c>
      <c r="C194" s="4">
        <f>SUM('Step 3'!X194:AI194)</f>
        <v>1833</v>
      </c>
      <c r="D194" s="4">
        <f>SUM('Step 3'!Y194:AJ194)</f>
        <v>1823</v>
      </c>
      <c r="E194" s="4">
        <f>SUM('Step 3'!Z194:AK194)</f>
        <v>1828</v>
      </c>
      <c r="F194" s="4">
        <f>SUM('Step 3'!AA194:AL194)</f>
        <v>1817</v>
      </c>
      <c r="G194" s="4">
        <f>SUM('Step 3'!AB194:AM194)</f>
        <v>1796</v>
      </c>
      <c r="H194" s="4">
        <f>SUM('Step 3'!AC194:AN194)</f>
        <v>1776</v>
      </c>
      <c r="I194" s="4">
        <f>SUM('Step 3'!AD194:AO194)</f>
        <v>1745</v>
      </c>
      <c r="J194" s="4">
        <f>SUM('Step 3'!AE194:AP194)</f>
        <v>1721</v>
      </c>
      <c r="K194" s="4">
        <f>SUM('Step 3'!AF194:AQ194)</f>
        <v>1690</v>
      </c>
    </row>
    <row r="195" spans="1:11">
      <c r="A195" s="5" t="s">
        <v>192</v>
      </c>
      <c r="B195" s="4">
        <f>SUM('Step 3'!W195:AH195)</f>
        <v>261</v>
      </c>
      <c r="C195" s="4">
        <f>SUM('Step 3'!X195:AI195)</f>
        <v>262</v>
      </c>
      <c r="D195" s="4">
        <f>SUM('Step 3'!Y195:AJ195)</f>
        <v>270</v>
      </c>
      <c r="E195" s="4">
        <f>SUM('Step 3'!Z195:AK195)</f>
        <v>270</v>
      </c>
      <c r="F195" s="4">
        <f>SUM('Step 3'!AA195:AL195)</f>
        <v>255</v>
      </c>
      <c r="G195" s="4">
        <f>SUM('Step 3'!AB195:AM195)</f>
        <v>257</v>
      </c>
      <c r="H195" s="4">
        <f>SUM('Step 3'!AC195:AN195)</f>
        <v>258</v>
      </c>
      <c r="I195" s="4">
        <f>SUM('Step 3'!AD195:AO195)</f>
        <v>272</v>
      </c>
      <c r="J195" s="4">
        <f>SUM('Step 3'!AE195:AP195)</f>
        <v>277</v>
      </c>
      <c r="K195" s="4">
        <f>SUM('Step 3'!AF195:AQ195)</f>
        <v>276</v>
      </c>
    </row>
    <row r="196" spans="1:11">
      <c r="A196" s="5" t="s">
        <v>193</v>
      </c>
      <c r="B196" s="4">
        <f>SUM('Step 3'!W196:AH196)</f>
        <v>831</v>
      </c>
      <c r="C196" s="4">
        <f>SUM('Step 3'!X196:AI196)</f>
        <v>805</v>
      </c>
      <c r="D196" s="4">
        <f>SUM('Step 3'!Y196:AJ196)</f>
        <v>782</v>
      </c>
      <c r="E196" s="4">
        <f>SUM('Step 3'!Z196:AK196)</f>
        <v>771</v>
      </c>
      <c r="F196" s="4">
        <f>SUM('Step 3'!AA196:AL196)</f>
        <v>747</v>
      </c>
      <c r="G196" s="4">
        <f>SUM('Step 3'!AB196:AM196)</f>
        <v>732</v>
      </c>
      <c r="H196" s="4">
        <f>SUM('Step 3'!AC196:AN196)</f>
        <v>725</v>
      </c>
      <c r="I196" s="4">
        <f>SUM('Step 3'!AD196:AO196)</f>
        <v>720</v>
      </c>
      <c r="J196" s="4">
        <f>SUM('Step 3'!AE196:AP196)</f>
        <v>711</v>
      </c>
      <c r="K196" s="4">
        <f>SUM('Step 3'!AF196:AQ196)</f>
        <v>701</v>
      </c>
    </row>
    <row r="197" spans="1:11">
      <c r="A197" s="5" t="s">
        <v>194</v>
      </c>
      <c r="B197" s="4">
        <f>SUM('Step 3'!W197:AH197)</f>
        <v>145</v>
      </c>
      <c r="C197" s="4">
        <f>SUM('Step 3'!X197:AI197)</f>
        <v>146</v>
      </c>
      <c r="D197" s="4">
        <f>SUM('Step 3'!Y197:AJ197)</f>
        <v>146</v>
      </c>
      <c r="E197" s="4">
        <f>SUM('Step 3'!Z197:AK197)</f>
        <v>144</v>
      </c>
      <c r="F197" s="4">
        <f>SUM('Step 3'!AA197:AL197)</f>
        <v>143</v>
      </c>
      <c r="G197" s="4">
        <f>SUM('Step 3'!AB197:AM197)</f>
        <v>141</v>
      </c>
      <c r="H197" s="4">
        <f>SUM('Step 3'!AC197:AN197)</f>
        <v>140</v>
      </c>
      <c r="I197" s="4">
        <f>SUM('Step 3'!AD197:AO197)</f>
        <v>135</v>
      </c>
      <c r="J197" s="4">
        <f>SUM('Step 3'!AE197:AP197)</f>
        <v>135</v>
      </c>
      <c r="K197" s="4">
        <f>SUM('Step 3'!AF197:AQ197)</f>
        <v>137</v>
      </c>
    </row>
    <row r="198" spans="1:11">
      <c r="A198" s="5" t="s">
        <v>195</v>
      </c>
      <c r="B198" s="4">
        <f>SUM('Step 3'!W198:AH198)</f>
        <v>7462</v>
      </c>
      <c r="C198" s="4">
        <f>SUM('Step 3'!X198:AI198)</f>
        <v>7428</v>
      </c>
      <c r="D198" s="4">
        <f>SUM('Step 3'!Y198:AJ198)</f>
        <v>7501</v>
      </c>
      <c r="E198" s="4">
        <f>SUM('Step 3'!Z198:AK198)</f>
        <v>7490</v>
      </c>
      <c r="F198" s="4">
        <f>SUM('Step 3'!AA198:AL198)</f>
        <v>7444</v>
      </c>
      <c r="G198" s="4">
        <f>SUM('Step 3'!AB198:AM198)</f>
        <v>7348</v>
      </c>
      <c r="H198" s="4">
        <f>SUM('Step 3'!AC198:AN198)</f>
        <v>7259</v>
      </c>
      <c r="I198" s="4">
        <f>SUM('Step 3'!AD198:AO198)</f>
        <v>7144</v>
      </c>
      <c r="J198" s="4">
        <f>SUM('Step 3'!AE198:AP198)</f>
        <v>7060</v>
      </c>
      <c r="K198" s="4">
        <f>SUM('Step 3'!AF198:AQ198)</f>
        <v>6971</v>
      </c>
    </row>
    <row r="199" spans="1:11">
      <c r="A199" s="5" t="s">
        <v>196</v>
      </c>
      <c r="B199" s="4">
        <f>SUM('Step 3'!W199:AH199)</f>
        <v>25135</v>
      </c>
      <c r="C199" s="4">
        <f>SUM('Step 3'!X199:AI199)</f>
        <v>25044</v>
      </c>
      <c r="D199" s="4">
        <f>SUM('Step 3'!Y199:AJ199)</f>
        <v>25031</v>
      </c>
      <c r="E199" s="4">
        <f>SUM('Step 3'!Z199:AK199)</f>
        <v>25036</v>
      </c>
      <c r="F199" s="4">
        <f>SUM('Step 3'!AA199:AL199)</f>
        <v>24854</v>
      </c>
      <c r="G199" s="4">
        <f>SUM('Step 3'!AB199:AM199)</f>
        <v>24523</v>
      </c>
      <c r="H199" s="4">
        <f>SUM('Step 3'!AC199:AN199)</f>
        <v>24227</v>
      </c>
      <c r="I199" s="4">
        <f>SUM('Step 3'!AD199:AO199)</f>
        <v>24005</v>
      </c>
      <c r="J199" s="4">
        <f>SUM('Step 3'!AE199:AP199)</f>
        <v>23681</v>
      </c>
      <c r="K199" s="4">
        <f>SUM('Step 3'!AF199:AQ199)</f>
        <v>23454</v>
      </c>
    </row>
    <row r="200" spans="1:11">
      <c r="A200" s="5" t="s">
        <v>197</v>
      </c>
      <c r="B200" s="4">
        <f>SUM('Step 3'!W200:AH200)</f>
        <v>660</v>
      </c>
      <c r="C200" s="4">
        <f>SUM('Step 3'!X200:AI200)</f>
        <v>655</v>
      </c>
      <c r="D200" s="4">
        <f>SUM('Step 3'!Y200:AJ200)</f>
        <v>645</v>
      </c>
      <c r="E200" s="4">
        <f>SUM('Step 3'!Z200:AK200)</f>
        <v>639</v>
      </c>
      <c r="F200" s="4">
        <f>SUM('Step 3'!AA200:AL200)</f>
        <v>632</v>
      </c>
      <c r="G200" s="4">
        <f>SUM('Step 3'!AB200:AM200)</f>
        <v>613</v>
      </c>
      <c r="H200" s="4">
        <f>SUM('Step 3'!AC200:AN200)</f>
        <v>605</v>
      </c>
      <c r="I200" s="4">
        <f>SUM('Step 3'!AD200:AO200)</f>
        <v>601</v>
      </c>
      <c r="J200" s="4">
        <f>SUM('Step 3'!AE200:AP200)</f>
        <v>602</v>
      </c>
      <c r="K200" s="4">
        <f>SUM('Step 3'!AF200:AQ200)</f>
        <v>603</v>
      </c>
    </row>
    <row r="201" spans="1:11">
      <c r="A201" s="5" t="s">
        <v>198</v>
      </c>
      <c r="B201" s="4">
        <f>SUM('Step 3'!W201:AH201)</f>
        <v>19412</v>
      </c>
      <c r="C201" s="4">
        <f>SUM('Step 3'!X201:AI201)</f>
        <v>19382</v>
      </c>
      <c r="D201" s="4">
        <f>SUM('Step 3'!Y201:AJ201)</f>
        <v>19380</v>
      </c>
      <c r="E201" s="4">
        <f>SUM('Step 3'!Z201:AK201)</f>
        <v>19405</v>
      </c>
      <c r="F201" s="4">
        <f>SUM('Step 3'!AA201:AL201)</f>
        <v>19269</v>
      </c>
      <c r="G201" s="4">
        <f>SUM('Step 3'!AB201:AM201)</f>
        <v>18987</v>
      </c>
      <c r="H201" s="4">
        <f>SUM('Step 3'!AC201:AN201)</f>
        <v>18731</v>
      </c>
      <c r="I201" s="4">
        <f>SUM('Step 3'!AD201:AO201)</f>
        <v>18505</v>
      </c>
      <c r="J201" s="4">
        <f>SUM('Step 3'!AE201:AP201)</f>
        <v>18249</v>
      </c>
      <c r="K201" s="4">
        <f>SUM('Step 3'!AF201:AQ201)</f>
        <v>18077</v>
      </c>
    </row>
    <row r="202" spans="1:11">
      <c r="A202" s="5" t="s">
        <v>199</v>
      </c>
      <c r="B202" s="4">
        <f>SUM('Step 3'!W202:AH202)</f>
        <v>412</v>
      </c>
      <c r="C202" s="4">
        <f>SUM('Step 3'!X202:AI202)</f>
        <v>396</v>
      </c>
      <c r="D202" s="4">
        <f>SUM('Step 3'!Y202:AJ202)</f>
        <v>397</v>
      </c>
      <c r="E202" s="4">
        <f>SUM('Step 3'!Z202:AK202)</f>
        <v>400</v>
      </c>
      <c r="F202" s="4">
        <f>SUM('Step 3'!AA202:AL202)</f>
        <v>388</v>
      </c>
      <c r="G202" s="4">
        <f>SUM('Step 3'!AB202:AM202)</f>
        <v>381</v>
      </c>
      <c r="H202" s="4">
        <f>SUM('Step 3'!AC202:AN202)</f>
        <v>386</v>
      </c>
      <c r="I202" s="4">
        <f>SUM('Step 3'!AD202:AO202)</f>
        <v>397</v>
      </c>
      <c r="J202" s="4">
        <f>SUM('Step 3'!AE202:AP202)</f>
        <v>407</v>
      </c>
      <c r="K202" s="4">
        <f>SUM('Step 3'!AF202:AQ202)</f>
        <v>401</v>
      </c>
    </row>
    <row r="203" spans="1:11">
      <c r="A203" s="5" t="s">
        <v>200</v>
      </c>
      <c r="B203" s="4">
        <f>SUM('Step 3'!W203:AH203)</f>
        <v>389</v>
      </c>
      <c r="C203" s="4">
        <f>SUM('Step 3'!X203:AI203)</f>
        <v>383</v>
      </c>
      <c r="D203" s="4">
        <f>SUM('Step 3'!Y203:AJ203)</f>
        <v>387</v>
      </c>
      <c r="E203" s="4">
        <f>SUM('Step 3'!Z203:AK203)</f>
        <v>405</v>
      </c>
      <c r="F203" s="4">
        <f>SUM('Step 3'!AA203:AL203)</f>
        <v>414</v>
      </c>
      <c r="G203" s="4">
        <f>SUM('Step 3'!AB203:AM203)</f>
        <v>420</v>
      </c>
      <c r="H203" s="4">
        <f>SUM('Step 3'!AC203:AN203)</f>
        <v>420</v>
      </c>
      <c r="I203" s="4">
        <f>SUM('Step 3'!AD203:AO203)</f>
        <v>416</v>
      </c>
      <c r="J203" s="4">
        <f>SUM('Step 3'!AE203:AP203)</f>
        <v>416</v>
      </c>
      <c r="K203" s="4">
        <f>SUM('Step 3'!AF203:AQ203)</f>
        <v>416</v>
      </c>
    </row>
    <row r="204" spans="1:11">
      <c r="A204" s="5" t="s">
        <v>201</v>
      </c>
      <c r="B204" s="4">
        <f>SUM('Step 3'!W204:AH204)</f>
        <v>105</v>
      </c>
      <c r="C204" s="4">
        <f>SUM('Step 3'!X204:AI204)</f>
        <v>97</v>
      </c>
      <c r="D204" s="4">
        <f>SUM('Step 3'!Y204:AJ204)</f>
        <v>91</v>
      </c>
      <c r="E204" s="4">
        <f>SUM('Step 3'!Z204:AK204)</f>
        <v>92</v>
      </c>
      <c r="F204" s="4">
        <f>SUM('Step 3'!AA204:AL204)</f>
        <v>94</v>
      </c>
      <c r="G204" s="4">
        <f>SUM('Step 3'!AB204:AM204)</f>
        <v>95</v>
      </c>
      <c r="H204" s="4">
        <f>SUM('Step 3'!AC204:AN204)</f>
        <v>95</v>
      </c>
      <c r="I204" s="4">
        <f>SUM('Step 3'!AD204:AO204)</f>
        <v>101</v>
      </c>
      <c r="J204" s="4">
        <f>SUM('Step 3'!AE204:AP204)</f>
        <v>103</v>
      </c>
      <c r="K204" s="4">
        <f>SUM('Step 3'!AF204:AQ204)</f>
        <v>107</v>
      </c>
    </row>
    <row r="205" spans="1:11">
      <c r="A205" s="5" t="s">
        <v>202</v>
      </c>
      <c r="B205" s="4">
        <f>SUM('Step 3'!W205:AH205)</f>
        <v>33</v>
      </c>
      <c r="C205" s="4">
        <f>SUM('Step 3'!X205:AI205)</f>
        <v>39</v>
      </c>
      <c r="D205" s="4">
        <f>SUM('Step 3'!Y205:AJ205)</f>
        <v>42</v>
      </c>
      <c r="E205" s="4">
        <f>SUM('Step 3'!Z205:AK205)</f>
        <v>44</v>
      </c>
      <c r="F205" s="4">
        <f>SUM('Step 3'!AA205:AL205)</f>
        <v>45</v>
      </c>
      <c r="G205" s="4">
        <f>SUM('Step 3'!AB205:AM205)</f>
        <v>45</v>
      </c>
      <c r="H205" s="4">
        <f>SUM('Step 3'!AC205:AN205)</f>
        <v>45</v>
      </c>
      <c r="I205" s="4">
        <f>SUM('Step 3'!AD205:AO205)</f>
        <v>47</v>
      </c>
      <c r="J205" s="4">
        <f>SUM('Step 3'!AE205:AP205)</f>
        <v>47</v>
      </c>
      <c r="K205" s="4">
        <f>SUM('Step 3'!AF205:AQ205)</f>
        <v>46</v>
      </c>
    </row>
    <row r="206" spans="1:11">
      <c r="A206" s="5" t="s">
        <v>203</v>
      </c>
      <c r="B206" s="4">
        <f>SUM('Step 3'!W206:AH206)</f>
        <v>1042</v>
      </c>
      <c r="C206" s="4">
        <f>SUM('Step 3'!X206:AI206)</f>
        <v>981</v>
      </c>
      <c r="D206" s="4">
        <f>SUM('Step 3'!Y206:AJ206)</f>
        <v>951</v>
      </c>
      <c r="E206" s="4">
        <f>SUM('Step 3'!Z206:AK206)</f>
        <v>932</v>
      </c>
      <c r="F206" s="4">
        <f>SUM('Step 3'!AA206:AL206)</f>
        <v>902</v>
      </c>
      <c r="G206" s="4">
        <f>SUM('Step 3'!AB206:AM206)</f>
        <v>868</v>
      </c>
      <c r="H206" s="4">
        <f>SUM('Step 3'!AC206:AN206)</f>
        <v>851</v>
      </c>
      <c r="I206" s="4">
        <f>SUM('Step 3'!AD206:AO206)</f>
        <v>842</v>
      </c>
      <c r="J206" s="4">
        <f>SUM('Step 3'!AE206:AP206)</f>
        <v>847</v>
      </c>
      <c r="K206" s="4">
        <f>SUM('Step 3'!AF206:AQ206)</f>
        <v>845</v>
      </c>
    </row>
    <row r="207" spans="1:11">
      <c r="A207" s="5" t="s">
        <v>204</v>
      </c>
      <c r="B207" s="4">
        <f>SUM('Step 3'!W207:AH207)</f>
        <v>339</v>
      </c>
      <c r="C207" s="4">
        <f>SUM('Step 3'!X207:AI207)</f>
        <v>332</v>
      </c>
      <c r="D207" s="4">
        <f>SUM('Step 3'!Y207:AJ207)</f>
        <v>326</v>
      </c>
      <c r="E207" s="4">
        <f>SUM('Step 3'!Z207:AK207)</f>
        <v>322</v>
      </c>
      <c r="F207" s="4">
        <f>SUM('Step 3'!AA207:AL207)</f>
        <v>319</v>
      </c>
      <c r="G207" s="4">
        <f>SUM('Step 3'!AB207:AM207)</f>
        <v>318</v>
      </c>
      <c r="H207" s="4">
        <f>SUM('Step 3'!AC207:AN207)</f>
        <v>317</v>
      </c>
      <c r="I207" s="4">
        <f>SUM('Step 3'!AD207:AO207)</f>
        <v>318</v>
      </c>
      <c r="J207" s="4">
        <f>SUM('Step 3'!AE207:AP207)</f>
        <v>318</v>
      </c>
      <c r="K207" s="4">
        <f>SUM('Step 3'!AF207:AQ207)</f>
        <v>314</v>
      </c>
    </row>
    <row r="208" spans="1:11">
      <c r="A208" s="5" t="s">
        <v>205</v>
      </c>
      <c r="B208" s="4">
        <f>SUM('Step 3'!W208:AH208)</f>
        <v>335</v>
      </c>
      <c r="C208" s="4">
        <f>SUM('Step 3'!X208:AI208)</f>
        <v>344</v>
      </c>
      <c r="D208" s="4">
        <f>SUM('Step 3'!Y208:AJ208)</f>
        <v>351</v>
      </c>
      <c r="E208" s="4">
        <f>SUM('Step 3'!Z208:AK208)</f>
        <v>356</v>
      </c>
      <c r="F208" s="4">
        <f>SUM('Step 3'!AA208:AL208)</f>
        <v>351</v>
      </c>
      <c r="G208" s="4">
        <f>SUM('Step 3'!AB208:AM208)</f>
        <v>358</v>
      </c>
      <c r="H208" s="4">
        <f>SUM('Step 3'!AC208:AN208)</f>
        <v>363</v>
      </c>
      <c r="I208" s="4">
        <f>SUM('Step 3'!AD208:AO208)</f>
        <v>374</v>
      </c>
      <c r="J208" s="4">
        <f>SUM('Step 3'!AE208:AP208)</f>
        <v>390</v>
      </c>
      <c r="K208" s="4">
        <f>SUM('Step 3'!AF208:AQ208)</f>
        <v>400</v>
      </c>
    </row>
    <row r="209" spans="1:11">
      <c r="A209" s="5" t="s">
        <v>206</v>
      </c>
      <c r="B209" s="4">
        <f>SUM('Step 3'!W209:AH209)</f>
        <v>1573</v>
      </c>
      <c r="C209" s="4">
        <f>SUM('Step 3'!X209:AI209)</f>
        <v>1565</v>
      </c>
      <c r="D209" s="4">
        <f>SUM('Step 3'!Y209:AJ209)</f>
        <v>1589</v>
      </c>
      <c r="E209" s="4">
        <f>SUM('Step 3'!Z209:AK209)</f>
        <v>1616</v>
      </c>
      <c r="F209" s="4">
        <f>SUM('Step 3'!AA209:AL209)</f>
        <v>1620</v>
      </c>
      <c r="G209" s="4">
        <f>SUM('Step 3'!AB209:AM209)</f>
        <v>1591</v>
      </c>
      <c r="H209" s="4">
        <f>SUM('Step 3'!AC209:AN209)</f>
        <v>1570</v>
      </c>
      <c r="I209" s="4">
        <f>SUM('Step 3'!AD209:AO209)</f>
        <v>1549</v>
      </c>
      <c r="J209" s="4">
        <f>SUM('Step 3'!AE209:AP209)</f>
        <v>1539</v>
      </c>
      <c r="K209" s="4">
        <f>SUM('Step 3'!AF209:AQ209)</f>
        <v>1520</v>
      </c>
    </row>
    <row r="210" spans="1:11">
      <c r="A210" s="5" t="s">
        <v>207</v>
      </c>
      <c r="B210" s="4">
        <f>SUM('Step 3'!W210:AH210)</f>
        <v>640</v>
      </c>
      <c r="C210" s="4">
        <f>SUM('Step 3'!X210:AI210)</f>
        <v>636</v>
      </c>
      <c r="D210" s="4">
        <f>SUM('Step 3'!Y210:AJ210)</f>
        <v>634</v>
      </c>
      <c r="E210" s="4">
        <f>SUM('Step 3'!Z210:AK210)</f>
        <v>624</v>
      </c>
      <c r="F210" s="4">
        <f>SUM('Step 3'!AA210:AL210)</f>
        <v>616</v>
      </c>
      <c r="G210" s="4">
        <f>SUM('Step 3'!AB210:AM210)</f>
        <v>596</v>
      </c>
      <c r="H210" s="4">
        <f>SUM('Step 3'!AC210:AN210)</f>
        <v>583</v>
      </c>
      <c r="I210" s="4">
        <f>SUM('Step 3'!AD210:AO210)</f>
        <v>588</v>
      </c>
      <c r="J210" s="4">
        <f>SUM('Step 3'!AE210:AP210)</f>
        <v>583</v>
      </c>
      <c r="K210" s="4">
        <f>SUM('Step 3'!AF210:AQ210)</f>
        <v>585</v>
      </c>
    </row>
    <row r="211" spans="1:11">
      <c r="A211" s="5" t="s">
        <v>208</v>
      </c>
      <c r="B211" s="4">
        <f>SUM('Step 3'!W211:AH211)</f>
        <v>449</v>
      </c>
      <c r="C211" s="4">
        <f>SUM('Step 3'!X211:AI211)</f>
        <v>445</v>
      </c>
      <c r="D211" s="4">
        <f>SUM('Step 3'!Y211:AJ211)</f>
        <v>438</v>
      </c>
      <c r="E211" s="4">
        <f>SUM('Step 3'!Z211:AK211)</f>
        <v>432</v>
      </c>
      <c r="F211" s="4">
        <f>SUM('Step 3'!AA211:AL211)</f>
        <v>429</v>
      </c>
      <c r="G211" s="4">
        <f>SUM('Step 3'!AB211:AM211)</f>
        <v>417</v>
      </c>
      <c r="H211" s="4">
        <f>SUM('Step 3'!AC211:AN211)</f>
        <v>409</v>
      </c>
      <c r="I211" s="4">
        <f>SUM('Step 3'!AD211:AO211)</f>
        <v>392</v>
      </c>
      <c r="J211" s="4">
        <f>SUM('Step 3'!AE211:AP211)</f>
        <v>389</v>
      </c>
      <c r="K211" s="4">
        <f>SUM('Step 3'!AF211:AQ211)</f>
        <v>389</v>
      </c>
    </row>
    <row r="212" spans="1:11">
      <c r="A212" s="5" t="s">
        <v>209</v>
      </c>
      <c r="B212" s="4">
        <f>SUM('Step 3'!W212:AH212)</f>
        <v>343</v>
      </c>
      <c r="C212" s="4">
        <f>SUM('Step 3'!X212:AI212)</f>
        <v>339</v>
      </c>
      <c r="D212" s="4">
        <f>SUM('Step 3'!Y212:AJ212)</f>
        <v>338</v>
      </c>
      <c r="E212" s="4">
        <f>SUM('Step 3'!Z212:AK212)</f>
        <v>347</v>
      </c>
      <c r="F212" s="4">
        <f>SUM('Step 3'!AA212:AL212)</f>
        <v>351</v>
      </c>
      <c r="G212" s="4">
        <f>SUM('Step 3'!AB212:AM212)</f>
        <v>343</v>
      </c>
      <c r="H212" s="4">
        <f>SUM('Step 3'!AC212:AN212)</f>
        <v>345</v>
      </c>
      <c r="I212" s="4">
        <f>SUM('Step 3'!AD212:AO212)</f>
        <v>345</v>
      </c>
      <c r="J212" s="4">
        <f>SUM('Step 3'!AE212:AP212)</f>
        <v>336</v>
      </c>
      <c r="K212" s="4">
        <f>SUM('Step 3'!AF212:AQ212)</f>
        <v>340</v>
      </c>
    </row>
    <row r="213" spans="1:11">
      <c r="A213" s="5" t="s">
        <v>210</v>
      </c>
      <c r="B213" s="4">
        <f>SUM('Step 3'!W213:AH213)</f>
        <v>4535</v>
      </c>
      <c r="C213" s="4">
        <f>SUM('Step 3'!X213:AI213)</f>
        <v>4562</v>
      </c>
      <c r="D213" s="4">
        <f>SUM('Step 3'!Y213:AJ213)</f>
        <v>4573</v>
      </c>
      <c r="E213" s="4">
        <f>SUM('Step 3'!Z213:AK213)</f>
        <v>4582</v>
      </c>
      <c r="F213" s="4">
        <f>SUM('Step 3'!AA213:AL213)</f>
        <v>4555</v>
      </c>
      <c r="G213" s="4">
        <f>SUM('Step 3'!AB213:AM213)</f>
        <v>4510</v>
      </c>
      <c r="H213" s="4">
        <f>SUM('Step 3'!AC213:AN213)</f>
        <v>4468</v>
      </c>
      <c r="I213" s="4">
        <f>SUM('Step 3'!AD213:AO213)</f>
        <v>4457</v>
      </c>
      <c r="J213" s="4">
        <f>SUM('Step 3'!AE213:AP213)</f>
        <v>4461</v>
      </c>
      <c r="K213" s="4">
        <f>SUM('Step 3'!AF213:AQ213)</f>
        <v>4427</v>
      </c>
    </row>
    <row r="214" spans="1:11">
      <c r="A214" s="5" t="s">
        <v>211</v>
      </c>
      <c r="B214" s="4">
        <f>SUM('Step 3'!W214:AH214)</f>
        <v>522</v>
      </c>
      <c r="C214" s="4">
        <f>SUM('Step 3'!X214:AI214)</f>
        <v>509</v>
      </c>
      <c r="D214" s="4">
        <f>SUM('Step 3'!Y214:AJ214)</f>
        <v>493</v>
      </c>
      <c r="E214" s="4">
        <f>SUM('Step 3'!Z214:AK214)</f>
        <v>478</v>
      </c>
      <c r="F214" s="4">
        <f>SUM('Step 3'!AA214:AL214)</f>
        <v>466</v>
      </c>
      <c r="G214" s="4">
        <f>SUM('Step 3'!AB214:AM214)</f>
        <v>464</v>
      </c>
      <c r="H214" s="4">
        <f>SUM('Step 3'!AC214:AN214)</f>
        <v>451</v>
      </c>
      <c r="I214" s="4">
        <f>SUM('Step 3'!AD214:AO214)</f>
        <v>437</v>
      </c>
      <c r="J214" s="4">
        <f>SUM('Step 3'!AE214:AP214)</f>
        <v>419</v>
      </c>
      <c r="K214" s="4">
        <f>SUM('Step 3'!AF214:AQ214)</f>
        <v>406</v>
      </c>
    </row>
    <row r="215" spans="1:11">
      <c r="A215" s="5" t="s">
        <v>212</v>
      </c>
      <c r="B215" s="4">
        <f>SUM('Step 3'!W215:AH215)</f>
        <v>3586</v>
      </c>
      <c r="C215" s="4">
        <f>SUM('Step 3'!X215:AI215)</f>
        <v>3580</v>
      </c>
      <c r="D215" s="4">
        <f>SUM('Step 3'!Y215:AJ215)</f>
        <v>3560</v>
      </c>
      <c r="E215" s="4">
        <f>SUM('Step 3'!Z215:AK215)</f>
        <v>3560</v>
      </c>
      <c r="F215" s="4">
        <f>SUM('Step 3'!AA215:AL215)</f>
        <v>3536</v>
      </c>
      <c r="G215" s="4">
        <f>SUM('Step 3'!AB215:AM215)</f>
        <v>3497</v>
      </c>
      <c r="H215" s="4">
        <f>SUM('Step 3'!AC215:AN215)</f>
        <v>3441</v>
      </c>
      <c r="I215" s="4">
        <f>SUM('Step 3'!AD215:AO215)</f>
        <v>3383</v>
      </c>
      <c r="J215" s="4">
        <f>SUM('Step 3'!AE215:AP215)</f>
        <v>3353</v>
      </c>
      <c r="K215" s="4">
        <f>SUM('Step 3'!AF215:AQ215)</f>
        <v>3312</v>
      </c>
    </row>
    <row r="216" spans="1:11">
      <c r="A216" s="5" t="s">
        <v>213</v>
      </c>
      <c r="B216" s="4">
        <f>SUM('Step 3'!W216:AH216)</f>
        <v>8610</v>
      </c>
      <c r="C216" s="4">
        <f>SUM('Step 3'!X216:AI216)</f>
        <v>8526</v>
      </c>
      <c r="D216" s="4">
        <f>SUM('Step 3'!Y216:AJ216)</f>
        <v>8470</v>
      </c>
      <c r="E216" s="4">
        <f>SUM('Step 3'!Z216:AK216)</f>
        <v>8471</v>
      </c>
      <c r="F216" s="4">
        <f>SUM('Step 3'!AA216:AL216)</f>
        <v>8430</v>
      </c>
      <c r="G216" s="4">
        <f>SUM('Step 3'!AB216:AM216)</f>
        <v>8328</v>
      </c>
      <c r="H216" s="4">
        <f>SUM('Step 3'!AC216:AN216)</f>
        <v>8208</v>
      </c>
      <c r="I216" s="4">
        <f>SUM('Step 3'!AD216:AO216)</f>
        <v>8071</v>
      </c>
      <c r="J216" s="4">
        <f>SUM('Step 3'!AE216:AP216)</f>
        <v>7967</v>
      </c>
      <c r="K216" s="4">
        <f>SUM('Step 3'!AF216:AQ216)</f>
        <v>7903</v>
      </c>
    </row>
    <row r="217" spans="1:11">
      <c r="A217" s="5" t="s">
        <v>214</v>
      </c>
      <c r="B217" s="4">
        <f>SUM('Step 3'!W217:AH217)</f>
        <v>3754</v>
      </c>
      <c r="C217" s="4">
        <f>SUM('Step 3'!X217:AI217)</f>
        <v>3683</v>
      </c>
      <c r="D217" s="4">
        <f>SUM('Step 3'!Y217:AJ217)</f>
        <v>3628</v>
      </c>
      <c r="E217" s="4">
        <f>SUM('Step 3'!Z217:AK217)</f>
        <v>3587</v>
      </c>
      <c r="F217" s="4">
        <f>SUM('Step 3'!AA217:AL217)</f>
        <v>3544</v>
      </c>
      <c r="G217" s="4">
        <f>SUM('Step 3'!AB217:AM217)</f>
        <v>3487</v>
      </c>
      <c r="H217" s="4">
        <f>SUM('Step 3'!AC217:AN217)</f>
        <v>3441</v>
      </c>
      <c r="I217" s="4">
        <f>SUM('Step 3'!AD217:AO217)</f>
        <v>3435</v>
      </c>
      <c r="J217" s="4">
        <f>SUM('Step 3'!AE217:AP217)</f>
        <v>3426</v>
      </c>
      <c r="K217" s="4">
        <f>SUM('Step 3'!AF217:AQ217)</f>
        <v>3406</v>
      </c>
    </row>
    <row r="218" spans="1:11">
      <c r="A218" s="5" t="s">
        <v>215</v>
      </c>
      <c r="B218" s="4">
        <f>SUM('Step 3'!W218:AH218)</f>
        <v>821</v>
      </c>
      <c r="C218" s="4">
        <f>SUM('Step 3'!X218:AI218)</f>
        <v>820</v>
      </c>
      <c r="D218" s="4">
        <f>SUM('Step 3'!Y218:AJ218)</f>
        <v>815</v>
      </c>
      <c r="E218" s="4">
        <f>SUM('Step 3'!Z218:AK218)</f>
        <v>806</v>
      </c>
      <c r="F218" s="4">
        <f>SUM('Step 3'!AA218:AL218)</f>
        <v>802</v>
      </c>
      <c r="G218" s="4">
        <f>SUM('Step 3'!AB218:AM218)</f>
        <v>786</v>
      </c>
      <c r="H218" s="4">
        <f>SUM('Step 3'!AC218:AN218)</f>
        <v>779</v>
      </c>
      <c r="I218" s="4">
        <f>SUM('Step 3'!AD218:AO218)</f>
        <v>771</v>
      </c>
      <c r="J218" s="4">
        <f>SUM('Step 3'!AE218:AP218)</f>
        <v>768</v>
      </c>
      <c r="K218" s="4">
        <f>SUM('Step 3'!AF218:AQ218)</f>
        <v>759</v>
      </c>
    </row>
    <row r="219" spans="1:11">
      <c r="A219" s="5" t="s">
        <v>216</v>
      </c>
      <c r="B219" s="4">
        <f>SUM('Step 3'!W219:AH219)</f>
        <v>227</v>
      </c>
      <c r="C219" s="4">
        <f>SUM('Step 3'!X219:AI219)</f>
        <v>223</v>
      </c>
      <c r="D219" s="4">
        <f>SUM('Step 3'!Y219:AJ219)</f>
        <v>223</v>
      </c>
      <c r="E219" s="4">
        <f>SUM('Step 3'!Z219:AK219)</f>
        <v>222</v>
      </c>
      <c r="F219" s="4">
        <f>SUM('Step 3'!AA219:AL219)</f>
        <v>211</v>
      </c>
      <c r="G219" s="4">
        <f>SUM('Step 3'!AB219:AM219)</f>
        <v>199</v>
      </c>
      <c r="H219" s="4">
        <f>SUM('Step 3'!AC219:AN219)</f>
        <v>186</v>
      </c>
      <c r="I219" s="4">
        <f>SUM('Step 3'!AD219:AO219)</f>
        <v>188</v>
      </c>
      <c r="J219" s="4">
        <f>SUM('Step 3'!AE219:AP219)</f>
        <v>183</v>
      </c>
      <c r="K219" s="4">
        <f>SUM('Step 3'!AF219:AQ219)</f>
        <v>178</v>
      </c>
    </row>
    <row r="220" spans="1:11">
      <c r="A220" s="5" t="s">
        <v>217</v>
      </c>
      <c r="B220" s="4">
        <f>SUM('Step 3'!W220:AH220)</f>
        <v>2910</v>
      </c>
      <c r="C220" s="4">
        <f>SUM('Step 3'!X220:AI220)</f>
        <v>2855</v>
      </c>
      <c r="D220" s="4">
        <f>SUM('Step 3'!Y220:AJ220)</f>
        <v>2830</v>
      </c>
      <c r="E220" s="4">
        <f>SUM('Step 3'!Z220:AK220)</f>
        <v>2829</v>
      </c>
      <c r="F220" s="4">
        <f>SUM('Step 3'!AA220:AL220)</f>
        <v>2827</v>
      </c>
      <c r="G220" s="4">
        <f>SUM('Step 3'!AB220:AM220)</f>
        <v>2792</v>
      </c>
      <c r="H220" s="4">
        <f>SUM('Step 3'!AC220:AN220)</f>
        <v>2735</v>
      </c>
      <c r="I220" s="4">
        <f>SUM('Step 3'!AD220:AO220)</f>
        <v>2698</v>
      </c>
      <c r="J220" s="4">
        <f>SUM('Step 3'!AE220:AP220)</f>
        <v>2683</v>
      </c>
      <c r="K220" s="4">
        <f>SUM('Step 3'!AF220:AQ220)</f>
        <v>2666</v>
      </c>
    </row>
    <row r="221" spans="1:11">
      <c r="A221" s="5" t="s">
        <v>218</v>
      </c>
      <c r="B221" s="4">
        <f>SUM('Step 3'!W221:AH221)</f>
        <v>10686</v>
      </c>
      <c r="C221" s="4">
        <f>SUM('Step 3'!X221:AI221)</f>
        <v>10626</v>
      </c>
      <c r="D221" s="4">
        <f>SUM('Step 3'!Y221:AJ221)</f>
        <v>10554</v>
      </c>
      <c r="E221" s="4">
        <f>SUM('Step 3'!Z221:AK221)</f>
        <v>10511</v>
      </c>
      <c r="F221" s="4">
        <f>SUM('Step 3'!AA221:AL221)</f>
        <v>10376</v>
      </c>
      <c r="G221" s="4">
        <f>SUM('Step 3'!AB221:AM221)</f>
        <v>10170</v>
      </c>
      <c r="H221" s="4">
        <f>SUM('Step 3'!AC221:AN221)</f>
        <v>9957</v>
      </c>
      <c r="I221" s="4">
        <f>SUM('Step 3'!AD221:AO221)</f>
        <v>9828</v>
      </c>
      <c r="J221" s="4">
        <f>SUM('Step 3'!AE221:AP221)</f>
        <v>9715</v>
      </c>
      <c r="K221" s="4">
        <f>SUM('Step 3'!AF221:AQ221)</f>
        <v>9608</v>
      </c>
    </row>
    <row r="222" spans="1:11">
      <c r="A222" s="5" t="s">
        <v>219</v>
      </c>
      <c r="B222" s="4">
        <f>SUM('Step 3'!W222:AH222)</f>
        <v>441</v>
      </c>
      <c r="C222" s="4">
        <f>SUM('Step 3'!X222:AI222)</f>
        <v>451</v>
      </c>
      <c r="D222" s="4">
        <f>SUM('Step 3'!Y222:AJ222)</f>
        <v>449</v>
      </c>
      <c r="E222" s="4">
        <f>SUM('Step 3'!Z222:AK222)</f>
        <v>456</v>
      </c>
      <c r="F222" s="4">
        <f>SUM('Step 3'!AA222:AL222)</f>
        <v>452</v>
      </c>
      <c r="G222" s="4">
        <f>SUM('Step 3'!AB222:AM222)</f>
        <v>441</v>
      </c>
      <c r="H222" s="4">
        <f>SUM('Step 3'!AC222:AN222)</f>
        <v>428</v>
      </c>
      <c r="I222" s="4">
        <f>SUM('Step 3'!AD222:AO222)</f>
        <v>416</v>
      </c>
      <c r="J222" s="4">
        <f>SUM('Step 3'!AE222:AP222)</f>
        <v>402</v>
      </c>
      <c r="K222" s="4">
        <f>SUM('Step 3'!AF222:AQ222)</f>
        <v>386</v>
      </c>
    </row>
    <row r="223" spans="1:11">
      <c r="A223" s="5" t="s">
        <v>220</v>
      </c>
      <c r="B223" s="4">
        <f>SUM('Step 3'!W223:AH223)</f>
        <v>22</v>
      </c>
      <c r="C223" s="4">
        <f>SUM('Step 3'!X223:AI223)</f>
        <v>22</v>
      </c>
      <c r="D223" s="4">
        <f>SUM('Step 3'!Y223:AJ223)</f>
        <v>22</v>
      </c>
      <c r="E223" s="4">
        <f>SUM('Step 3'!Z223:AK223)</f>
        <v>21</v>
      </c>
      <c r="F223" s="4">
        <f>SUM('Step 3'!AA223:AL223)</f>
        <v>21</v>
      </c>
      <c r="G223" s="4">
        <f>SUM('Step 3'!AB223:AM223)</f>
        <v>20</v>
      </c>
      <c r="H223" s="4">
        <f>SUM('Step 3'!AC223:AN223)</f>
        <v>20</v>
      </c>
      <c r="I223" s="4">
        <f>SUM('Step 3'!AD223:AO223)</f>
        <v>19</v>
      </c>
      <c r="J223" s="4">
        <f>SUM('Step 3'!AE223:AP223)</f>
        <v>19</v>
      </c>
      <c r="K223" s="4">
        <f>SUM('Step 3'!AF223:AQ223)</f>
        <v>18</v>
      </c>
    </row>
    <row r="224" spans="1:11">
      <c r="A224" s="5" t="s">
        <v>221</v>
      </c>
      <c r="B224" s="4">
        <f>SUM('Step 3'!W224:AH224)</f>
        <v>610</v>
      </c>
      <c r="C224" s="4">
        <f>SUM('Step 3'!X224:AI224)</f>
        <v>618</v>
      </c>
      <c r="D224" s="4">
        <f>SUM('Step 3'!Y224:AJ224)</f>
        <v>610</v>
      </c>
      <c r="E224" s="4">
        <f>SUM('Step 3'!Z224:AK224)</f>
        <v>603</v>
      </c>
      <c r="F224" s="4">
        <f>SUM('Step 3'!AA224:AL224)</f>
        <v>604</v>
      </c>
      <c r="G224" s="4">
        <f>SUM('Step 3'!AB224:AM224)</f>
        <v>604</v>
      </c>
      <c r="H224" s="4">
        <f>SUM('Step 3'!AC224:AN224)</f>
        <v>608</v>
      </c>
      <c r="I224" s="4">
        <f>SUM('Step 3'!AD224:AO224)</f>
        <v>595</v>
      </c>
      <c r="J224" s="4">
        <f>SUM('Step 3'!AE224:AP224)</f>
        <v>605</v>
      </c>
      <c r="K224" s="4">
        <f>SUM('Step 3'!AF224:AQ224)</f>
        <v>602</v>
      </c>
    </row>
    <row r="225" spans="1:11">
      <c r="A225" s="5" t="s">
        <v>222</v>
      </c>
      <c r="B225" s="4">
        <f>SUM('Step 3'!W225:AH225)</f>
        <v>212</v>
      </c>
      <c r="C225" s="4">
        <f>SUM('Step 3'!X225:AI225)</f>
        <v>206</v>
      </c>
      <c r="D225" s="4">
        <f>SUM('Step 3'!Y225:AJ225)</f>
        <v>204</v>
      </c>
      <c r="E225" s="4">
        <f>SUM('Step 3'!Z225:AK225)</f>
        <v>207</v>
      </c>
      <c r="F225" s="4">
        <f>SUM('Step 3'!AA225:AL225)</f>
        <v>201</v>
      </c>
      <c r="G225" s="4">
        <f>SUM('Step 3'!AB225:AM225)</f>
        <v>196</v>
      </c>
      <c r="H225" s="4">
        <f>SUM('Step 3'!AC225:AN225)</f>
        <v>200</v>
      </c>
      <c r="I225" s="4">
        <f>SUM('Step 3'!AD225:AO225)</f>
        <v>199</v>
      </c>
      <c r="J225" s="4">
        <f>SUM('Step 3'!AE225:AP225)</f>
        <v>197</v>
      </c>
      <c r="K225" s="4">
        <f>SUM('Step 3'!AF225:AQ225)</f>
        <v>209</v>
      </c>
    </row>
    <row r="226" spans="1:11">
      <c r="A226" s="5" t="s">
        <v>223</v>
      </c>
      <c r="B226" s="4">
        <f>SUM('Step 3'!W226:AH226)</f>
        <v>1666</v>
      </c>
      <c r="C226" s="4">
        <f>SUM('Step 3'!X226:AI226)</f>
        <v>1631</v>
      </c>
      <c r="D226" s="4">
        <f>SUM('Step 3'!Y226:AJ226)</f>
        <v>1551</v>
      </c>
      <c r="E226" s="4">
        <f>SUM('Step 3'!Z226:AK226)</f>
        <v>1509</v>
      </c>
      <c r="F226" s="4">
        <f>SUM('Step 3'!AA226:AL226)</f>
        <v>1485</v>
      </c>
      <c r="G226" s="4">
        <f>SUM('Step 3'!AB226:AM226)</f>
        <v>1449</v>
      </c>
      <c r="H226" s="4">
        <f>SUM('Step 3'!AC226:AN226)</f>
        <v>1407</v>
      </c>
      <c r="I226" s="4">
        <f>SUM('Step 3'!AD226:AO226)</f>
        <v>1345</v>
      </c>
      <c r="J226" s="4">
        <f>SUM('Step 3'!AE226:AP226)</f>
        <v>1316</v>
      </c>
      <c r="K226" s="4">
        <f>SUM('Step 3'!AF226:AQ226)</f>
        <v>1281</v>
      </c>
    </row>
    <row r="227" spans="1:11">
      <c r="A227" s="5" t="s">
        <v>224</v>
      </c>
      <c r="B227" s="4">
        <f>SUM('Step 3'!W227:AH227)</f>
        <v>250</v>
      </c>
      <c r="C227" s="4">
        <f>SUM('Step 3'!X227:AI227)</f>
        <v>243</v>
      </c>
      <c r="D227" s="4">
        <f>SUM('Step 3'!Y227:AJ227)</f>
        <v>241</v>
      </c>
      <c r="E227" s="4">
        <f>SUM('Step 3'!Z227:AK227)</f>
        <v>242</v>
      </c>
      <c r="F227" s="4">
        <f>SUM('Step 3'!AA227:AL227)</f>
        <v>236</v>
      </c>
      <c r="G227" s="4">
        <f>SUM('Step 3'!AB227:AM227)</f>
        <v>239</v>
      </c>
      <c r="H227" s="4">
        <f>SUM('Step 3'!AC227:AN227)</f>
        <v>236</v>
      </c>
      <c r="I227" s="4">
        <f>SUM('Step 3'!AD227:AO227)</f>
        <v>234</v>
      </c>
      <c r="J227" s="4">
        <f>SUM('Step 3'!AE227:AP227)</f>
        <v>231</v>
      </c>
      <c r="K227" s="4">
        <f>SUM('Step 3'!AF227:AQ227)</f>
        <v>228</v>
      </c>
    </row>
    <row r="228" spans="1:11">
      <c r="A228" s="5" t="s">
        <v>225</v>
      </c>
      <c r="B228" s="4">
        <f>SUM('Step 3'!W228:AH228)</f>
        <v>67</v>
      </c>
      <c r="C228" s="4">
        <f>SUM('Step 3'!X228:AI228)</f>
        <v>62</v>
      </c>
      <c r="D228" s="4">
        <f>SUM('Step 3'!Y228:AJ228)</f>
        <v>56</v>
      </c>
      <c r="E228" s="4">
        <f>SUM('Step 3'!Z228:AK228)</f>
        <v>56</v>
      </c>
      <c r="F228" s="4">
        <f>SUM('Step 3'!AA228:AL228)</f>
        <v>54</v>
      </c>
      <c r="G228" s="4">
        <f>SUM('Step 3'!AB228:AM228)</f>
        <v>51</v>
      </c>
      <c r="H228" s="4">
        <f>SUM('Step 3'!AC228:AN228)</f>
        <v>52</v>
      </c>
      <c r="I228" s="4">
        <f>SUM('Step 3'!AD228:AO228)</f>
        <v>51</v>
      </c>
      <c r="J228" s="4">
        <f>SUM('Step 3'!AE228:AP228)</f>
        <v>44</v>
      </c>
      <c r="K228" s="4">
        <f>SUM('Step 3'!AF228:AQ228)</f>
        <v>52</v>
      </c>
    </row>
    <row r="229" spans="1:11">
      <c r="A229" s="5" t="s">
        <v>226</v>
      </c>
      <c r="B229" s="4">
        <f>SUM('Step 3'!W229:AH229)</f>
        <v>187</v>
      </c>
      <c r="C229" s="4">
        <f>SUM('Step 3'!X229:AI229)</f>
        <v>185</v>
      </c>
      <c r="D229" s="4">
        <f>SUM('Step 3'!Y229:AJ229)</f>
        <v>191</v>
      </c>
      <c r="E229" s="4">
        <f>SUM('Step 3'!Z229:AK229)</f>
        <v>191</v>
      </c>
      <c r="F229" s="4">
        <f>SUM('Step 3'!AA229:AL229)</f>
        <v>193</v>
      </c>
      <c r="G229" s="4">
        <f>SUM('Step 3'!AB229:AM229)</f>
        <v>189</v>
      </c>
      <c r="H229" s="4">
        <f>SUM('Step 3'!AC229:AN229)</f>
        <v>189</v>
      </c>
      <c r="I229" s="4">
        <f>SUM('Step 3'!AD229:AO229)</f>
        <v>189</v>
      </c>
      <c r="J229" s="4">
        <f>SUM('Step 3'!AE229:AP229)</f>
        <v>189</v>
      </c>
      <c r="K229" s="4">
        <f>SUM('Step 3'!AF229:AQ229)</f>
        <v>186</v>
      </c>
    </row>
    <row r="230" spans="1:11">
      <c r="A230" s="5" t="s">
        <v>227</v>
      </c>
      <c r="B230" s="4">
        <f>SUM('Step 3'!W230:AH230)</f>
        <v>212</v>
      </c>
      <c r="C230" s="4">
        <f>SUM('Step 3'!X230:AI230)</f>
        <v>214</v>
      </c>
      <c r="D230" s="4">
        <f>SUM('Step 3'!Y230:AJ230)</f>
        <v>219</v>
      </c>
      <c r="E230" s="4">
        <f>SUM('Step 3'!Z230:AK230)</f>
        <v>231</v>
      </c>
      <c r="F230" s="4">
        <f>SUM('Step 3'!AA230:AL230)</f>
        <v>240</v>
      </c>
      <c r="G230" s="4">
        <f>SUM('Step 3'!AB230:AM230)</f>
        <v>249</v>
      </c>
      <c r="H230" s="4">
        <f>SUM('Step 3'!AC230:AN230)</f>
        <v>251</v>
      </c>
      <c r="I230" s="4">
        <f>SUM('Step 3'!AD230:AO230)</f>
        <v>259</v>
      </c>
      <c r="J230" s="4">
        <f>SUM('Step 3'!AE230:AP230)</f>
        <v>262</v>
      </c>
      <c r="K230" s="4">
        <f>SUM('Step 3'!AF230:AQ230)</f>
        <v>269</v>
      </c>
    </row>
    <row r="231" spans="1:11">
      <c r="A231" s="5" t="s">
        <v>228</v>
      </c>
      <c r="B231" s="4">
        <f>SUM('Step 3'!W231:AH231)</f>
        <v>433</v>
      </c>
      <c r="C231" s="4">
        <f>SUM('Step 3'!X231:AI231)</f>
        <v>412</v>
      </c>
      <c r="D231" s="4">
        <f>SUM('Step 3'!Y231:AJ231)</f>
        <v>400</v>
      </c>
      <c r="E231" s="4">
        <f>SUM('Step 3'!Z231:AK231)</f>
        <v>392</v>
      </c>
      <c r="F231" s="4">
        <f>SUM('Step 3'!AA231:AL231)</f>
        <v>381</v>
      </c>
      <c r="G231" s="4">
        <f>SUM('Step 3'!AB231:AM231)</f>
        <v>380</v>
      </c>
      <c r="H231" s="4">
        <f>SUM('Step 3'!AC231:AN231)</f>
        <v>370</v>
      </c>
      <c r="I231" s="4">
        <f>SUM('Step 3'!AD231:AO231)</f>
        <v>364</v>
      </c>
      <c r="J231" s="4">
        <f>SUM('Step 3'!AE231:AP231)</f>
        <v>352</v>
      </c>
      <c r="K231" s="4">
        <f>SUM('Step 3'!AF231:AQ231)</f>
        <v>348</v>
      </c>
    </row>
    <row r="232" spans="1:11">
      <c r="A232" s="5" t="s">
        <v>229</v>
      </c>
      <c r="B232" s="4">
        <f>SUM('Step 3'!W232:AH232)</f>
        <v>2599</v>
      </c>
      <c r="C232" s="4">
        <f>SUM('Step 3'!X232:AI232)</f>
        <v>2571</v>
      </c>
      <c r="D232" s="4">
        <f>SUM('Step 3'!Y232:AJ232)</f>
        <v>2548</v>
      </c>
      <c r="E232" s="4">
        <f>SUM('Step 3'!Z232:AK232)</f>
        <v>2518</v>
      </c>
      <c r="F232" s="4">
        <f>SUM('Step 3'!AA232:AL232)</f>
        <v>2467</v>
      </c>
      <c r="G232" s="4">
        <f>SUM('Step 3'!AB232:AM232)</f>
        <v>2423</v>
      </c>
      <c r="H232" s="4">
        <f>SUM('Step 3'!AC232:AN232)</f>
        <v>2382</v>
      </c>
      <c r="I232" s="4">
        <f>SUM('Step 3'!AD232:AO232)</f>
        <v>2386</v>
      </c>
      <c r="J232" s="4">
        <f>SUM('Step 3'!AE232:AP232)</f>
        <v>2383</v>
      </c>
      <c r="K232" s="4">
        <f>SUM('Step 3'!AF232:AQ232)</f>
        <v>2385</v>
      </c>
    </row>
    <row r="233" spans="1:11">
      <c r="A233" s="5" t="s">
        <v>230</v>
      </c>
      <c r="B233" s="4">
        <f>SUM('Step 3'!W233:AH233)</f>
        <v>9634</v>
      </c>
      <c r="C233" s="4">
        <f>SUM('Step 3'!X233:AI233)</f>
        <v>9544</v>
      </c>
      <c r="D233" s="4">
        <f>SUM('Step 3'!Y233:AJ233)</f>
        <v>9481</v>
      </c>
      <c r="E233" s="4">
        <f>SUM('Step 3'!Z233:AK233)</f>
        <v>9363</v>
      </c>
      <c r="F233" s="4">
        <f>SUM('Step 3'!AA233:AL233)</f>
        <v>9308</v>
      </c>
      <c r="G233" s="4">
        <f>SUM('Step 3'!AB233:AM233)</f>
        <v>9176</v>
      </c>
      <c r="H233" s="4">
        <f>SUM('Step 3'!AC233:AN233)</f>
        <v>9056</v>
      </c>
      <c r="I233" s="4">
        <f>SUM('Step 3'!AD233:AO233)</f>
        <v>9006</v>
      </c>
      <c r="J233" s="4">
        <f>SUM('Step 3'!AE233:AP233)</f>
        <v>8936</v>
      </c>
      <c r="K233" s="4">
        <f>SUM('Step 3'!AF233:AQ233)</f>
        <v>8879</v>
      </c>
    </row>
    <row r="234" spans="1:11">
      <c r="A234" s="5" t="s">
        <v>231</v>
      </c>
      <c r="B234" s="4">
        <f>SUM('Step 3'!W234:AH234)</f>
        <v>635</v>
      </c>
      <c r="C234" s="4">
        <f>SUM('Step 3'!X234:AI234)</f>
        <v>631</v>
      </c>
      <c r="D234" s="4">
        <f>SUM('Step 3'!Y234:AJ234)</f>
        <v>629</v>
      </c>
      <c r="E234" s="4">
        <f>SUM('Step 3'!Z234:AK234)</f>
        <v>634</v>
      </c>
      <c r="F234" s="4">
        <f>SUM('Step 3'!AA234:AL234)</f>
        <v>632</v>
      </c>
      <c r="G234" s="4">
        <f>SUM('Step 3'!AB234:AM234)</f>
        <v>618</v>
      </c>
      <c r="H234" s="4">
        <f>SUM('Step 3'!AC234:AN234)</f>
        <v>600</v>
      </c>
      <c r="I234" s="4">
        <f>SUM('Step 3'!AD234:AO234)</f>
        <v>585</v>
      </c>
      <c r="J234" s="4">
        <f>SUM('Step 3'!AE234:AP234)</f>
        <v>575</v>
      </c>
      <c r="K234" s="4">
        <f>SUM('Step 3'!AF234:AQ234)</f>
        <v>567</v>
      </c>
    </row>
    <row r="235" spans="1:11">
      <c r="A235" s="5" t="s">
        <v>232</v>
      </c>
      <c r="B235" s="4">
        <f>SUM('Step 3'!W235:AH235)</f>
        <v>156</v>
      </c>
      <c r="C235" s="4">
        <f>SUM('Step 3'!X235:AI235)</f>
        <v>153</v>
      </c>
      <c r="D235" s="4">
        <f>SUM('Step 3'!Y235:AJ235)</f>
        <v>155</v>
      </c>
      <c r="E235" s="4">
        <f>SUM('Step 3'!Z235:AK235)</f>
        <v>158</v>
      </c>
      <c r="F235" s="4">
        <f>SUM('Step 3'!AA235:AL235)</f>
        <v>165</v>
      </c>
      <c r="G235" s="4">
        <f>SUM('Step 3'!AB235:AM235)</f>
        <v>167</v>
      </c>
      <c r="H235" s="4">
        <f>SUM('Step 3'!AC235:AN235)</f>
        <v>168</v>
      </c>
      <c r="I235" s="4">
        <f>SUM('Step 3'!AD235:AO235)</f>
        <v>166</v>
      </c>
      <c r="J235" s="4">
        <f>SUM('Step 3'!AE235:AP235)</f>
        <v>165</v>
      </c>
      <c r="K235" s="4">
        <f>SUM('Step 3'!AF235:AQ235)</f>
        <v>162</v>
      </c>
    </row>
    <row r="236" spans="1:11">
      <c r="A236" s="5" t="s">
        <v>233</v>
      </c>
      <c r="B236" s="4">
        <f>SUM('Step 3'!W236:AH236)</f>
        <v>495</v>
      </c>
      <c r="C236" s="4">
        <f>SUM('Step 3'!X236:AI236)</f>
        <v>482</v>
      </c>
      <c r="D236" s="4">
        <f>SUM('Step 3'!Y236:AJ236)</f>
        <v>470</v>
      </c>
      <c r="E236" s="4">
        <f>SUM('Step 3'!Z236:AK236)</f>
        <v>470</v>
      </c>
      <c r="F236" s="4">
        <f>SUM('Step 3'!AA236:AL236)</f>
        <v>480</v>
      </c>
      <c r="G236" s="4">
        <f>SUM('Step 3'!AB236:AM236)</f>
        <v>475</v>
      </c>
      <c r="H236" s="4">
        <f>SUM('Step 3'!AC236:AN236)</f>
        <v>461</v>
      </c>
      <c r="I236" s="4">
        <f>SUM('Step 3'!AD236:AO236)</f>
        <v>462</v>
      </c>
      <c r="J236" s="4">
        <f>SUM('Step 3'!AE236:AP236)</f>
        <v>449</v>
      </c>
      <c r="K236" s="4">
        <f>SUM('Step 3'!AF236:AQ236)</f>
        <v>432</v>
      </c>
    </row>
    <row r="237" spans="1:11">
      <c r="A237" s="5" t="s">
        <v>234</v>
      </c>
      <c r="B237" s="4">
        <f>SUM('Step 3'!W237:AH237)</f>
        <v>469</v>
      </c>
      <c r="C237" s="4">
        <f>SUM('Step 3'!X237:AI237)</f>
        <v>464</v>
      </c>
      <c r="D237" s="4">
        <f>SUM('Step 3'!Y237:AJ237)</f>
        <v>471</v>
      </c>
      <c r="E237" s="4">
        <f>SUM('Step 3'!Z237:AK237)</f>
        <v>480</v>
      </c>
      <c r="F237" s="4">
        <f>SUM('Step 3'!AA237:AL237)</f>
        <v>468</v>
      </c>
      <c r="G237" s="4">
        <f>SUM('Step 3'!AB237:AM237)</f>
        <v>467</v>
      </c>
      <c r="H237" s="4">
        <f>SUM('Step 3'!AC237:AN237)</f>
        <v>476</v>
      </c>
      <c r="I237" s="4">
        <f>SUM('Step 3'!AD237:AO237)</f>
        <v>467</v>
      </c>
      <c r="J237" s="4">
        <f>SUM('Step 3'!AE237:AP237)</f>
        <v>468</v>
      </c>
      <c r="K237" s="4">
        <f>SUM('Step 3'!AF237:AQ237)</f>
        <v>458</v>
      </c>
    </row>
    <row r="238" spans="1:11">
      <c r="A238" s="5" t="s">
        <v>235</v>
      </c>
      <c r="B238" s="4">
        <f>SUM('Step 3'!W238:AH238)</f>
        <v>919</v>
      </c>
      <c r="C238" s="4">
        <f>SUM('Step 3'!X238:AI238)</f>
        <v>891</v>
      </c>
      <c r="D238" s="4">
        <f>SUM('Step 3'!Y238:AJ238)</f>
        <v>885</v>
      </c>
      <c r="E238" s="4">
        <f>SUM('Step 3'!Z238:AK238)</f>
        <v>881</v>
      </c>
      <c r="F238" s="4">
        <f>SUM('Step 3'!AA238:AL238)</f>
        <v>857</v>
      </c>
      <c r="G238" s="4">
        <f>SUM('Step 3'!AB238:AM238)</f>
        <v>843</v>
      </c>
      <c r="H238" s="4">
        <f>SUM('Step 3'!AC238:AN238)</f>
        <v>820</v>
      </c>
      <c r="I238" s="4">
        <f>SUM('Step 3'!AD238:AO238)</f>
        <v>802</v>
      </c>
      <c r="J238" s="4">
        <f>SUM('Step 3'!AE238:AP238)</f>
        <v>797</v>
      </c>
      <c r="K238" s="4">
        <f>SUM('Step 3'!AF238:AQ238)</f>
        <v>781</v>
      </c>
    </row>
    <row r="239" spans="1:11">
      <c r="A239" s="5" t="s">
        <v>236</v>
      </c>
      <c r="B239" s="4">
        <f>SUM('Step 3'!W239:AH239)</f>
        <v>365</v>
      </c>
      <c r="C239" s="4">
        <f>SUM('Step 3'!X239:AI239)</f>
        <v>356</v>
      </c>
      <c r="D239" s="4">
        <f>SUM('Step 3'!Y239:AJ239)</f>
        <v>346</v>
      </c>
      <c r="E239" s="4">
        <f>SUM('Step 3'!Z239:AK239)</f>
        <v>342</v>
      </c>
      <c r="F239" s="4">
        <f>SUM('Step 3'!AA239:AL239)</f>
        <v>348</v>
      </c>
      <c r="G239" s="4">
        <f>SUM('Step 3'!AB239:AM239)</f>
        <v>347</v>
      </c>
      <c r="H239" s="4">
        <f>SUM('Step 3'!AC239:AN239)</f>
        <v>345</v>
      </c>
      <c r="I239" s="4">
        <f>SUM('Step 3'!AD239:AO239)</f>
        <v>346</v>
      </c>
      <c r="J239" s="4">
        <f>SUM('Step 3'!AE239:AP239)</f>
        <v>337</v>
      </c>
      <c r="K239" s="4">
        <f>SUM('Step 3'!AF239:AQ239)</f>
        <v>328</v>
      </c>
    </row>
    <row r="240" spans="1:11">
      <c r="A240" s="5" t="s">
        <v>237</v>
      </c>
      <c r="B240" s="4">
        <f>SUM('Step 3'!W240:AH240)</f>
        <v>709</v>
      </c>
      <c r="C240" s="4">
        <f>SUM('Step 3'!X240:AI240)</f>
        <v>704</v>
      </c>
      <c r="D240" s="4">
        <f>SUM('Step 3'!Y240:AJ240)</f>
        <v>710</v>
      </c>
      <c r="E240" s="4">
        <f>SUM('Step 3'!Z240:AK240)</f>
        <v>715</v>
      </c>
      <c r="F240" s="4">
        <f>SUM('Step 3'!AA240:AL240)</f>
        <v>717</v>
      </c>
      <c r="G240" s="4">
        <f>SUM('Step 3'!AB240:AM240)</f>
        <v>721</v>
      </c>
      <c r="H240" s="4">
        <f>SUM('Step 3'!AC240:AN240)</f>
        <v>735</v>
      </c>
      <c r="I240" s="4">
        <f>SUM('Step 3'!AD240:AO240)</f>
        <v>729</v>
      </c>
      <c r="J240" s="4">
        <f>SUM('Step 3'!AE240:AP240)</f>
        <v>729</v>
      </c>
      <c r="K240" s="4">
        <f>SUM('Step 3'!AF240:AQ240)</f>
        <v>729</v>
      </c>
    </row>
    <row r="241" spans="1:11">
      <c r="A241" s="5" t="s">
        <v>238</v>
      </c>
      <c r="B241" s="4">
        <f>SUM('Step 3'!W241:AH241)</f>
        <v>1364</v>
      </c>
      <c r="C241" s="4">
        <f>SUM('Step 3'!X241:AI241)</f>
        <v>1371</v>
      </c>
      <c r="D241" s="4">
        <f>SUM('Step 3'!Y241:AJ241)</f>
        <v>1344</v>
      </c>
      <c r="E241" s="4">
        <f>SUM('Step 3'!Z241:AK241)</f>
        <v>1347</v>
      </c>
      <c r="F241" s="4">
        <f>SUM('Step 3'!AA241:AL241)</f>
        <v>1342</v>
      </c>
      <c r="G241" s="4">
        <f>SUM('Step 3'!AB241:AM241)</f>
        <v>1312</v>
      </c>
      <c r="H241" s="4">
        <f>SUM('Step 3'!AC241:AN241)</f>
        <v>1287</v>
      </c>
      <c r="I241" s="4">
        <f>SUM('Step 3'!AD241:AO241)</f>
        <v>1278</v>
      </c>
      <c r="J241" s="4">
        <f>SUM('Step 3'!AE241:AP241)</f>
        <v>1267</v>
      </c>
      <c r="K241" s="4">
        <f>SUM('Step 3'!AF241:AQ241)</f>
        <v>1256</v>
      </c>
    </row>
    <row r="242" spans="1:11">
      <c r="A242" s="5" t="s">
        <v>239</v>
      </c>
      <c r="B242" s="4">
        <f>SUM('Step 3'!W242:AH242)</f>
        <v>727</v>
      </c>
      <c r="C242" s="4">
        <f>SUM('Step 3'!X242:AI242)</f>
        <v>704</v>
      </c>
      <c r="D242" s="4">
        <f>SUM('Step 3'!Y242:AJ242)</f>
        <v>687</v>
      </c>
      <c r="E242" s="4">
        <f>SUM('Step 3'!Z242:AK242)</f>
        <v>670</v>
      </c>
      <c r="F242" s="4">
        <f>SUM('Step 3'!AA242:AL242)</f>
        <v>644</v>
      </c>
      <c r="G242" s="4">
        <f>SUM('Step 3'!AB242:AM242)</f>
        <v>635</v>
      </c>
      <c r="H242" s="4">
        <f>SUM('Step 3'!AC242:AN242)</f>
        <v>628</v>
      </c>
      <c r="I242" s="4">
        <f>SUM('Step 3'!AD242:AO242)</f>
        <v>618</v>
      </c>
      <c r="J242" s="4">
        <f>SUM('Step 3'!AE242:AP242)</f>
        <v>608</v>
      </c>
      <c r="K242" s="4">
        <f>SUM('Step 3'!AF242:AQ242)</f>
        <v>605</v>
      </c>
    </row>
    <row r="243" spans="1:11">
      <c r="A243" s="5" t="s">
        <v>240</v>
      </c>
      <c r="B243" s="4">
        <f>SUM('Step 3'!W243:AH243)</f>
        <v>203</v>
      </c>
      <c r="C243" s="4">
        <f>SUM('Step 3'!X243:AI243)</f>
        <v>199</v>
      </c>
      <c r="D243" s="4">
        <f>SUM('Step 3'!Y243:AJ243)</f>
        <v>195</v>
      </c>
      <c r="E243" s="4">
        <f>SUM('Step 3'!Z243:AK243)</f>
        <v>189</v>
      </c>
      <c r="F243" s="4">
        <f>SUM('Step 3'!AA243:AL243)</f>
        <v>184</v>
      </c>
      <c r="G243" s="4">
        <f>SUM('Step 3'!AB243:AM243)</f>
        <v>180</v>
      </c>
      <c r="H243" s="4">
        <f>SUM('Step 3'!AC243:AN243)</f>
        <v>177</v>
      </c>
      <c r="I243" s="4">
        <f>SUM('Step 3'!AD243:AO243)</f>
        <v>175</v>
      </c>
      <c r="J243" s="4">
        <f>SUM('Step 3'!AE243:AP243)</f>
        <v>172</v>
      </c>
      <c r="K243" s="4">
        <f>SUM('Step 3'!AF243:AQ243)</f>
        <v>172</v>
      </c>
    </row>
    <row r="244" spans="1:11">
      <c r="A244" s="5" t="s">
        <v>241</v>
      </c>
      <c r="B244" s="4">
        <f>SUM('Step 3'!W244:AH244)</f>
        <v>5</v>
      </c>
      <c r="C244" s="4">
        <f>SUM('Step 3'!X244:AI244)</f>
        <v>5</v>
      </c>
      <c r="D244" s="4">
        <f>SUM('Step 3'!Y244:AJ244)</f>
        <v>5</v>
      </c>
      <c r="E244" s="4">
        <f>SUM('Step 3'!Z244:AK244)</f>
        <v>7</v>
      </c>
      <c r="F244" s="4">
        <f>SUM('Step 3'!AA244:AL244)</f>
        <v>8</v>
      </c>
      <c r="G244" s="4">
        <f>SUM('Step 3'!AB244:AM244)</f>
        <v>12</v>
      </c>
      <c r="H244" s="4">
        <f>SUM('Step 3'!AC244:AN244)</f>
        <v>13</v>
      </c>
      <c r="I244" s="4">
        <f>SUM('Step 3'!AD244:AO244)</f>
        <v>14</v>
      </c>
      <c r="J244" s="4">
        <f>SUM('Step 3'!AE244:AP244)</f>
        <v>14</v>
      </c>
      <c r="K244" s="4">
        <f>SUM('Step 3'!AF244:AQ244)</f>
        <v>14</v>
      </c>
    </row>
    <row r="245" spans="1:11">
      <c r="A245" s="5" t="s">
        <v>242</v>
      </c>
      <c r="B245" s="4">
        <f>SUM('Step 3'!W245:AH245)</f>
        <v>825</v>
      </c>
      <c r="C245" s="4">
        <f>SUM('Step 3'!X245:AI245)</f>
        <v>808</v>
      </c>
      <c r="D245" s="4">
        <f>SUM('Step 3'!Y245:AJ245)</f>
        <v>799</v>
      </c>
      <c r="E245" s="4">
        <f>SUM('Step 3'!Z245:AK245)</f>
        <v>788</v>
      </c>
      <c r="F245" s="4">
        <f>SUM('Step 3'!AA245:AL245)</f>
        <v>783</v>
      </c>
      <c r="G245" s="4">
        <f>SUM('Step 3'!AB245:AM245)</f>
        <v>775</v>
      </c>
      <c r="H245" s="4">
        <f>SUM('Step 3'!AC245:AN245)</f>
        <v>768</v>
      </c>
      <c r="I245" s="4">
        <f>SUM('Step 3'!AD245:AO245)</f>
        <v>758</v>
      </c>
      <c r="J245" s="4">
        <f>SUM('Step 3'!AE245:AP245)</f>
        <v>753</v>
      </c>
      <c r="K245" s="4">
        <f>SUM('Step 3'!AF245:AQ245)</f>
        <v>740</v>
      </c>
    </row>
    <row r="246" spans="1:11">
      <c r="A246" s="5" t="s">
        <v>243</v>
      </c>
      <c r="B246" s="4">
        <f>SUM('Step 3'!W246:AH246)</f>
        <v>113</v>
      </c>
      <c r="C246" s="4">
        <f>SUM('Step 3'!X246:AI246)</f>
        <v>112</v>
      </c>
      <c r="D246" s="4">
        <f>SUM('Step 3'!Y246:AJ246)</f>
        <v>111</v>
      </c>
      <c r="E246" s="4">
        <f>SUM('Step 3'!Z246:AK246)</f>
        <v>110</v>
      </c>
      <c r="F246" s="4">
        <f>SUM('Step 3'!AA246:AL246)</f>
        <v>110</v>
      </c>
      <c r="G246" s="4">
        <f>SUM('Step 3'!AB246:AM246)</f>
        <v>107</v>
      </c>
      <c r="H246" s="4">
        <f>SUM('Step 3'!AC246:AN246)</f>
        <v>107</v>
      </c>
      <c r="I246" s="4">
        <f>SUM('Step 3'!AD246:AO246)</f>
        <v>106</v>
      </c>
      <c r="J246" s="4">
        <f>SUM('Step 3'!AE246:AP246)</f>
        <v>110</v>
      </c>
      <c r="K246" s="4">
        <f>SUM('Step 3'!AF246:AQ246)</f>
        <v>114</v>
      </c>
    </row>
    <row r="247" spans="1:11">
      <c r="A247" s="5" t="s">
        <v>244</v>
      </c>
      <c r="B247" s="4">
        <f>SUM('Step 3'!W247:AH247)</f>
        <v>798</v>
      </c>
      <c r="C247" s="4">
        <f>SUM('Step 3'!X247:AI247)</f>
        <v>790</v>
      </c>
      <c r="D247" s="4">
        <f>SUM('Step 3'!Y247:AJ247)</f>
        <v>793</v>
      </c>
      <c r="E247" s="4">
        <f>SUM('Step 3'!Z247:AK247)</f>
        <v>801</v>
      </c>
      <c r="F247" s="4">
        <f>SUM('Step 3'!AA247:AL247)</f>
        <v>800</v>
      </c>
      <c r="G247" s="4">
        <f>SUM('Step 3'!AB247:AM247)</f>
        <v>795</v>
      </c>
      <c r="H247" s="4">
        <f>SUM('Step 3'!AC247:AN247)</f>
        <v>782</v>
      </c>
      <c r="I247" s="4">
        <f>SUM('Step 3'!AD247:AO247)</f>
        <v>771</v>
      </c>
      <c r="J247" s="4">
        <f>SUM('Step 3'!AE247:AP247)</f>
        <v>754</v>
      </c>
      <c r="K247" s="4">
        <f>SUM('Step 3'!AF247:AQ247)</f>
        <v>749</v>
      </c>
    </row>
    <row r="248" spans="1:11">
      <c r="A248" s="5" t="s">
        <v>245</v>
      </c>
      <c r="B248" s="4">
        <f>SUM('Step 3'!W248:AH248)</f>
        <v>69</v>
      </c>
      <c r="C248" s="4">
        <f>SUM('Step 3'!X248:AI248)</f>
        <v>67</v>
      </c>
      <c r="D248" s="4">
        <f>SUM('Step 3'!Y248:AJ248)</f>
        <v>65</v>
      </c>
      <c r="E248" s="4">
        <f>SUM('Step 3'!Z248:AK248)</f>
        <v>62</v>
      </c>
      <c r="F248" s="4">
        <f>SUM('Step 3'!AA248:AL248)</f>
        <v>60</v>
      </c>
      <c r="G248" s="4">
        <f>SUM('Step 3'!AB248:AM248)</f>
        <v>56</v>
      </c>
      <c r="H248" s="4">
        <f>SUM('Step 3'!AC248:AN248)</f>
        <v>56</v>
      </c>
      <c r="I248" s="4">
        <f>SUM('Step 3'!AD248:AO248)</f>
        <v>56</v>
      </c>
      <c r="J248" s="4">
        <f>SUM('Step 3'!AE248:AP248)</f>
        <v>55</v>
      </c>
      <c r="K248" s="4">
        <f>SUM('Step 3'!AF248:AQ248)</f>
        <v>54</v>
      </c>
    </row>
    <row r="249" spans="1:11">
      <c r="A249" s="5" t="s">
        <v>246</v>
      </c>
      <c r="B249" s="4">
        <f>SUM('Step 3'!W249:AH249)</f>
        <v>305</v>
      </c>
      <c r="C249" s="4">
        <f>SUM('Step 3'!X249:AI249)</f>
        <v>308</v>
      </c>
      <c r="D249" s="4">
        <f>SUM('Step 3'!Y249:AJ249)</f>
        <v>314</v>
      </c>
      <c r="E249" s="4">
        <f>SUM('Step 3'!Z249:AK249)</f>
        <v>322</v>
      </c>
      <c r="F249" s="4">
        <f>SUM('Step 3'!AA249:AL249)</f>
        <v>328</v>
      </c>
      <c r="G249" s="4">
        <f>SUM('Step 3'!AB249:AM249)</f>
        <v>329</v>
      </c>
      <c r="H249" s="4">
        <f>SUM('Step 3'!AC249:AN249)</f>
        <v>326</v>
      </c>
      <c r="I249" s="4">
        <f>SUM('Step 3'!AD249:AO249)</f>
        <v>302</v>
      </c>
      <c r="J249" s="4">
        <f>SUM('Step 3'!AE249:AP249)</f>
        <v>308</v>
      </c>
      <c r="K249" s="4">
        <f>SUM('Step 3'!AF249:AQ249)</f>
        <v>315</v>
      </c>
    </row>
    <row r="250" spans="1:11">
      <c r="A250" s="5" t="s">
        <v>247</v>
      </c>
      <c r="B250" s="4">
        <f>SUM('Step 3'!W250:AH250)</f>
        <v>483</v>
      </c>
      <c r="C250" s="4">
        <f>SUM('Step 3'!X250:AI250)</f>
        <v>482</v>
      </c>
      <c r="D250" s="4">
        <f>SUM('Step 3'!Y250:AJ250)</f>
        <v>480</v>
      </c>
      <c r="E250" s="4">
        <f>SUM('Step 3'!Z250:AK250)</f>
        <v>476</v>
      </c>
      <c r="F250" s="4">
        <f>SUM('Step 3'!AA250:AL250)</f>
        <v>474</v>
      </c>
      <c r="G250" s="4">
        <f>SUM('Step 3'!AB250:AM250)</f>
        <v>460</v>
      </c>
      <c r="H250" s="4">
        <f>SUM('Step 3'!AC250:AN250)</f>
        <v>450</v>
      </c>
      <c r="I250" s="4">
        <f>SUM('Step 3'!AD250:AO250)</f>
        <v>426</v>
      </c>
      <c r="J250" s="4">
        <f>SUM('Step 3'!AE250:AP250)</f>
        <v>406</v>
      </c>
      <c r="K250" s="4">
        <f>SUM('Step 3'!AF250:AQ250)</f>
        <v>406</v>
      </c>
    </row>
    <row r="251" spans="1:11">
      <c r="A251" s="5" t="s">
        <v>248</v>
      </c>
      <c r="B251" s="4">
        <f>SUM('Step 3'!W251:AH251)</f>
        <v>1928</v>
      </c>
      <c r="C251" s="4">
        <f>SUM('Step 3'!X251:AI251)</f>
        <v>1911</v>
      </c>
      <c r="D251" s="4">
        <f>SUM('Step 3'!Y251:AJ251)</f>
        <v>1888</v>
      </c>
      <c r="E251" s="4">
        <f>SUM('Step 3'!Z251:AK251)</f>
        <v>1876</v>
      </c>
      <c r="F251" s="4">
        <f>SUM('Step 3'!AA251:AL251)</f>
        <v>1865</v>
      </c>
      <c r="G251" s="4">
        <f>SUM('Step 3'!AB251:AM251)</f>
        <v>1831</v>
      </c>
      <c r="H251" s="4">
        <f>SUM('Step 3'!AC251:AN251)</f>
        <v>1804</v>
      </c>
      <c r="I251" s="4">
        <f>SUM('Step 3'!AD251:AO251)</f>
        <v>1768</v>
      </c>
      <c r="J251" s="4">
        <f>SUM('Step 3'!AE251:AP251)</f>
        <v>1744</v>
      </c>
      <c r="K251" s="4">
        <f>SUM('Step 3'!AF251:AQ251)</f>
        <v>1730</v>
      </c>
    </row>
    <row r="252" spans="1:11">
      <c r="A252" s="5" t="s">
        <v>249</v>
      </c>
      <c r="B252" s="4">
        <f>SUM('Step 3'!W252:AH252)</f>
        <v>20415</v>
      </c>
      <c r="C252" s="4">
        <f>SUM('Step 3'!X252:AI252)</f>
        <v>20204</v>
      </c>
      <c r="D252" s="4">
        <f>SUM('Step 3'!Y252:AJ252)</f>
        <v>20012</v>
      </c>
      <c r="E252" s="4">
        <f>SUM('Step 3'!Z252:AK252)</f>
        <v>19890</v>
      </c>
      <c r="F252" s="4">
        <f>SUM('Step 3'!AA252:AL252)</f>
        <v>19665</v>
      </c>
      <c r="G252" s="4">
        <f>SUM('Step 3'!AB252:AM252)</f>
        <v>19379</v>
      </c>
      <c r="H252" s="4">
        <f>SUM('Step 3'!AC252:AN252)</f>
        <v>19208</v>
      </c>
      <c r="I252" s="4">
        <f>SUM('Step 3'!AD252:AO252)</f>
        <v>19082</v>
      </c>
      <c r="J252" s="4">
        <f>SUM('Step 3'!AE252:AP252)</f>
        <v>18956</v>
      </c>
      <c r="K252" s="4">
        <f>SUM('Step 3'!AF252:AQ252)</f>
        <v>18825</v>
      </c>
    </row>
    <row r="253" spans="1:11">
      <c r="A253" s="5" t="s">
        <v>250</v>
      </c>
      <c r="B253" s="4">
        <f>SUM('Step 3'!W253:AH253)</f>
        <v>474</v>
      </c>
      <c r="C253" s="4">
        <f>SUM('Step 3'!X253:AI253)</f>
        <v>471</v>
      </c>
      <c r="D253" s="4">
        <f>SUM('Step 3'!Y253:AJ253)</f>
        <v>469</v>
      </c>
      <c r="E253" s="4">
        <f>SUM('Step 3'!Z253:AK253)</f>
        <v>469</v>
      </c>
      <c r="F253" s="4">
        <f>SUM('Step 3'!AA253:AL253)</f>
        <v>453</v>
      </c>
      <c r="G253" s="4">
        <f>SUM('Step 3'!AB253:AM253)</f>
        <v>436</v>
      </c>
      <c r="H253" s="4">
        <f>SUM('Step 3'!AC253:AN253)</f>
        <v>416</v>
      </c>
      <c r="I253" s="4">
        <f>SUM('Step 3'!AD253:AO253)</f>
        <v>399</v>
      </c>
      <c r="J253" s="4">
        <f>SUM('Step 3'!AE253:AP253)</f>
        <v>394</v>
      </c>
      <c r="K253" s="4">
        <f>SUM('Step 3'!AF253:AQ253)</f>
        <v>381</v>
      </c>
    </row>
    <row r="254" spans="1:11">
      <c r="A254" s="5" t="s">
        <v>251</v>
      </c>
      <c r="B254" s="4">
        <f>SUM('Step 3'!W254:AH254)</f>
        <v>1961</v>
      </c>
      <c r="C254" s="4">
        <f>SUM('Step 3'!X254:AI254)</f>
        <v>1958</v>
      </c>
      <c r="D254" s="4">
        <f>SUM('Step 3'!Y254:AJ254)</f>
        <v>1954</v>
      </c>
      <c r="E254" s="4">
        <f>SUM('Step 3'!Z254:AK254)</f>
        <v>1962</v>
      </c>
      <c r="F254" s="4">
        <f>SUM('Step 3'!AA254:AL254)</f>
        <v>1958</v>
      </c>
      <c r="G254" s="4">
        <f>SUM('Step 3'!AB254:AM254)</f>
        <v>1930</v>
      </c>
      <c r="H254" s="4">
        <f>SUM('Step 3'!AC254:AN254)</f>
        <v>1935</v>
      </c>
      <c r="I254" s="4">
        <f>SUM('Step 3'!AD254:AO254)</f>
        <v>1924</v>
      </c>
      <c r="J254" s="4">
        <f>SUM('Step 3'!AE254:AP254)</f>
        <v>1902</v>
      </c>
      <c r="K254" s="4">
        <f>SUM('Step 3'!AF254:AQ254)</f>
        <v>1884</v>
      </c>
    </row>
    <row r="255" spans="1:11">
      <c r="A255" s="5" t="s">
        <v>252</v>
      </c>
      <c r="B255" s="4">
        <f>SUM('Step 3'!W255:AH255)</f>
        <v>345</v>
      </c>
      <c r="C255" s="4">
        <f>SUM('Step 3'!X255:AI255)</f>
        <v>351</v>
      </c>
      <c r="D255" s="4">
        <f>SUM('Step 3'!Y255:AJ255)</f>
        <v>365</v>
      </c>
      <c r="E255" s="4">
        <f>SUM('Step 3'!Z255:AK255)</f>
        <v>372</v>
      </c>
      <c r="F255" s="4">
        <f>SUM('Step 3'!AA255:AL255)</f>
        <v>371</v>
      </c>
      <c r="G255" s="4">
        <f>SUM('Step 3'!AB255:AM255)</f>
        <v>373</v>
      </c>
      <c r="H255" s="4">
        <f>SUM('Step 3'!AC255:AN255)</f>
        <v>372</v>
      </c>
      <c r="I255" s="4">
        <f>SUM('Step 3'!AD255:AO255)</f>
        <v>379</v>
      </c>
      <c r="J255" s="4">
        <f>SUM('Step 3'!AE255:AP255)</f>
        <v>381</v>
      </c>
      <c r="K255" s="4">
        <f>SUM('Step 3'!AF255:AQ255)</f>
        <v>379</v>
      </c>
    </row>
    <row r="256" spans="1:11">
      <c r="A256" s="5" t="s">
        <v>253</v>
      </c>
      <c r="B256" s="4">
        <f>SUM('Step 3'!W256:AH256)</f>
        <v>279</v>
      </c>
      <c r="C256" s="4">
        <f>SUM('Step 3'!X256:AI256)</f>
        <v>291</v>
      </c>
      <c r="D256" s="4">
        <f>SUM('Step 3'!Y256:AJ256)</f>
        <v>299</v>
      </c>
      <c r="E256" s="4">
        <f>SUM('Step 3'!Z256:AK256)</f>
        <v>300</v>
      </c>
      <c r="F256" s="4">
        <f>SUM('Step 3'!AA256:AL256)</f>
        <v>296</v>
      </c>
      <c r="G256" s="4">
        <f>SUM('Step 3'!AB256:AM256)</f>
        <v>298</v>
      </c>
      <c r="H256" s="4">
        <f>SUM('Step 3'!AC256:AN256)</f>
        <v>286</v>
      </c>
      <c r="I256" s="4">
        <f>SUM('Step 3'!AD256:AO256)</f>
        <v>284</v>
      </c>
      <c r="J256" s="4">
        <f>SUM('Step 3'!AE256:AP256)</f>
        <v>278</v>
      </c>
      <c r="K256" s="4">
        <f>SUM('Step 3'!AF256:AQ256)</f>
        <v>276</v>
      </c>
    </row>
    <row r="257" spans="1:11">
      <c r="A257" s="5" t="s">
        <v>254</v>
      </c>
      <c r="B257" s="4">
        <f>SUM('Step 3'!W257:AH257)</f>
        <v>844</v>
      </c>
      <c r="C257" s="4">
        <f>SUM('Step 3'!X257:AI257)</f>
        <v>861</v>
      </c>
      <c r="D257" s="4">
        <f>SUM('Step 3'!Y257:AJ257)</f>
        <v>855</v>
      </c>
      <c r="E257" s="4">
        <f>SUM('Step 3'!Z257:AK257)</f>
        <v>862</v>
      </c>
      <c r="F257" s="4">
        <f>SUM('Step 3'!AA257:AL257)</f>
        <v>855</v>
      </c>
      <c r="G257" s="4">
        <f>SUM('Step 3'!AB257:AM257)</f>
        <v>821</v>
      </c>
      <c r="H257" s="4">
        <f>SUM('Step 3'!AC257:AN257)</f>
        <v>803</v>
      </c>
      <c r="I257" s="4">
        <f>SUM('Step 3'!AD257:AO257)</f>
        <v>796</v>
      </c>
      <c r="J257" s="4">
        <f>SUM('Step 3'!AE257:AP257)</f>
        <v>791</v>
      </c>
      <c r="K257" s="4">
        <f>SUM('Step 3'!AF257:AQ257)</f>
        <v>786</v>
      </c>
    </row>
    <row r="258" spans="1:11">
      <c r="A258" s="5" t="s">
        <v>255</v>
      </c>
      <c r="B258" s="4">
        <f>SUM('Step 3'!W258:AH258)</f>
        <v>448</v>
      </c>
      <c r="C258" s="4">
        <f>SUM('Step 3'!X258:AI258)</f>
        <v>441</v>
      </c>
      <c r="D258" s="4">
        <f>SUM('Step 3'!Y258:AJ258)</f>
        <v>439</v>
      </c>
      <c r="E258" s="4">
        <f>SUM('Step 3'!Z258:AK258)</f>
        <v>438</v>
      </c>
      <c r="F258" s="4">
        <f>SUM('Step 3'!AA258:AL258)</f>
        <v>431</v>
      </c>
      <c r="G258" s="4">
        <f>SUM('Step 3'!AB258:AM258)</f>
        <v>431</v>
      </c>
      <c r="H258" s="4">
        <f>SUM('Step 3'!AC258:AN258)</f>
        <v>439</v>
      </c>
      <c r="I258" s="4">
        <f>SUM('Step 3'!AD258:AO258)</f>
        <v>451</v>
      </c>
      <c r="J258" s="4">
        <f>SUM('Step 3'!AE258:AP258)</f>
        <v>457</v>
      </c>
      <c r="K258" s="4">
        <f>SUM('Step 3'!AF258:AQ258)</f>
        <v>452</v>
      </c>
    </row>
    <row r="259" spans="1:11">
      <c r="A259" s="5" t="s">
        <v>256</v>
      </c>
      <c r="B259" s="4">
        <f>SUM('Step 3'!W259:AH259)</f>
        <v>164</v>
      </c>
      <c r="C259" s="4">
        <f>SUM('Step 3'!X259:AI259)</f>
        <v>161</v>
      </c>
      <c r="D259" s="4">
        <f>SUM('Step 3'!Y259:AJ259)</f>
        <v>158</v>
      </c>
      <c r="E259" s="4">
        <f>SUM('Step 3'!Z259:AK259)</f>
        <v>154</v>
      </c>
      <c r="F259" s="4">
        <f>SUM('Step 3'!AA259:AL259)</f>
        <v>147</v>
      </c>
      <c r="G259" s="4">
        <f>SUM('Step 3'!AB259:AM259)</f>
        <v>142</v>
      </c>
      <c r="H259" s="4">
        <f>SUM('Step 3'!AC259:AN259)</f>
        <v>139</v>
      </c>
      <c r="I259" s="4">
        <f>SUM('Step 3'!AD259:AO259)</f>
        <v>134</v>
      </c>
      <c r="J259" s="4">
        <f>SUM('Step 3'!AE259:AP259)</f>
        <v>134</v>
      </c>
      <c r="K259" s="4">
        <f>SUM('Step 3'!AF259:AQ259)</f>
        <v>128</v>
      </c>
    </row>
    <row r="260" spans="1:11">
      <c r="A260" s="5" t="s">
        <v>257</v>
      </c>
      <c r="B260" s="4">
        <f>SUM('Step 3'!W260:AH260)</f>
        <v>68</v>
      </c>
      <c r="C260" s="4">
        <f>SUM('Step 3'!X260:AI260)</f>
        <v>61</v>
      </c>
      <c r="D260" s="4">
        <f>SUM('Step 3'!Y260:AJ260)</f>
        <v>57</v>
      </c>
      <c r="E260" s="4">
        <f>SUM('Step 3'!Z260:AK260)</f>
        <v>55</v>
      </c>
      <c r="F260" s="4">
        <f>SUM('Step 3'!AA260:AL260)</f>
        <v>49</v>
      </c>
      <c r="G260" s="4">
        <f>SUM('Step 3'!AB260:AM260)</f>
        <v>48</v>
      </c>
      <c r="H260" s="4">
        <f>SUM('Step 3'!AC260:AN260)</f>
        <v>46</v>
      </c>
      <c r="I260" s="4">
        <f>SUM('Step 3'!AD260:AO260)</f>
        <v>46</v>
      </c>
      <c r="J260" s="4">
        <f>SUM('Step 3'!AE260:AP260)</f>
        <v>47</v>
      </c>
      <c r="K260" s="4">
        <f>SUM('Step 3'!AF260:AQ260)</f>
        <v>47</v>
      </c>
    </row>
    <row r="261" spans="1:11">
      <c r="A261" s="5" t="s">
        <v>258</v>
      </c>
      <c r="B261" s="4">
        <f>SUM('Step 3'!W261:AH261)</f>
        <v>1507</v>
      </c>
      <c r="C261" s="4">
        <f>SUM('Step 3'!X261:AI261)</f>
        <v>1520</v>
      </c>
      <c r="D261" s="4">
        <f>SUM('Step 3'!Y261:AJ261)</f>
        <v>1506</v>
      </c>
      <c r="E261" s="4">
        <f>SUM('Step 3'!Z261:AK261)</f>
        <v>1489</v>
      </c>
      <c r="F261" s="4">
        <f>SUM('Step 3'!AA261:AL261)</f>
        <v>1442</v>
      </c>
      <c r="G261" s="4">
        <f>SUM('Step 3'!AB261:AM261)</f>
        <v>1380</v>
      </c>
      <c r="H261" s="4">
        <f>SUM('Step 3'!AC261:AN261)</f>
        <v>1356</v>
      </c>
      <c r="I261" s="4">
        <f>SUM('Step 3'!AD261:AO261)</f>
        <v>1344</v>
      </c>
      <c r="J261" s="4">
        <f>SUM('Step 3'!AE261:AP261)</f>
        <v>1332</v>
      </c>
      <c r="K261" s="4">
        <f>SUM('Step 3'!AF261:AQ261)</f>
        <v>1321</v>
      </c>
    </row>
    <row r="262" spans="1:11">
      <c r="A262" s="5" t="s">
        <v>259</v>
      </c>
      <c r="B262" s="4">
        <f>SUM('Step 3'!W262:AH262)</f>
        <v>284</v>
      </c>
      <c r="C262" s="4">
        <f>SUM('Step 3'!X262:AI262)</f>
        <v>275</v>
      </c>
      <c r="D262" s="4">
        <f>SUM('Step 3'!Y262:AJ262)</f>
        <v>266</v>
      </c>
      <c r="E262" s="4">
        <f>SUM('Step 3'!Z262:AK262)</f>
        <v>258</v>
      </c>
      <c r="F262" s="4">
        <f>SUM('Step 3'!AA262:AL262)</f>
        <v>250</v>
      </c>
      <c r="G262" s="4">
        <f>SUM('Step 3'!AB262:AM262)</f>
        <v>247</v>
      </c>
      <c r="H262" s="4">
        <f>SUM('Step 3'!AC262:AN262)</f>
        <v>251</v>
      </c>
      <c r="I262" s="4">
        <f>SUM('Step 3'!AD262:AO262)</f>
        <v>255</v>
      </c>
      <c r="J262" s="4">
        <f>SUM('Step 3'!AE262:AP262)</f>
        <v>260</v>
      </c>
      <c r="K262" s="4">
        <f>SUM('Step 3'!AF262:AQ262)</f>
        <v>259</v>
      </c>
    </row>
    <row r="263" spans="1:11">
      <c r="A263" s="5" t="s">
        <v>260</v>
      </c>
      <c r="B263" s="4">
        <f>SUM('Step 3'!W263:AH263)</f>
        <v>227</v>
      </c>
      <c r="C263" s="4">
        <f>SUM('Step 3'!X263:AI263)</f>
        <v>216</v>
      </c>
      <c r="D263" s="4">
        <f>SUM('Step 3'!Y263:AJ263)</f>
        <v>204</v>
      </c>
      <c r="E263" s="4">
        <f>SUM('Step 3'!Z263:AK263)</f>
        <v>199</v>
      </c>
      <c r="F263" s="4">
        <f>SUM('Step 3'!AA263:AL263)</f>
        <v>195</v>
      </c>
      <c r="G263" s="4">
        <f>SUM('Step 3'!AB263:AM263)</f>
        <v>186</v>
      </c>
      <c r="H263" s="4">
        <f>SUM('Step 3'!AC263:AN263)</f>
        <v>185</v>
      </c>
      <c r="I263" s="4">
        <f>SUM('Step 3'!AD263:AO263)</f>
        <v>191</v>
      </c>
      <c r="J263" s="4">
        <f>SUM('Step 3'!AE263:AP263)</f>
        <v>189</v>
      </c>
      <c r="K263" s="4">
        <f>SUM('Step 3'!AF263:AQ263)</f>
        <v>194</v>
      </c>
    </row>
    <row r="264" spans="1:11">
      <c r="A264" s="5" t="s">
        <v>261</v>
      </c>
      <c r="B264" s="4">
        <f>SUM('Step 3'!W264:AH264)</f>
        <v>441</v>
      </c>
      <c r="C264" s="4">
        <f>SUM('Step 3'!X264:AI264)</f>
        <v>447</v>
      </c>
      <c r="D264" s="4">
        <f>SUM('Step 3'!Y264:AJ264)</f>
        <v>445</v>
      </c>
      <c r="E264" s="4">
        <f>SUM('Step 3'!Z264:AK264)</f>
        <v>448</v>
      </c>
      <c r="F264" s="4">
        <f>SUM('Step 3'!AA264:AL264)</f>
        <v>451</v>
      </c>
      <c r="G264" s="4">
        <f>SUM('Step 3'!AB264:AM264)</f>
        <v>446</v>
      </c>
      <c r="H264" s="4">
        <f>SUM('Step 3'!AC264:AN264)</f>
        <v>442</v>
      </c>
      <c r="I264" s="4">
        <f>SUM('Step 3'!AD264:AO264)</f>
        <v>431</v>
      </c>
      <c r="J264" s="4">
        <f>SUM('Step 3'!AE264:AP264)</f>
        <v>426</v>
      </c>
      <c r="K264" s="4">
        <f>SUM('Step 3'!AF264:AQ264)</f>
        <v>405</v>
      </c>
    </row>
    <row r="265" spans="1:11">
      <c r="A265" s="5" t="s">
        <v>262</v>
      </c>
      <c r="B265" s="4">
        <f>SUM('Step 3'!W265:AH265)</f>
        <v>704</v>
      </c>
      <c r="C265" s="4">
        <f>SUM('Step 3'!X265:AI265)</f>
        <v>687</v>
      </c>
      <c r="D265" s="4">
        <f>SUM('Step 3'!Y265:AJ265)</f>
        <v>676</v>
      </c>
      <c r="E265" s="4">
        <f>SUM('Step 3'!Z265:AK265)</f>
        <v>676</v>
      </c>
      <c r="F265" s="4">
        <f>SUM('Step 3'!AA265:AL265)</f>
        <v>672</v>
      </c>
      <c r="G265" s="4">
        <f>SUM('Step 3'!AB265:AM265)</f>
        <v>662</v>
      </c>
      <c r="H265" s="4">
        <f>SUM('Step 3'!AC265:AN265)</f>
        <v>657</v>
      </c>
      <c r="I265" s="4">
        <f>SUM('Step 3'!AD265:AO265)</f>
        <v>659</v>
      </c>
      <c r="J265" s="4">
        <f>SUM('Step 3'!AE265:AP265)</f>
        <v>651</v>
      </c>
      <c r="K265" s="4">
        <f>SUM('Step 3'!AF265:AQ265)</f>
        <v>645</v>
      </c>
    </row>
    <row r="266" spans="1:11">
      <c r="A266" s="5" t="s">
        <v>263</v>
      </c>
      <c r="B266" s="4">
        <f>SUM('Step 3'!W266:AH266)</f>
        <v>51</v>
      </c>
      <c r="C266" s="4">
        <f>SUM('Step 3'!X266:AI266)</f>
        <v>48</v>
      </c>
      <c r="D266" s="4">
        <f>SUM('Step 3'!Y266:AJ266)</f>
        <v>46</v>
      </c>
      <c r="E266" s="4">
        <f>SUM('Step 3'!Z266:AK266)</f>
        <v>44</v>
      </c>
      <c r="F266" s="4">
        <f>SUM('Step 3'!AA266:AL266)</f>
        <v>42</v>
      </c>
      <c r="G266" s="4">
        <f>SUM('Step 3'!AB266:AM266)</f>
        <v>39</v>
      </c>
      <c r="H266" s="4">
        <f>SUM('Step 3'!AC266:AN266)</f>
        <v>39</v>
      </c>
      <c r="I266" s="4">
        <f>SUM('Step 3'!AD266:AO266)</f>
        <v>39</v>
      </c>
      <c r="J266" s="4">
        <f>SUM('Step 3'!AE266:AP266)</f>
        <v>39</v>
      </c>
      <c r="K266" s="4">
        <f>SUM('Step 3'!AF266:AQ266)</f>
        <v>38</v>
      </c>
    </row>
    <row r="267" spans="1:11">
      <c r="A267" s="5" t="s">
        <v>264</v>
      </c>
      <c r="B267" s="4">
        <f>SUM('Step 3'!W267:AH267)</f>
        <v>126</v>
      </c>
      <c r="C267" s="4">
        <f>SUM('Step 3'!X267:AI267)</f>
        <v>124</v>
      </c>
      <c r="D267" s="4">
        <f>SUM('Step 3'!Y267:AJ267)</f>
        <v>111</v>
      </c>
      <c r="E267" s="4">
        <f>SUM('Step 3'!Z267:AK267)</f>
        <v>108</v>
      </c>
      <c r="F267" s="4">
        <f>SUM('Step 3'!AA267:AL267)</f>
        <v>106</v>
      </c>
      <c r="G267" s="4">
        <f>SUM('Step 3'!AB267:AM267)</f>
        <v>104</v>
      </c>
      <c r="H267" s="4">
        <f>SUM('Step 3'!AC267:AN267)</f>
        <v>107</v>
      </c>
      <c r="I267" s="4">
        <f>SUM('Step 3'!AD267:AO267)</f>
        <v>99</v>
      </c>
      <c r="J267" s="4">
        <f>SUM('Step 3'!AE267:AP267)</f>
        <v>99</v>
      </c>
      <c r="K267" s="4">
        <f>SUM('Step 3'!AF267:AQ267)</f>
        <v>103</v>
      </c>
    </row>
    <row r="268" spans="1:11">
      <c r="A268" s="5" t="s">
        <v>265</v>
      </c>
      <c r="B268" s="4">
        <f>SUM('Step 3'!W268:AH268)</f>
        <v>186</v>
      </c>
      <c r="C268" s="4">
        <f>SUM('Step 3'!X268:AI268)</f>
        <v>184</v>
      </c>
      <c r="D268" s="4">
        <f>SUM('Step 3'!Y268:AJ268)</f>
        <v>184</v>
      </c>
      <c r="E268" s="4">
        <f>SUM('Step 3'!Z268:AK268)</f>
        <v>184</v>
      </c>
      <c r="F268" s="4">
        <f>SUM('Step 3'!AA268:AL268)</f>
        <v>179</v>
      </c>
      <c r="G268" s="4">
        <f>SUM('Step 3'!AB268:AM268)</f>
        <v>177</v>
      </c>
      <c r="H268" s="4">
        <f>SUM('Step 3'!AC268:AN268)</f>
        <v>168</v>
      </c>
      <c r="I268" s="4">
        <f>SUM('Step 3'!AD268:AO268)</f>
        <v>160</v>
      </c>
      <c r="J268" s="4">
        <f>SUM('Step 3'!AE268:AP268)</f>
        <v>161</v>
      </c>
      <c r="K268" s="4">
        <f>SUM('Step 3'!AF268:AQ268)</f>
        <v>165</v>
      </c>
    </row>
    <row r="269" spans="1:11">
      <c r="A269" s="5" t="s">
        <v>266</v>
      </c>
      <c r="B269" s="4">
        <f>SUM('Step 3'!W269:AH269)</f>
        <v>110</v>
      </c>
      <c r="C269" s="4">
        <f>SUM('Step 3'!X269:AI269)</f>
        <v>107</v>
      </c>
      <c r="D269" s="4">
        <f>SUM('Step 3'!Y269:AJ269)</f>
        <v>104</v>
      </c>
      <c r="E269" s="4">
        <f>SUM('Step 3'!Z269:AK269)</f>
        <v>101</v>
      </c>
      <c r="F269" s="4">
        <f>SUM('Step 3'!AA269:AL269)</f>
        <v>98</v>
      </c>
      <c r="G269" s="4">
        <f>SUM('Step 3'!AB269:AM269)</f>
        <v>92</v>
      </c>
      <c r="H269" s="4">
        <f>SUM('Step 3'!AC269:AN269)</f>
        <v>90</v>
      </c>
      <c r="I269" s="4">
        <f>SUM('Step 3'!AD269:AO269)</f>
        <v>91</v>
      </c>
      <c r="J269" s="4">
        <f>SUM('Step 3'!AE269:AP269)</f>
        <v>92</v>
      </c>
      <c r="K269" s="4">
        <f>SUM('Step 3'!AF269:AQ269)</f>
        <v>91</v>
      </c>
    </row>
    <row r="270" spans="1:11">
      <c r="A270" s="5" t="s">
        <v>267</v>
      </c>
      <c r="B270" s="4">
        <f>SUM('Step 3'!W270:AH270)</f>
        <v>219</v>
      </c>
      <c r="C270" s="4">
        <f>SUM('Step 3'!X270:AI270)</f>
        <v>212</v>
      </c>
      <c r="D270" s="4">
        <f>SUM('Step 3'!Y270:AJ270)</f>
        <v>211</v>
      </c>
      <c r="E270" s="4">
        <f>SUM('Step 3'!Z270:AK270)</f>
        <v>206</v>
      </c>
      <c r="F270" s="4">
        <f>SUM('Step 3'!AA270:AL270)</f>
        <v>205</v>
      </c>
      <c r="G270" s="4">
        <f>SUM('Step 3'!AB270:AM270)</f>
        <v>194</v>
      </c>
      <c r="H270" s="4">
        <f>SUM('Step 3'!AC270:AN270)</f>
        <v>195</v>
      </c>
      <c r="I270" s="4">
        <f>SUM('Step 3'!AD270:AO270)</f>
        <v>199</v>
      </c>
      <c r="J270" s="4">
        <f>SUM('Step 3'!AE270:AP270)</f>
        <v>201</v>
      </c>
      <c r="K270" s="4">
        <f>SUM('Step 3'!AF270:AQ270)</f>
        <v>194</v>
      </c>
    </row>
    <row r="271" spans="1:11">
      <c r="A271" s="5" t="s">
        <v>268</v>
      </c>
      <c r="B271" s="4">
        <f>SUM('Step 3'!W271:AH271)</f>
        <v>470</v>
      </c>
      <c r="C271" s="4">
        <f>SUM('Step 3'!X271:AI271)</f>
        <v>461</v>
      </c>
      <c r="D271" s="4">
        <f>SUM('Step 3'!Y271:AJ271)</f>
        <v>458</v>
      </c>
      <c r="E271" s="4">
        <f>SUM('Step 3'!Z271:AK271)</f>
        <v>461</v>
      </c>
      <c r="F271" s="4">
        <f>SUM('Step 3'!AA271:AL271)</f>
        <v>470</v>
      </c>
      <c r="G271" s="4">
        <f>SUM('Step 3'!AB271:AM271)</f>
        <v>468</v>
      </c>
      <c r="H271" s="4">
        <f>SUM('Step 3'!AC271:AN271)</f>
        <v>472</v>
      </c>
      <c r="I271" s="4">
        <f>SUM('Step 3'!AD271:AO271)</f>
        <v>474</v>
      </c>
      <c r="J271" s="4">
        <f>SUM('Step 3'!AE271:AP271)</f>
        <v>478</v>
      </c>
      <c r="K271" s="4">
        <f>SUM('Step 3'!AF271:AQ271)</f>
        <v>480</v>
      </c>
    </row>
    <row r="272" spans="1:11">
      <c r="A272" s="5" t="s">
        <v>269</v>
      </c>
      <c r="B272" s="4">
        <f>SUM('Step 3'!W272:AH272)</f>
        <v>1382</v>
      </c>
      <c r="C272" s="4">
        <f>SUM('Step 3'!X272:AI272)</f>
        <v>1388</v>
      </c>
      <c r="D272" s="4">
        <f>SUM('Step 3'!Y272:AJ272)</f>
        <v>1414</v>
      </c>
      <c r="E272" s="4">
        <f>SUM('Step 3'!Z272:AK272)</f>
        <v>1424</v>
      </c>
      <c r="F272" s="4">
        <f>SUM('Step 3'!AA272:AL272)</f>
        <v>1412</v>
      </c>
      <c r="G272" s="4">
        <f>SUM('Step 3'!AB272:AM272)</f>
        <v>1396</v>
      </c>
      <c r="H272" s="4">
        <f>SUM('Step 3'!AC272:AN272)</f>
        <v>1361</v>
      </c>
      <c r="I272" s="4">
        <f>SUM('Step 3'!AD272:AO272)</f>
        <v>1374</v>
      </c>
      <c r="J272" s="4">
        <f>SUM('Step 3'!AE272:AP272)</f>
        <v>1378</v>
      </c>
      <c r="K272" s="4">
        <f>SUM('Step 3'!AF272:AQ272)</f>
        <v>1381</v>
      </c>
    </row>
    <row r="273" spans="1:11">
      <c r="A273" s="5" t="s">
        <v>270</v>
      </c>
      <c r="B273" s="4">
        <f>SUM('Step 3'!W273:AH273)</f>
        <v>2176</v>
      </c>
      <c r="C273" s="4">
        <f>SUM('Step 3'!X273:AI273)</f>
        <v>2156</v>
      </c>
      <c r="D273" s="4">
        <f>SUM('Step 3'!Y273:AJ273)</f>
        <v>2122</v>
      </c>
      <c r="E273" s="4">
        <f>SUM('Step 3'!Z273:AK273)</f>
        <v>2097</v>
      </c>
      <c r="F273" s="4">
        <f>SUM('Step 3'!AA273:AL273)</f>
        <v>2082</v>
      </c>
      <c r="G273" s="4">
        <f>SUM('Step 3'!AB273:AM273)</f>
        <v>2029</v>
      </c>
      <c r="H273" s="4">
        <f>SUM('Step 3'!AC273:AN273)</f>
        <v>1995</v>
      </c>
      <c r="I273" s="4">
        <f>SUM('Step 3'!AD273:AO273)</f>
        <v>1981</v>
      </c>
      <c r="J273" s="4">
        <f>SUM('Step 3'!AE273:AP273)</f>
        <v>1977</v>
      </c>
      <c r="K273" s="4">
        <f>SUM('Step 3'!AF273:AQ273)</f>
        <v>1974</v>
      </c>
    </row>
    <row r="274" spans="1:11">
      <c r="A274" s="5" t="s">
        <v>271</v>
      </c>
      <c r="B274" s="4">
        <f>SUM('Step 3'!W274:AH274)</f>
        <v>1110</v>
      </c>
      <c r="C274" s="4">
        <f>SUM('Step 3'!X274:AI274)</f>
        <v>1048</v>
      </c>
      <c r="D274" s="4">
        <f>SUM('Step 3'!Y274:AJ274)</f>
        <v>1004</v>
      </c>
      <c r="E274" s="4">
        <f>SUM('Step 3'!Z274:AK274)</f>
        <v>971</v>
      </c>
      <c r="F274" s="4">
        <f>SUM('Step 3'!AA274:AL274)</f>
        <v>954</v>
      </c>
      <c r="G274" s="4">
        <f>SUM('Step 3'!AB274:AM274)</f>
        <v>943</v>
      </c>
      <c r="H274" s="4">
        <f>SUM('Step 3'!AC274:AN274)</f>
        <v>918</v>
      </c>
      <c r="I274" s="4">
        <f>SUM('Step 3'!AD274:AO274)</f>
        <v>865</v>
      </c>
      <c r="J274" s="4">
        <f>SUM('Step 3'!AE274:AP274)</f>
        <v>831</v>
      </c>
      <c r="K274" s="4">
        <f>SUM('Step 3'!AF274:AQ274)</f>
        <v>821</v>
      </c>
    </row>
    <row r="275" spans="1:11">
      <c r="A275" s="5" t="s">
        <v>272</v>
      </c>
      <c r="B275" s="4">
        <f>SUM('Step 3'!W275:AH275)</f>
        <v>15588</v>
      </c>
      <c r="C275" s="4">
        <f>SUM('Step 3'!X275:AI275)</f>
        <v>15449</v>
      </c>
      <c r="D275" s="4">
        <f>SUM('Step 3'!Y275:AJ275)</f>
        <v>15360</v>
      </c>
      <c r="E275" s="4">
        <f>SUM('Step 3'!Z275:AK275)</f>
        <v>15347</v>
      </c>
      <c r="F275" s="4">
        <f>SUM('Step 3'!AA275:AL275)</f>
        <v>15244</v>
      </c>
      <c r="G275" s="4">
        <f>SUM('Step 3'!AB275:AM275)</f>
        <v>15061</v>
      </c>
      <c r="H275" s="4">
        <f>SUM('Step 3'!AC275:AN275)</f>
        <v>14905</v>
      </c>
      <c r="I275" s="4">
        <f>SUM('Step 3'!AD275:AO275)</f>
        <v>14650</v>
      </c>
      <c r="J275" s="4">
        <f>SUM('Step 3'!AE275:AP275)</f>
        <v>14522</v>
      </c>
      <c r="K275" s="4">
        <f>SUM('Step 3'!AF275:AQ275)</f>
        <v>14434</v>
      </c>
    </row>
    <row r="276" spans="1:11">
      <c r="A276" s="5" t="s">
        <v>273</v>
      </c>
      <c r="B276" s="4">
        <f>SUM('Step 3'!W276:AH276)</f>
        <v>109</v>
      </c>
      <c r="C276" s="4">
        <f>SUM('Step 3'!X276:AI276)</f>
        <v>106</v>
      </c>
      <c r="D276" s="4">
        <f>SUM('Step 3'!Y276:AJ276)</f>
        <v>99</v>
      </c>
      <c r="E276" s="4">
        <f>SUM('Step 3'!Z276:AK276)</f>
        <v>99</v>
      </c>
      <c r="F276" s="4">
        <f>SUM('Step 3'!AA276:AL276)</f>
        <v>104</v>
      </c>
      <c r="G276" s="4">
        <f>SUM('Step 3'!AB276:AM276)</f>
        <v>103</v>
      </c>
      <c r="H276" s="4">
        <f>SUM('Step 3'!AC276:AN276)</f>
        <v>106</v>
      </c>
      <c r="I276" s="4">
        <f>SUM('Step 3'!AD276:AO276)</f>
        <v>108</v>
      </c>
      <c r="J276" s="4">
        <f>SUM('Step 3'!AE276:AP276)</f>
        <v>114</v>
      </c>
      <c r="K276" s="4">
        <f>SUM('Step 3'!AF276:AQ276)</f>
        <v>116</v>
      </c>
    </row>
    <row r="277" spans="1:11">
      <c r="A277" s="5" t="s">
        <v>274</v>
      </c>
      <c r="B277" s="4">
        <f>SUM('Step 3'!W277:AH277)</f>
        <v>17772</v>
      </c>
      <c r="C277" s="4">
        <f>SUM('Step 3'!X277:AI277)</f>
        <v>17524</v>
      </c>
      <c r="D277" s="4">
        <f>SUM('Step 3'!Y277:AJ277)</f>
        <v>17301</v>
      </c>
      <c r="E277" s="4">
        <f>SUM('Step 3'!Z277:AK277)</f>
        <v>17220</v>
      </c>
      <c r="F277" s="4">
        <f>SUM('Step 3'!AA277:AL277)</f>
        <v>17077</v>
      </c>
      <c r="G277" s="4">
        <f>SUM('Step 3'!AB277:AM277)</f>
        <v>16839</v>
      </c>
      <c r="H277" s="4">
        <f>SUM('Step 3'!AC277:AN277)</f>
        <v>16651</v>
      </c>
      <c r="I277" s="4">
        <f>SUM('Step 3'!AD277:AO277)</f>
        <v>16453</v>
      </c>
      <c r="J277" s="4">
        <f>SUM('Step 3'!AE277:AP277)</f>
        <v>16323</v>
      </c>
      <c r="K277" s="4">
        <f>SUM('Step 3'!AF277:AQ277)</f>
        <v>16202</v>
      </c>
    </row>
    <row r="278" spans="1:11">
      <c r="A278" s="5" t="s">
        <v>275</v>
      </c>
      <c r="B278" s="4">
        <f>SUM('Step 3'!W278:AH278)</f>
        <v>959</v>
      </c>
      <c r="C278" s="4">
        <f>SUM('Step 3'!X278:AI278)</f>
        <v>948</v>
      </c>
      <c r="D278" s="4">
        <f>SUM('Step 3'!Y278:AJ278)</f>
        <v>940</v>
      </c>
      <c r="E278" s="4">
        <f>SUM('Step 3'!Z278:AK278)</f>
        <v>929</v>
      </c>
      <c r="F278" s="4">
        <f>SUM('Step 3'!AA278:AL278)</f>
        <v>942</v>
      </c>
      <c r="G278" s="4">
        <f>SUM('Step 3'!AB278:AM278)</f>
        <v>942</v>
      </c>
      <c r="H278" s="4">
        <f>SUM('Step 3'!AC278:AN278)</f>
        <v>939</v>
      </c>
      <c r="I278" s="4">
        <f>SUM('Step 3'!AD278:AO278)</f>
        <v>935</v>
      </c>
      <c r="J278" s="4">
        <f>SUM('Step 3'!AE278:AP278)</f>
        <v>938</v>
      </c>
      <c r="K278" s="4">
        <f>SUM('Step 3'!AF278:AQ278)</f>
        <v>935</v>
      </c>
    </row>
    <row r="279" spans="1:11">
      <c r="A279" s="5" t="s">
        <v>276</v>
      </c>
      <c r="B279" s="4">
        <f>SUM('Step 3'!W279:AH279)</f>
        <v>380</v>
      </c>
      <c r="C279" s="4">
        <f>SUM('Step 3'!X279:AI279)</f>
        <v>388</v>
      </c>
      <c r="D279" s="4">
        <f>SUM('Step 3'!Y279:AJ279)</f>
        <v>378</v>
      </c>
      <c r="E279" s="4">
        <f>SUM('Step 3'!Z279:AK279)</f>
        <v>378</v>
      </c>
      <c r="F279" s="4">
        <f>SUM('Step 3'!AA279:AL279)</f>
        <v>378</v>
      </c>
      <c r="G279" s="4">
        <f>SUM('Step 3'!AB279:AM279)</f>
        <v>376</v>
      </c>
      <c r="H279" s="4">
        <f>SUM('Step 3'!AC279:AN279)</f>
        <v>369</v>
      </c>
      <c r="I279" s="4">
        <f>SUM('Step 3'!AD279:AO279)</f>
        <v>323</v>
      </c>
      <c r="J279" s="4">
        <f>SUM('Step 3'!AE279:AP279)</f>
        <v>305</v>
      </c>
      <c r="K279" s="4">
        <f>SUM('Step 3'!AF279:AQ279)</f>
        <v>312</v>
      </c>
    </row>
    <row r="280" spans="1:11">
      <c r="A280" s="5" t="s">
        <v>277</v>
      </c>
      <c r="B280" s="4">
        <f>SUM('Step 3'!W280:AH280)</f>
        <v>2516</v>
      </c>
      <c r="C280" s="4">
        <f>SUM('Step 3'!X280:AI280)</f>
        <v>2490</v>
      </c>
      <c r="D280" s="4">
        <f>SUM('Step 3'!Y280:AJ280)</f>
        <v>2506</v>
      </c>
      <c r="E280" s="4">
        <f>SUM('Step 3'!Z280:AK280)</f>
        <v>2499</v>
      </c>
      <c r="F280" s="4">
        <f>SUM('Step 3'!AA280:AL280)</f>
        <v>2458</v>
      </c>
      <c r="G280" s="4">
        <f>SUM('Step 3'!AB280:AM280)</f>
        <v>2420</v>
      </c>
      <c r="H280" s="4">
        <f>SUM('Step 3'!AC280:AN280)</f>
        <v>2381</v>
      </c>
      <c r="I280" s="4">
        <f>SUM('Step 3'!AD280:AO280)</f>
        <v>2389</v>
      </c>
      <c r="J280" s="4">
        <f>SUM('Step 3'!AE280:AP280)</f>
        <v>2398</v>
      </c>
      <c r="K280" s="4">
        <f>SUM('Step 3'!AF280:AQ280)</f>
        <v>2403</v>
      </c>
    </row>
    <row r="281" spans="1:11">
      <c r="A281" s="5" t="s">
        <v>278</v>
      </c>
      <c r="B281" s="4">
        <f>SUM('Step 3'!W281:AH281)</f>
        <v>867</v>
      </c>
      <c r="C281" s="4">
        <f>SUM('Step 3'!X281:AI281)</f>
        <v>871</v>
      </c>
      <c r="D281" s="4">
        <f>SUM('Step 3'!Y281:AJ281)</f>
        <v>881</v>
      </c>
      <c r="E281" s="4">
        <f>SUM('Step 3'!Z281:AK281)</f>
        <v>881</v>
      </c>
      <c r="F281" s="4">
        <f>SUM('Step 3'!AA281:AL281)</f>
        <v>878</v>
      </c>
      <c r="G281" s="4">
        <f>SUM('Step 3'!AB281:AM281)</f>
        <v>878</v>
      </c>
      <c r="H281" s="4">
        <f>SUM('Step 3'!AC281:AN281)</f>
        <v>867</v>
      </c>
      <c r="I281" s="4">
        <f>SUM('Step 3'!AD281:AO281)</f>
        <v>860</v>
      </c>
      <c r="J281" s="4">
        <f>SUM('Step 3'!AE281:AP281)</f>
        <v>853</v>
      </c>
      <c r="K281" s="4">
        <f>SUM('Step 3'!AF281:AQ281)</f>
        <v>858</v>
      </c>
    </row>
    <row r="282" spans="1:11">
      <c r="A282" s="5" t="s">
        <v>279</v>
      </c>
      <c r="B282" s="4">
        <f>SUM('Step 3'!W282:AH282)</f>
        <v>296</v>
      </c>
      <c r="C282" s="4">
        <f>SUM('Step 3'!X282:AI282)</f>
        <v>291</v>
      </c>
      <c r="D282" s="4">
        <f>SUM('Step 3'!Y282:AJ282)</f>
        <v>285</v>
      </c>
      <c r="E282" s="4">
        <f>SUM('Step 3'!Z282:AK282)</f>
        <v>267</v>
      </c>
      <c r="F282" s="4">
        <f>SUM('Step 3'!AA282:AL282)</f>
        <v>244</v>
      </c>
      <c r="G282" s="4">
        <f>SUM('Step 3'!AB282:AM282)</f>
        <v>240</v>
      </c>
      <c r="H282" s="4">
        <f>SUM('Step 3'!AC282:AN282)</f>
        <v>232</v>
      </c>
      <c r="I282" s="4">
        <f>SUM('Step 3'!AD282:AO282)</f>
        <v>223</v>
      </c>
      <c r="J282" s="4">
        <f>SUM('Step 3'!AE282:AP282)</f>
        <v>223</v>
      </c>
      <c r="K282" s="4">
        <f>SUM('Step 3'!AF282:AQ282)</f>
        <v>218</v>
      </c>
    </row>
    <row r="283" spans="1:11">
      <c r="A283" s="5" t="s">
        <v>280</v>
      </c>
      <c r="B283" s="4">
        <f>SUM('Step 3'!W283:AH283)</f>
        <v>135</v>
      </c>
      <c r="C283" s="4">
        <f>SUM('Step 3'!X283:AI283)</f>
        <v>132</v>
      </c>
      <c r="D283" s="4">
        <f>SUM('Step 3'!Y283:AJ283)</f>
        <v>131</v>
      </c>
      <c r="E283" s="4">
        <f>SUM('Step 3'!Z283:AK283)</f>
        <v>122</v>
      </c>
      <c r="F283" s="4">
        <f>SUM('Step 3'!AA283:AL283)</f>
        <v>121</v>
      </c>
      <c r="G283" s="4">
        <f>SUM('Step 3'!AB283:AM283)</f>
        <v>119</v>
      </c>
      <c r="H283" s="4">
        <f>SUM('Step 3'!AC283:AN283)</f>
        <v>121</v>
      </c>
      <c r="I283" s="4">
        <f>SUM('Step 3'!AD283:AO283)</f>
        <v>122</v>
      </c>
      <c r="J283" s="4">
        <f>SUM('Step 3'!AE283:AP283)</f>
        <v>121</v>
      </c>
      <c r="K283" s="4">
        <f>SUM('Step 3'!AF283:AQ283)</f>
        <v>120</v>
      </c>
    </row>
    <row r="284" spans="1:11">
      <c r="A284" s="5" t="s">
        <v>281</v>
      </c>
      <c r="B284" s="4">
        <f>SUM('Step 3'!W284:AH284)</f>
        <v>1014</v>
      </c>
      <c r="C284" s="4">
        <f>SUM('Step 3'!X284:AI284)</f>
        <v>985</v>
      </c>
      <c r="D284" s="4">
        <f>SUM('Step 3'!Y284:AJ284)</f>
        <v>946</v>
      </c>
      <c r="E284" s="4">
        <f>SUM('Step 3'!Z284:AK284)</f>
        <v>922</v>
      </c>
      <c r="F284" s="4">
        <f>SUM('Step 3'!AA284:AL284)</f>
        <v>893</v>
      </c>
      <c r="G284" s="4">
        <f>SUM('Step 3'!AB284:AM284)</f>
        <v>867</v>
      </c>
      <c r="H284" s="4">
        <f>SUM('Step 3'!AC284:AN284)</f>
        <v>841</v>
      </c>
      <c r="I284" s="4">
        <f>SUM('Step 3'!AD284:AO284)</f>
        <v>814</v>
      </c>
      <c r="J284" s="4">
        <f>SUM('Step 3'!AE284:AP284)</f>
        <v>793</v>
      </c>
      <c r="K284" s="4">
        <f>SUM('Step 3'!AF284:AQ284)</f>
        <v>758</v>
      </c>
    </row>
    <row r="285" spans="1:11">
      <c r="A285" s="5" t="s">
        <v>282</v>
      </c>
      <c r="B285" s="4">
        <f>SUM('Step 3'!W285:AH285)</f>
        <v>1798</v>
      </c>
      <c r="C285" s="4">
        <f>SUM('Step 3'!X285:AI285)</f>
        <v>1747</v>
      </c>
      <c r="D285" s="4">
        <f>SUM('Step 3'!Y285:AJ285)</f>
        <v>1700</v>
      </c>
      <c r="E285" s="4">
        <f>SUM('Step 3'!Z285:AK285)</f>
        <v>1667</v>
      </c>
      <c r="F285" s="4">
        <f>SUM('Step 3'!AA285:AL285)</f>
        <v>1629</v>
      </c>
      <c r="G285" s="4">
        <f>SUM('Step 3'!AB285:AM285)</f>
        <v>1585</v>
      </c>
      <c r="H285" s="4">
        <f>SUM('Step 3'!AC285:AN285)</f>
        <v>1555</v>
      </c>
      <c r="I285" s="4">
        <f>SUM('Step 3'!AD285:AO285)</f>
        <v>1534</v>
      </c>
      <c r="J285" s="4">
        <f>SUM('Step 3'!AE285:AP285)</f>
        <v>1507</v>
      </c>
      <c r="K285" s="4">
        <f>SUM('Step 3'!AF285:AQ285)</f>
        <v>1478</v>
      </c>
    </row>
    <row r="286" spans="1:11">
      <c r="A286" s="5" t="s">
        <v>283</v>
      </c>
      <c r="B286" s="4">
        <f>SUM('Step 3'!W286:AH286)</f>
        <v>306</v>
      </c>
      <c r="C286" s="4">
        <f>SUM('Step 3'!X286:AI286)</f>
        <v>293</v>
      </c>
      <c r="D286" s="4">
        <f>SUM('Step 3'!Y286:AJ286)</f>
        <v>282</v>
      </c>
      <c r="E286" s="4">
        <f>SUM('Step 3'!Z286:AK286)</f>
        <v>275</v>
      </c>
      <c r="F286" s="4">
        <f>SUM('Step 3'!AA286:AL286)</f>
        <v>271</v>
      </c>
      <c r="G286" s="4">
        <f>SUM('Step 3'!AB286:AM286)</f>
        <v>273</v>
      </c>
      <c r="H286" s="4">
        <f>SUM('Step 3'!AC286:AN286)</f>
        <v>269</v>
      </c>
      <c r="I286" s="4">
        <f>SUM('Step 3'!AD286:AO286)</f>
        <v>263</v>
      </c>
      <c r="J286" s="4">
        <f>SUM('Step 3'!AE286:AP286)</f>
        <v>267</v>
      </c>
      <c r="K286" s="4">
        <f>SUM('Step 3'!AF286:AQ286)</f>
        <v>281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86"/>
  <sheetViews>
    <sheetView workbookViewId="0">
      <selection activeCell="B1" sqref="B1:H2"/>
    </sheetView>
  </sheetViews>
  <sheetFormatPr defaultRowHeight="12.75"/>
  <cols>
    <col min="1" max="1" width="30.625" style="2" customWidth="1"/>
  </cols>
  <sheetData>
    <row r="1" spans="1:8">
      <c r="A1" s="5" t="s">
        <v>359</v>
      </c>
      <c r="B1" s="38">
        <v>41183</v>
      </c>
      <c r="C1" s="38">
        <v>41214</v>
      </c>
      <c r="D1" s="38">
        <v>41244</v>
      </c>
      <c r="E1" s="38">
        <v>41275</v>
      </c>
      <c r="F1" s="38">
        <v>41306</v>
      </c>
      <c r="G1" s="38">
        <v>41334</v>
      </c>
      <c r="H1" s="38">
        <v>41365</v>
      </c>
    </row>
    <row r="2" spans="1:8">
      <c r="A2" s="5"/>
      <c r="B2" s="38">
        <v>41244</v>
      </c>
      <c r="C2" s="38">
        <v>41275</v>
      </c>
      <c r="D2" s="38">
        <v>41306</v>
      </c>
      <c r="E2" s="38">
        <v>41334</v>
      </c>
      <c r="F2" s="38">
        <v>41365</v>
      </c>
      <c r="G2" s="38">
        <v>41395</v>
      </c>
      <c r="H2" s="38">
        <v>41426</v>
      </c>
    </row>
    <row r="3" spans="1:8">
      <c r="A3" s="5" t="s">
        <v>0</v>
      </c>
      <c r="B3" s="4">
        <f>SUM('Step 3'!AI3:AK3)</f>
        <v>2446</v>
      </c>
      <c r="C3" s="4">
        <f>SUM('Step 3'!AJ3:AL3)</f>
        <v>2723</v>
      </c>
      <c r="D3" s="4">
        <f>SUM('Step 3'!AK3:AM3)</f>
        <v>2861</v>
      </c>
      <c r="E3" s="4">
        <f>SUM('Step 3'!AL3:AN3)</f>
        <v>2886</v>
      </c>
      <c r="F3" s="4">
        <f>SUM('Step 3'!AM3:AO3)</f>
        <v>2677</v>
      </c>
      <c r="G3" s="4">
        <f>SUM('Step 3'!AN3:AP3)</f>
        <v>2506</v>
      </c>
      <c r="H3" s="4">
        <f>SUM('Step 3'!AO3:AQ3)</f>
        <v>2530</v>
      </c>
    </row>
    <row r="4" spans="1:8">
      <c r="A4" s="5" t="s">
        <v>1</v>
      </c>
      <c r="B4" s="4">
        <f>SUM('Step 3'!AI4:AK4)</f>
        <v>55</v>
      </c>
      <c r="C4" s="4">
        <f>SUM('Step 3'!AJ4:AL4)</f>
        <v>68</v>
      </c>
      <c r="D4" s="4">
        <f>SUM('Step 3'!AK4:AM4)</f>
        <v>82</v>
      </c>
      <c r="E4" s="4">
        <f>SUM('Step 3'!AL4:AN4)</f>
        <v>87</v>
      </c>
      <c r="F4" s="4">
        <f>SUM('Step 3'!AM4:AO4)</f>
        <v>81</v>
      </c>
      <c r="G4" s="4">
        <f>SUM('Step 3'!AN4:AP4)</f>
        <v>75</v>
      </c>
      <c r="H4" s="4">
        <f>SUM('Step 3'!AO4:AQ4)</f>
        <v>75</v>
      </c>
    </row>
    <row r="5" spans="1:8">
      <c r="A5" s="5" t="s">
        <v>2</v>
      </c>
      <c r="B5" s="4">
        <f>SUM('Step 3'!AI5:AK5)</f>
        <v>60</v>
      </c>
      <c r="C5" s="4">
        <f>SUM('Step 3'!AJ5:AL5)</f>
        <v>63</v>
      </c>
      <c r="D5" s="4">
        <f>SUM('Step 3'!AK5:AM5)</f>
        <v>68</v>
      </c>
      <c r="E5" s="4">
        <f>SUM('Step 3'!AL5:AN5)</f>
        <v>69</v>
      </c>
      <c r="F5" s="4">
        <f>SUM('Step 3'!AM5:AO5)</f>
        <v>63</v>
      </c>
      <c r="G5" s="4">
        <f>SUM('Step 3'!AN5:AP5)</f>
        <v>57</v>
      </c>
      <c r="H5" s="4">
        <f>SUM('Step 3'!AO5:AQ5)</f>
        <v>58</v>
      </c>
    </row>
    <row r="6" spans="1:8">
      <c r="A6" s="5" t="s">
        <v>3</v>
      </c>
      <c r="B6" s="4">
        <f>SUM('Step 3'!AI6:AK6)</f>
        <v>232</v>
      </c>
      <c r="C6" s="4">
        <f>SUM('Step 3'!AJ6:AL6)</f>
        <v>261</v>
      </c>
      <c r="D6" s="4">
        <f>SUM('Step 3'!AK6:AM6)</f>
        <v>272</v>
      </c>
      <c r="E6" s="4">
        <f>SUM('Step 3'!AL6:AN6)</f>
        <v>269</v>
      </c>
      <c r="F6" s="4">
        <f>SUM('Step 3'!AM6:AO6)</f>
        <v>250</v>
      </c>
      <c r="G6" s="4">
        <f>SUM('Step 3'!AN6:AP6)</f>
        <v>200</v>
      </c>
      <c r="H6" s="4">
        <f>SUM('Step 3'!AO6:AQ6)</f>
        <v>160</v>
      </c>
    </row>
    <row r="7" spans="1:8">
      <c r="A7" s="5" t="s">
        <v>4</v>
      </c>
      <c r="B7" s="4">
        <f>SUM('Step 3'!AI7:AK7)</f>
        <v>28</v>
      </c>
      <c r="C7" s="4">
        <f>SUM('Step 3'!AJ7:AL7)</f>
        <v>30</v>
      </c>
      <c r="D7" s="4">
        <f>SUM('Step 3'!AK7:AM7)</f>
        <v>33</v>
      </c>
      <c r="E7" s="4">
        <f>SUM('Step 3'!AL7:AN7)</f>
        <v>33</v>
      </c>
      <c r="F7" s="4">
        <f>SUM('Step 3'!AM7:AO7)</f>
        <v>37</v>
      </c>
      <c r="G7" s="4">
        <f>SUM('Step 3'!AN7:AP7)</f>
        <v>31</v>
      </c>
      <c r="H7" s="4">
        <f>SUM('Step 3'!AO7:AQ7)</f>
        <v>29</v>
      </c>
    </row>
    <row r="8" spans="1:8">
      <c r="A8" s="5" t="s">
        <v>5</v>
      </c>
      <c r="B8" s="4">
        <f>SUM('Step 3'!AI8:AK8)</f>
        <v>300</v>
      </c>
      <c r="C8" s="4">
        <f>SUM('Step 3'!AJ8:AL8)</f>
        <v>309</v>
      </c>
      <c r="D8" s="4">
        <f>SUM('Step 3'!AK8:AM8)</f>
        <v>306</v>
      </c>
      <c r="E8" s="4">
        <f>SUM('Step 3'!AL8:AN8)</f>
        <v>297</v>
      </c>
      <c r="F8" s="4">
        <f>SUM('Step 3'!AM8:AO8)</f>
        <v>274</v>
      </c>
      <c r="G8" s="4">
        <f>SUM('Step 3'!AN8:AP8)</f>
        <v>242</v>
      </c>
      <c r="H8" s="4">
        <f>SUM('Step 3'!AO8:AQ8)</f>
        <v>212</v>
      </c>
    </row>
    <row r="9" spans="1:8">
      <c r="A9" s="5" t="s">
        <v>6</v>
      </c>
      <c r="B9" s="4">
        <f>SUM('Step 3'!AI9:AK9)</f>
        <v>20</v>
      </c>
      <c r="C9" s="4">
        <f>SUM('Step 3'!AJ9:AL9)</f>
        <v>20</v>
      </c>
      <c r="D9" s="4">
        <f>SUM('Step 3'!AK9:AM9)</f>
        <v>21</v>
      </c>
      <c r="E9" s="4">
        <f>SUM('Step 3'!AL9:AN9)</f>
        <v>19</v>
      </c>
      <c r="F9" s="4">
        <f>SUM('Step 3'!AM9:AO9)</f>
        <v>14</v>
      </c>
      <c r="G9" s="4">
        <f>SUM('Step 3'!AN9:AP9)</f>
        <v>16</v>
      </c>
      <c r="H9" s="4">
        <f>SUM('Step 3'!AO9:AQ9)</f>
        <v>20</v>
      </c>
    </row>
    <row r="10" spans="1:8">
      <c r="A10" s="5" t="s">
        <v>7</v>
      </c>
      <c r="B10" s="4">
        <f>SUM('Step 3'!AI10:AK10)</f>
        <v>2</v>
      </c>
      <c r="C10" s="4">
        <f>SUM('Step 3'!AJ10:AL10)</f>
        <v>4</v>
      </c>
      <c r="D10" s="4">
        <f>SUM('Step 3'!AK10:AM10)</f>
        <v>4</v>
      </c>
      <c r="E10" s="4">
        <f>SUM('Step 3'!AL10:AN10)</f>
        <v>4</v>
      </c>
      <c r="F10" s="4">
        <f>SUM('Step 3'!AM10:AO10)</f>
        <v>3</v>
      </c>
      <c r="G10" s="4">
        <f>SUM('Step 3'!AN10:AP10)</f>
        <v>2</v>
      </c>
      <c r="H10" s="4">
        <f>SUM('Step 3'!AO10:AQ10)</f>
        <v>1</v>
      </c>
    </row>
    <row r="11" spans="1:8">
      <c r="A11" s="5" t="s">
        <v>8</v>
      </c>
      <c r="B11" s="4">
        <f>SUM('Step 3'!AI11:AK11)</f>
        <v>91</v>
      </c>
      <c r="C11" s="4">
        <f>SUM('Step 3'!AJ11:AL11)</f>
        <v>101</v>
      </c>
      <c r="D11" s="4">
        <f>SUM('Step 3'!AK11:AM11)</f>
        <v>97</v>
      </c>
      <c r="E11" s="4">
        <f>SUM('Step 3'!AL11:AN11)</f>
        <v>91</v>
      </c>
      <c r="F11" s="4">
        <f>SUM('Step 3'!AM11:AO11)</f>
        <v>83</v>
      </c>
      <c r="G11" s="4">
        <f>SUM('Step 3'!AN11:AP11)</f>
        <v>77</v>
      </c>
      <c r="H11" s="4">
        <f>SUM('Step 3'!AO11:AQ11)</f>
        <v>69</v>
      </c>
    </row>
    <row r="12" spans="1:8">
      <c r="A12" s="5" t="s">
        <v>9</v>
      </c>
      <c r="B12" s="4">
        <f>SUM('Step 3'!AI12:AK12)</f>
        <v>32</v>
      </c>
      <c r="C12" s="4">
        <f>SUM('Step 3'!AJ12:AL12)</f>
        <v>35</v>
      </c>
      <c r="D12" s="4">
        <f>SUM('Step 3'!AK12:AM12)</f>
        <v>37</v>
      </c>
      <c r="E12" s="4">
        <f>SUM('Step 3'!AL12:AN12)</f>
        <v>29</v>
      </c>
      <c r="F12" s="4">
        <f>SUM('Step 3'!AM12:AO12)</f>
        <v>23</v>
      </c>
      <c r="G12" s="4">
        <f>SUM('Step 3'!AN12:AP12)</f>
        <v>18</v>
      </c>
      <c r="H12" s="4">
        <f>SUM('Step 3'!AO12:AQ12)</f>
        <v>21</v>
      </c>
    </row>
    <row r="13" spans="1:8">
      <c r="A13" s="5" t="s">
        <v>10</v>
      </c>
      <c r="B13" s="4">
        <f>SUM('Step 3'!AI13:AK13)</f>
        <v>42</v>
      </c>
      <c r="C13" s="4">
        <f>SUM('Step 3'!AJ13:AL13)</f>
        <v>41</v>
      </c>
      <c r="D13" s="4">
        <f>SUM('Step 3'!AK13:AM13)</f>
        <v>39</v>
      </c>
      <c r="E13" s="4">
        <f>SUM('Step 3'!AL13:AN13)</f>
        <v>39</v>
      </c>
      <c r="F13" s="4">
        <f>SUM('Step 3'!AM13:AO13)</f>
        <v>40</v>
      </c>
      <c r="G13" s="4">
        <f>SUM('Step 3'!AN13:AP13)</f>
        <v>42</v>
      </c>
      <c r="H13" s="4">
        <f>SUM('Step 3'!AO13:AQ13)</f>
        <v>46</v>
      </c>
    </row>
    <row r="14" spans="1:8">
      <c r="A14" s="5" t="s">
        <v>11</v>
      </c>
      <c r="B14" s="4">
        <f>SUM('Step 3'!AI14:AK14)</f>
        <v>112</v>
      </c>
      <c r="C14" s="4">
        <f>SUM('Step 3'!AJ14:AL14)</f>
        <v>111</v>
      </c>
      <c r="D14" s="4">
        <f>SUM('Step 3'!AK14:AM14)</f>
        <v>122</v>
      </c>
      <c r="E14" s="4">
        <f>SUM('Step 3'!AL14:AN14)</f>
        <v>126</v>
      </c>
      <c r="F14" s="4">
        <f>SUM('Step 3'!AM14:AO14)</f>
        <v>130</v>
      </c>
      <c r="G14" s="4">
        <f>SUM('Step 3'!AN14:AP14)</f>
        <v>120</v>
      </c>
      <c r="H14" s="4">
        <f>SUM('Step 3'!AO14:AQ14)</f>
        <v>109</v>
      </c>
    </row>
    <row r="15" spans="1:8">
      <c r="A15" s="5" t="s">
        <v>12</v>
      </c>
      <c r="B15" s="4">
        <f>SUM('Step 3'!AI15:AK15)</f>
        <v>1120</v>
      </c>
      <c r="C15" s="4">
        <f>SUM('Step 3'!AJ15:AL15)</f>
        <v>1304</v>
      </c>
      <c r="D15" s="4">
        <f>SUM('Step 3'!AK15:AM15)</f>
        <v>1413</v>
      </c>
      <c r="E15" s="4">
        <f>SUM('Step 3'!AL15:AN15)</f>
        <v>1437</v>
      </c>
      <c r="F15" s="4">
        <f>SUM('Step 3'!AM15:AO15)</f>
        <v>1285</v>
      </c>
      <c r="G15" s="4">
        <f>SUM('Step 3'!AN15:AP15)</f>
        <v>1115</v>
      </c>
      <c r="H15" s="4">
        <f>SUM('Step 3'!AO15:AQ15)</f>
        <v>1043</v>
      </c>
    </row>
    <row r="16" spans="1:8">
      <c r="A16" s="5" t="s">
        <v>13</v>
      </c>
      <c r="B16" s="4">
        <f>SUM('Step 3'!AI16:AK16)</f>
        <v>391</v>
      </c>
      <c r="C16" s="4">
        <f>SUM('Step 3'!AJ16:AL16)</f>
        <v>488</v>
      </c>
      <c r="D16" s="4">
        <f>SUM('Step 3'!AK16:AM16)</f>
        <v>554</v>
      </c>
      <c r="E16" s="4">
        <f>SUM('Step 3'!AL16:AN16)</f>
        <v>577</v>
      </c>
      <c r="F16" s="4">
        <f>SUM('Step 3'!AM16:AO16)</f>
        <v>524</v>
      </c>
      <c r="G16" s="4">
        <f>SUM('Step 3'!AN16:AP16)</f>
        <v>460</v>
      </c>
      <c r="H16" s="4">
        <f>SUM('Step 3'!AO16:AQ16)</f>
        <v>447</v>
      </c>
    </row>
    <row r="17" spans="1:8">
      <c r="A17" s="5" t="s">
        <v>14</v>
      </c>
      <c r="B17" s="4">
        <f>SUM('Step 3'!AI17:AK17)</f>
        <v>3856</v>
      </c>
      <c r="C17" s="4">
        <f>SUM('Step 3'!AJ17:AL17)</f>
        <v>4385</v>
      </c>
      <c r="D17" s="4">
        <f>SUM('Step 3'!AK17:AM17)</f>
        <v>4646</v>
      </c>
      <c r="E17" s="4">
        <f>SUM('Step 3'!AL17:AN17)</f>
        <v>4720</v>
      </c>
      <c r="F17" s="4">
        <f>SUM('Step 3'!AM17:AO17)</f>
        <v>4311</v>
      </c>
      <c r="G17" s="4">
        <f>SUM('Step 3'!AN17:AP17)</f>
        <v>4007</v>
      </c>
      <c r="H17" s="4">
        <f>SUM('Step 3'!AO17:AQ17)</f>
        <v>3955</v>
      </c>
    </row>
    <row r="18" spans="1:8">
      <c r="A18" s="5" t="s">
        <v>15</v>
      </c>
      <c r="B18" s="4">
        <f>SUM('Step 3'!AI18:AK18)</f>
        <v>505</v>
      </c>
      <c r="C18" s="4">
        <f>SUM('Step 3'!AJ18:AL18)</f>
        <v>573</v>
      </c>
      <c r="D18" s="4">
        <f>SUM('Step 3'!AK18:AM18)</f>
        <v>597</v>
      </c>
      <c r="E18" s="4">
        <f>SUM('Step 3'!AL18:AN18)</f>
        <v>604</v>
      </c>
      <c r="F18" s="4">
        <f>SUM('Step 3'!AM18:AO18)</f>
        <v>565</v>
      </c>
      <c r="G18" s="4">
        <f>SUM('Step 3'!AN18:AP18)</f>
        <v>482</v>
      </c>
      <c r="H18" s="4">
        <f>SUM('Step 3'!AO18:AQ18)</f>
        <v>410</v>
      </c>
    </row>
    <row r="19" spans="1:8">
      <c r="A19" s="5" t="s">
        <v>16</v>
      </c>
      <c r="B19" s="4">
        <f>SUM('Step 3'!AI19:AK19)</f>
        <v>35</v>
      </c>
      <c r="C19" s="4">
        <f>SUM('Step 3'!AJ19:AL19)</f>
        <v>54</v>
      </c>
      <c r="D19" s="4">
        <f>SUM('Step 3'!AK19:AM19)</f>
        <v>62</v>
      </c>
      <c r="E19" s="4">
        <f>SUM('Step 3'!AL19:AN19)</f>
        <v>66</v>
      </c>
      <c r="F19" s="4">
        <f>SUM('Step 3'!AM19:AO19)</f>
        <v>52</v>
      </c>
      <c r="G19" s="4">
        <f>SUM('Step 3'!AN19:AP19)</f>
        <v>44</v>
      </c>
      <c r="H19" s="4">
        <f>SUM('Step 3'!AO19:AQ19)</f>
        <v>38</v>
      </c>
    </row>
    <row r="20" spans="1:8">
      <c r="A20" s="5" t="s">
        <v>17</v>
      </c>
      <c r="B20" s="4">
        <f>SUM('Step 3'!AI20:AK20)</f>
        <v>3237</v>
      </c>
      <c r="C20" s="4">
        <f>SUM('Step 3'!AJ20:AL20)</f>
        <v>3411</v>
      </c>
      <c r="D20" s="4">
        <f>SUM('Step 3'!AK20:AM20)</f>
        <v>3415</v>
      </c>
      <c r="E20" s="4">
        <f>SUM('Step 3'!AL20:AN20)</f>
        <v>3321</v>
      </c>
      <c r="F20" s="4">
        <f>SUM('Step 3'!AM20:AO20)</f>
        <v>3139</v>
      </c>
      <c r="G20" s="4">
        <f>SUM('Step 3'!AN20:AP20)</f>
        <v>3043</v>
      </c>
      <c r="H20" s="4">
        <f>SUM('Step 3'!AO20:AQ20)</f>
        <v>3087</v>
      </c>
    </row>
    <row r="21" spans="1:8">
      <c r="A21" s="5" t="s">
        <v>18</v>
      </c>
      <c r="B21" s="4">
        <f>SUM('Step 3'!AI21:AK21)</f>
        <v>1516</v>
      </c>
      <c r="C21" s="4">
        <f>SUM('Step 3'!AJ21:AL21)</f>
        <v>1573</v>
      </c>
      <c r="D21" s="4">
        <f>SUM('Step 3'!AK21:AM21)</f>
        <v>1562</v>
      </c>
      <c r="E21" s="4">
        <f>SUM('Step 3'!AL21:AN21)</f>
        <v>1524</v>
      </c>
      <c r="F21" s="4">
        <f>SUM('Step 3'!AM21:AO21)</f>
        <v>1430</v>
      </c>
      <c r="G21" s="4">
        <f>SUM('Step 3'!AN21:AP21)</f>
        <v>1369</v>
      </c>
      <c r="H21" s="4">
        <f>SUM('Step 3'!AO21:AQ21)</f>
        <v>1399</v>
      </c>
    </row>
    <row r="22" spans="1:8">
      <c r="A22" s="5" t="s">
        <v>19</v>
      </c>
      <c r="B22" s="4">
        <f>SUM('Step 3'!AI22:AK22)</f>
        <v>2086</v>
      </c>
      <c r="C22" s="4">
        <f>SUM('Step 3'!AJ22:AL22)</f>
        <v>2206</v>
      </c>
      <c r="D22" s="4">
        <f>SUM('Step 3'!AK22:AM22)</f>
        <v>2197</v>
      </c>
      <c r="E22" s="4">
        <f>SUM('Step 3'!AL22:AN22)</f>
        <v>2140</v>
      </c>
      <c r="F22" s="4">
        <f>SUM('Step 3'!AM22:AO22)</f>
        <v>2001</v>
      </c>
      <c r="G22" s="4">
        <f>SUM('Step 3'!AN22:AP22)</f>
        <v>1939</v>
      </c>
      <c r="H22" s="4">
        <f>SUM('Step 3'!AO22:AQ22)</f>
        <v>1990</v>
      </c>
    </row>
    <row r="23" spans="1:8">
      <c r="A23" s="5" t="s">
        <v>20</v>
      </c>
      <c r="B23" s="4">
        <f>SUM('Step 3'!AI23:AK23)</f>
        <v>59</v>
      </c>
      <c r="C23" s="4">
        <f>SUM('Step 3'!AJ23:AL23)</f>
        <v>60</v>
      </c>
      <c r="D23" s="4">
        <f>SUM('Step 3'!AK23:AM23)</f>
        <v>53</v>
      </c>
      <c r="E23" s="4">
        <f>SUM('Step 3'!AL23:AN23)</f>
        <v>54</v>
      </c>
      <c r="F23" s="4">
        <f>SUM('Step 3'!AM23:AO23)</f>
        <v>58</v>
      </c>
      <c r="G23" s="4">
        <f>SUM('Step 3'!AN23:AP23)</f>
        <v>59</v>
      </c>
      <c r="H23" s="4">
        <f>SUM('Step 3'!AO23:AQ23)</f>
        <v>61</v>
      </c>
    </row>
    <row r="24" spans="1:8">
      <c r="A24" s="5" t="s">
        <v>21</v>
      </c>
      <c r="B24" s="4">
        <f>SUM('Step 3'!AI24:AK24)</f>
        <v>62</v>
      </c>
      <c r="C24" s="4">
        <f>SUM('Step 3'!AJ24:AL24)</f>
        <v>62</v>
      </c>
      <c r="D24" s="4">
        <f>SUM('Step 3'!AK24:AM24)</f>
        <v>54</v>
      </c>
      <c r="E24" s="4">
        <f>SUM('Step 3'!AL24:AN24)</f>
        <v>51</v>
      </c>
      <c r="F24" s="4">
        <f>SUM('Step 3'!AM24:AO24)</f>
        <v>50</v>
      </c>
      <c r="G24" s="4">
        <f>SUM('Step 3'!AN24:AP24)</f>
        <v>53</v>
      </c>
      <c r="H24" s="4">
        <f>SUM('Step 3'!AO24:AQ24)</f>
        <v>62</v>
      </c>
    </row>
    <row r="25" spans="1:8">
      <c r="A25" s="5" t="s">
        <v>22</v>
      </c>
      <c r="B25" s="4">
        <f>SUM('Step 3'!AI25:AK25)</f>
        <v>127</v>
      </c>
      <c r="C25" s="4">
        <f>SUM('Step 3'!AJ25:AL25)</f>
        <v>162</v>
      </c>
      <c r="D25" s="4">
        <f>SUM('Step 3'!AK25:AM25)</f>
        <v>190</v>
      </c>
      <c r="E25" s="4">
        <f>SUM('Step 3'!AL25:AN25)</f>
        <v>197</v>
      </c>
      <c r="F25" s="4">
        <f>SUM('Step 3'!AM25:AO25)</f>
        <v>179</v>
      </c>
      <c r="G25" s="4">
        <f>SUM('Step 3'!AN25:AP25)</f>
        <v>156</v>
      </c>
      <c r="H25" s="4">
        <f>SUM('Step 3'!AO25:AQ25)</f>
        <v>159</v>
      </c>
    </row>
    <row r="26" spans="1:8">
      <c r="A26" s="5" t="s">
        <v>23</v>
      </c>
      <c r="B26" s="4">
        <f>SUM('Step 3'!AI26:AK26)</f>
        <v>176</v>
      </c>
      <c r="C26" s="4">
        <f>SUM('Step 3'!AJ26:AL26)</f>
        <v>180</v>
      </c>
      <c r="D26" s="4">
        <f>SUM('Step 3'!AK26:AM26)</f>
        <v>182</v>
      </c>
      <c r="E26" s="4">
        <f>SUM('Step 3'!AL26:AN26)</f>
        <v>197</v>
      </c>
      <c r="F26" s="4">
        <f>SUM('Step 3'!AM26:AO26)</f>
        <v>182</v>
      </c>
      <c r="G26" s="4">
        <f>SUM('Step 3'!AN26:AP26)</f>
        <v>164</v>
      </c>
      <c r="H26" s="4">
        <f>SUM('Step 3'!AO26:AQ26)</f>
        <v>167</v>
      </c>
    </row>
    <row r="27" spans="1:8">
      <c r="A27" s="5" t="s">
        <v>24</v>
      </c>
      <c r="B27" s="4">
        <f>SUM('Step 3'!AI27:AK27)</f>
        <v>21</v>
      </c>
      <c r="C27" s="4">
        <f>SUM('Step 3'!AJ27:AL27)</f>
        <v>22</v>
      </c>
      <c r="D27" s="4">
        <f>SUM('Step 3'!AK27:AM27)</f>
        <v>23</v>
      </c>
      <c r="E27" s="4">
        <f>SUM('Step 3'!AL27:AN27)</f>
        <v>26</v>
      </c>
      <c r="F27" s="4">
        <f>SUM('Step 3'!AM27:AO27)</f>
        <v>23</v>
      </c>
      <c r="G27" s="4">
        <f>SUM('Step 3'!AN27:AP27)</f>
        <v>15</v>
      </c>
      <c r="H27" s="4">
        <f>SUM('Step 3'!AO27:AQ27)</f>
        <v>10</v>
      </c>
    </row>
    <row r="28" spans="1:8">
      <c r="A28" s="5" t="s">
        <v>25</v>
      </c>
      <c r="B28" s="4">
        <f>SUM('Step 3'!AI28:AK28)</f>
        <v>33</v>
      </c>
      <c r="C28" s="4">
        <f>SUM('Step 3'!AJ28:AL28)</f>
        <v>32</v>
      </c>
      <c r="D28" s="4">
        <f>SUM('Step 3'!AK28:AM28)</f>
        <v>28</v>
      </c>
      <c r="E28" s="4">
        <f>SUM('Step 3'!AL28:AN28)</f>
        <v>25</v>
      </c>
      <c r="F28" s="4">
        <f>SUM('Step 3'!AM28:AO28)</f>
        <v>33</v>
      </c>
      <c r="G28" s="4">
        <f>SUM('Step 3'!AN28:AP28)</f>
        <v>46</v>
      </c>
      <c r="H28" s="4">
        <f>SUM('Step 3'!AO28:AQ28)</f>
        <v>57</v>
      </c>
    </row>
    <row r="29" spans="1:8">
      <c r="A29" s="5" t="s">
        <v>26</v>
      </c>
      <c r="B29" s="4">
        <f>SUM('Step 3'!AI29:AK29)</f>
        <v>238</v>
      </c>
      <c r="C29" s="4">
        <f>SUM('Step 3'!AJ29:AL29)</f>
        <v>232</v>
      </c>
      <c r="D29" s="4">
        <f>SUM('Step 3'!AK29:AM29)</f>
        <v>233</v>
      </c>
      <c r="E29" s="4">
        <f>SUM('Step 3'!AL29:AN29)</f>
        <v>234</v>
      </c>
      <c r="F29" s="4">
        <f>SUM('Step 3'!AM29:AO29)</f>
        <v>226</v>
      </c>
      <c r="G29" s="4">
        <f>SUM('Step 3'!AN29:AP29)</f>
        <v>212</v>
      </c>
      <c r="H29" s="4">
        <f>SUM('Step 3'!AO29:AQ29)</f>
        <v>214</v>
      </c>
    </row>
    <row r="30" spans="1:8">
      <c r="A30" s="5" t="s">
        <v>27</v>
      </c>
      <c r="B30" s="4">
        <f>SUM('Step 3'!AI30:AK30)</f>
        <v>716</v>
      </c>
      <c r="C30" s="4">
        <f>SUM('Step 3'!AJ30:AL30)</f>
        <v>816</v>
      </c>
      <c r="D30" s="4">
        <f>SUM('Step 3'!AK30:AM30)</f>
        <v>886</v>
      </c>
      <c r="E30" s="4">
        <f>SUM('Step 3'!AL30:AN30)</f>
        <v>910</v>
      </c>
      <c r="F30" s="4">
        <f>SUM('Step 3'!AM30:AO30)</f>
        <v>850</v>
      </c>
      <c r="G30" s="4">
        <f>SUM('Step 3'!AN30:AP30)</f>
        <v>759</v>
      </c>
      <c r="H30" s="4">
        <f>SUM('Step 3'!AO30:AQ30)</f>
        <v>708</v>
      </c>
    </row>
    <row r="31" spans="1:8">
      <c r="A31" s="5" t="s">
        <v>28</v>
      </c>
      <c r="B31" s="4">
        <f>SUM('Step 3'!AI31:AK31)</f>
        <v>123</v>
      </c>
      <c r="C31" s="4">
        <f>SUM('Step 3'!AJ31:AL31)</f>
        <v>118</v>
      </c>
      <c r="D31" s="4">
        <f>SUM('Step 3'!AK31:AM31)</f>
        <v>115</v>
      </c>
      <c r="E31" s="4">
        <f>SUM('Step 3'!AL31:AN31)</f>
        <v>116</v>
      </c>
      <c r="F31" s="4">
        <f>SUM('Step 3'!AM31:AO31)</f>
        <v>111</v>
      </c>
      <c r="G31" s="4">
        <f>SUM('Step 3'!AN31:AP31)</f>
        <v>103</v>
      </c>
      <c r="H31" s="4">
        <f>SUM('Step 3'!AO31:AQ31)</f>
        <v>103</v>
      </c>
    </row>
    <row r="32" spans="1:8">
      <c r="A32" s="5" t="s">
        <v>29</v>
      </c>
      <c r="B32" s="4">
        <f>SUM('Step 3'!AI32:AK32)</f>
        <v>427</v>
      </c>
      <c r="C32" s="4">
        <f>SUM('Step 3'!AJ32:AL32)</f>
        <v>402</v>
      </c>
      <c r="D32" s="4">
        <f>SUM('Step 3'!AK32:AM32)</f>
        <v>419</v>
      </c>
      <c r="E32" s="4">
        <f>SUM('Step 3'!AL32:AN32)</f>
        <v>418</v>
      </c>
      <c r="F32" s="4">
        <f>SUM('Step 3'!AM32:AO32)</f>
        <v>426</v>
      </c>
      <c r="G32" s="4">
        <f>SUM('Step 3'!AN32:AP32)</f>
        <v>385</v>
      </c>
      <c r="H32" s="4">
        <f>SUM('Step 3'!AO32:AQ32)</f>
        <v>375</v>
      </c>
    </row>
    <row r="33" spans="1:8">
      <c r="A33" s="5" t="s">
        <v>30</v>
      </c>
      <c r="B33" s="4">
        <f>SUM('Step 3'!AI33:AK33)</f>
        <v>1011</v>
      </c>
      <c r="C33" s="4">
        <f>SUM('Step 3'!AJ33:AL33)</f>
        <v>1003</v>
      </c>
      <c r="D33" s="4">
        <f>SUM('Step 3'!AK33:AM33)</f>
        <v>987</v>
      </c>
      <c r="E33" s="4">
        <f>SUM('Step 3'!AL33:AN33)</f>
        <v>943</v>
      </c>
      <c r="F33" s="4">
        <f>SUM('Step 3'!AM33:AO33)</f>
        <v>869</v>
      </c>
      <c r="G33" s="4">
        <f>SUM('Step 3'!AN33:AP33)</f>
        <v>852</v>
      </c>
      <c r="H33" s="4">
        <f>SUM('Step 3'!AO33:AQ33)</f>
        <v>895</v>
      </c>
    </row>
    <row r="34" spans="1:8">
      <c r="A34" s="5" t="s">
        <v>31</v>
      </c>
      <c r="B34" s="4">
        <f>SUM('Step 3'!AI34:AK34)</f>
        <v>3873</v>
      </c>
      <c r="C34" s="4">
        <f>SUM('Step 3'!AJ34:AL34)</f>
        <v>3995</v>
      </c>
      <c r="D34" s="4">
        <f>SUM('Step 3'!AK34:AM34)</f>
        <v>3949</v>
      </c>
      <c r="E34" s="4">
        <f>SUM('Step 3'!AL34:AN34)</f>
        <v>3855</v>
      </c>
      <c r="F34" s="4">
        <f>SUM('Step 3'!AM34:AO34)</f>
        <v>3755</v>
      </c>
      <c r="G34" s="4">
        <f>SUM('Step 3'!AN34:AP34)</f>
        <v>3718</v>
      </c>
      <c r="H34" s="4">
        <f>SUM('Step 3'!AO34:AQ34)</f>
        <v>3868</v>
      </c>
    </row>
    <row r="35" spans="1:8">
      <c r="A35" s="5" t="s">
        <v>32</v>
      </c>
      <c r="B35" s="4">
        <f>SUM('Step 3'!AI35:AK35)</f>
        <v>3440</v>
      </c>
      <c r="C35" s="4">
        <f>SUM('Step 3'!AJ35:AL35)</f>
        <v>3498</v>
      </c>
      <c r="D35" s="4">
        <f>SUM('Step 3'!AK35:AM35)</f>
        <v>3411</v>
      </c>
      <c r="E35" s="4">
        <f>SUM('Step 3'!AL35:AN35)</f>
        <v>3314</v>
      </c>
      <c r="F35" s="4">
        <f>SUM('Step 3'!AM35:AO35)</f>
        <v>3234</v>
      </c>
      <c r="G35" s="4">
        <f>SUM('Step 3'!AN35:AP35)</f>
        <v>3239</v>
      </c>
      <c r="H35" s="4">
        <f>SUM('Step 3'!AO35:AQ35)</f>
        <v>3390</v>
      </c>
    </row>
    <row r="36" spans="1:8">
      <c r="A36" s="5" t="s">
        <v>33</v>
      </c>
      <c r="B36" s="4">
        <f>SUM('Step 3'!AI36:AK36)</f>
        <v>92</v>
      </c>
      <c r="C36" s="4">
        <f>SUM('Step 3'!AJ36:AL36)</f>
        <v>96</v>
      </c>
      <c r="D36" s="4">
        <f>SUM('Step 3'!AK36:AM36)</f>
        <v>95</v>
      </c>
      <c r="E36" s="4">
        <f>SUM('Step 3'!AL36:AN36)</f>
        <v>101</v>
      </c>
      <c r="F36" s="4">
        <f>SUM('Step 3'!AM36:AO36)</f>
        <v>114</v>
      </c>
      <c r="G36" s="4">
        <f>SUM('Step 3'!AN36:AP36)</f>
        <v>117</v>
      </c>
      <c r="H36" s="4">
        <f>SUM('Step 3'!AO36:AQ36)</f>
        <v>110</v>
      </c>
    </row>
    <row r="37" spans="1:8">
      <c r="A37" s="5" t="s">
        <v>34</v>
      </c>
      <c r="B37" s="4">
        <f>SUM('Step 3'!AI37:AK37)</f>
        <v>97</v>
      </c>
      <c r="C37" s="4">
        <f>SUM('Step 3'!AJ37:AL37)</f>
        <v>117</v>
      </c>
      <c r="D37" s="4">
        <f>SUM('Step 3'!AK37:AM37)</f>
        <v>123</v>
      </c>
      <c r="E37" s="4">
        <f>SUM('Step 3'!AL37:AN37)</f>
        <v>140</v>
      </c>
      <c r="F37" s="4">
        <f>SUM('Step 3'!AM37:AO37)</f>
        <v>130</v>
      </c>
      <c r="G37" s="4">
        <f>SUM('Step 3'!AN37:AP37)</f>
        <v>119</v>
      </c>
      <c r="H37" s="4">
        <f>SUM('Step 3'!AO37:AQ37)</f>
        <v>107</v>
      </c>
    </row>
    <row r="38" spans="1:8">
      <c r="A38" s="5" t="s">
        <v>35</v>
      </c>
      <c r="B38" s="4">
        <f>SUM('Step 3'!AI38:AK38)</f>
        <v>120</v>
      </c>
      <c r="C38" s="4">
        <f>SUM('Step 3'!AJ38:AL38)</f>
        <v>145</v>
      </c>
      <c r="D38" s="4">
        <f>SUM('Step 3'!AK38:AM38)</f>
        <v>177</v>
      </c>
      <c r="E38" s="4">
        <f>SUM('Step 3'!AL38:AN38)</f>
        <v>181</v>
      </c>
      <c r="F38" s="4">
        <f>SUM('Step 3'!AM38:AO38)</f>
        <v>187</v>
      </c>
      <c r="G38" s="4">
        <f>SUM('Step 3'!AN38:AP38)</f>
        <v>156</v>
      </c>
      <c r="H38" s="4">
        <f>SUM('Step 3'!AO38:AQ38)</f>
        <v>130</v>
      </c>
    </row>
    <row r="39" spans="1:8">
      <c r="A39" s="5" t="s">
        <v>36</v>
      </c>
      <c r="B39" s="4">
        <f>SUM('Step 3'!AI39:AK39)</f>
        <v>479</v>
      </c>
      <c r="C39" s="4">
        <f>SUM('Step 3'!AJ39:AL39)</f>
        <v>508</v>
      </c>
      <c r="D39" s="4">
        <f>SUM('Step 3'!AK39:AM39)</f>
        <v>520</v>
      </c>
      <c r="E39" s="4">
        <f>SUM('Step 3'!AL39:AN39)</f>
        <v>510</v>
      </c>
      <c r="F39" s="4">
        <f>SUM('Step 3'!AM39:AO39)</f>
        <v>449</v>
      </c>
      <c r="G39" s="4">
        <f>SUM('Step 3'!AN39:AP39)</f>
        <v>366</v>
      </c>
      <c r="H39" s="4">
        <f>SUM('Step 3'!AO39:AQ39)</f>
        <v>323</v>
      </c>
    </row>
    <row r="40" spans="1:8">
      <c r="A40" s="5" t="s">
        <v>37</v>
      </c>
      <c r="B40" s="4">
        <f>SUM('Step 3'!AI40:AK40)</f>
        <v>81</v>
      </c>
      <c r="C40" s="4">
        <f>SUM('Step 3'!AJ40:AL40)</f>
        <v>100</v>
      </c>
      <c r="D40" s="4">
        <f>SUM('Step 3'!AK40:AM40)</f>
        <v>103</v>
      </c>
      <c r="E40" s="4">
        <f>SUM('Step 3'!AL40:AN40)</f>
        <v>93</v>
      </c>
      <c r="F40" s="4">
        <f>SUM('Step 3'!AM40:AO40)</f>
        <v>83</v>
      </c>
      <c r="G40" s="4">
        <f>SUM('Step 3'!AN40:AP40)</f>
        <v>74</v>
      </c>
      <c r="H40" s="4">
        <f>SUM('Step 3'!AO40:AQ40)</f>
        <v>69</v>
      </c>
    </row>
    <row r="41" spans="1:8">
      <c r="A41" s="5" t="s">
        <v>38</v>
      </c>
      <c r="B41" s="4">
        <f>SUM('Step 3'!AI41:AK41)</f>
        <v>35</v>
      </c>
      <c r="C41" s="4">
        <f>SUM('Step 3'!AJ41:AL41)</f>
        <v>44</v>
      </c>
      <c r="D41" s="4">
        <f>SUM('Step 3'!AK41:AM41)</f>
        <v>45</v>
      </c>
      <c r="E41" s="4">
        <f>SUM('Step 3'!AL41:AN41)</f>
        <v>45</v>
      </c>
      <c r="F41" s="4">
        <f>SUM('Step 3'!AM41:AO41)</f>
        <v>36</v>
      </c>
      <c r="G41" s="4">
        <f>SUM('Step 3'!AN41:AP41)</f>
        <v>39</v>
      </c>
      <c r="H41" s="4">
        <f>SUM('Step 3'!AO41:AQ41)</f>
        <v>40</v>
      </c>
    </row>
    <row r="42" spans="1:8">
      <c r="A42" s="5" t="s">
        <v>39</v>
      </c>
      <c r="B42" s="4">
        <f>SUM('Step 3'!AI42:AK42)</f>
        <v>90</v>
      </c>
      <c r="C42" s="4">
        <f>SUM('Step 3'!AJ42:AL42)</f>
        <v>103</v>
      </c>
      <c r="D42" s="4">
        <f>SUM('Step 3'!AK42:AM42)</f>
        <v>100</v>
      </c>
      <c r="E42" s="4">
        <f>SUM('Step 3'!AL42:AN42)</f>
        <v>105</v>
      </c>
      <c r="F42" s="4">
        <f>SUM('Step 3'!AM42:AO42)</f>
        <v>94</v>
      </c>
      <c r="G42" s="4">
        <f>SUM('Step 3'!AN42:AP42)</f>
        <v>93</v>
      </c>
      <c r="H42" s="4">
        <f>SUM('Step 3'!AO42:AQ42)</f>
        <v>85</v>
      </c>
    </row>
    <row r="43" spans="1:8">
      <c r="A43" s="5" t="s">
        <v>40</v>
      </c>
      <c r="B43" s="4">
        <f>SUM('Step 3'!AI43:AK43)</f>
        <v>12</v>
      </c>
      <c r="C43" s="4">
        <f>SUM('Step 3'!AJ43:AL43)</f>
        <v>13</v>
      </c>
      <c r="D43" s="4">
        <f>SUM('Step 3'!AK43:AM43)</f>
        <v>13</v>
      </c>
      <c r="E43" s="4">
        <f>SUM('Step 3'!AL43:AN43)</f>
        <v>12</v>
      </c>
      <c r="F43" s="4">
        <f>SUM('Step 3'!AM43:AO43)</f>
        <v>12</v>
      </c>
      <c r="G43" s="4">
        <f>SUM('Step 3'!AN43:AP43)</f>
        <v>13</v>
      </c>
      <c r="H43" s="4">
        <f>SUM('Step 3'!AO43:AQ43)</f>
        <v>14</v>
      </c>
    </row>
    <row r="44" spans="1:8">
      <c r="A44" s="5" t="s">
        <v>41</v>
      </c>
      <c r="B44" s="4">
        <f>SUM('Step 3'!AI44:AK44)</f>
        <v>0</v>
      </c>
      <c r="C44" s="4">
        <f>SUM('Step 3'!AJ44:AL44)</f>
        <v>0</v>
      </c>
      <c r="D44" s="4">
        <f>SUM('Step 3'!AK44:AM44)</f>
        <v>0</v>
      </c>
      <c r="E44" s="4">
        <f>SUM('Step 3'!AL44:AN44)</f>
        <v>0</v>
      </c>
      <c r="F44" s="4">
        <f>SUM('Step 3'!AM44:AO44)</f>
        <v>0</v>
      </c>
      <c r="G44" s="4">
        <f>SUM('Step 3'!AN44:AP44)</f>
        <v>0</v>
      </c>
      <c r="H44" s="4">
        <f>SUM('Step 3'!AO44:AQ44)</f>
        <v>0</v>
      </c>
    </row>
    <row r="45" spans="1:8">
      <c r="A45" s="5" t="s">
        <v>42</v>
      </c>
      <c r="B45" s="4">
        <f>SUM('Step 3'!AI45:AK45)</f>
        <v>253</v>
      </c>
      <c r="C45" s="4">
        <f>SUM('Step 3'!AJ45:AL45)</f>
        <v>246</v>
      </c>
      <c r="D45" s="4">
        <f>SUM('Step 3'!AK45:AM45)</f>
        <v>231</v>
      </c>
      <c r="E45" s="4">
        <f>SUM('Step 3'!AL45:AN45)</f>
        <v>213</v>
      </c>
      <c r="F45" s="4">
        <f>SUM('Step 3'!AM45:AO45)</f>
        <v>200</v>
      </c>
      <c r="G45" s="4">
        <f>SUM('Step 3'!AN45:AP45)</f>
        <v>183</v>
      </c>
      <c r="H45" s="4">
        <f>SUM('Step 3'!AO45:AQ45)</f>
        <v>167</v>
      </c>
    </row>
    <row r="46" spans="1:8">
      <c r="A46" s="5" t="s">
        <v>43</v>
      </c>
      <c r="B46" s="4">
        <f>SUM('Step 3'!AI46:AK46)</f>
        <v>2588</v>
      </c>
      <c r="C46" s="4">
        <f>SUM('Step 3'!AJ46:AL46)</f>
        <v>2715</v>
      </c>
      <c r="D46" s="4">
        <f>SUM('Step 3'!AK46:AM46)</f>
        <v>2660</v>
      </c>
      <c r="E46" s="4">
        <f>SUM('Step 3'!AL46:AN46)</f>
        <v>2586</v>
      </c>
      <c r="F46" s="4">
        <f>SUM('Step 3'!AM46:AO46)</f>
        <v>2402</v>
      </c>
      <c r="G46" s="4">
        <f>SUM('Step 3'!AN46:AP46)</f>
        <v>2483</v>
      </c>
      <c r="H46" s="4">
        <f>SUM('Step 3'!AO46:AQ46)</f>
        <v>2818</v>
      </c>
    </row>
    <row r="47" spans="1:8">
      <c r="A47" s="5" t="s">
        <v>44</v>
      </c>
      <c r="B47" s="4">
        <f>SUM('Step 3'!AI47:AK47)</f>
        <v>12770</v>
      </c>
      <c r="C47" s="4">
        <f>SUM('Step 3'!AJ47:AL47)</f>
        <v>13366</v>
      </c>
      <c r="D47" s="4">
        <f>SUM('Step 3'!AK47:AM47)</f>
        <v>13292</v>
      </c>
      <c r="E47" s="4">
        <f>SUM('Step 3'!AL47:AN47)</f>
        <v>13100</v>
      </c>
      <c r="F47" s="4">
        <f>SUM('Step 3'!AM47:AO47)</f>
        <v>12343</v>
      </c>
      <c r="G47" s="4">
        <f>SUM('Step 3'!AN47:AP47)</f>
        <v>12271</v>
      </c>
      <c r="H47" s="4">
        <f>SUM('Step 3'!AO47:AQ47)</f>
        <v>13082</v>
      </c>
    </row>
    <row r="48" spans="1:8">
      <c r="A48" s="5" t="s">
        <v>45</v>
      </c>
      <c r="B48" s="4">
        <f>SUM('Step 3'!AI48:AK48)</f>
        <v>69</v>
      </c>
      <c r="C48" s="4">
        <f>SUM('Step 3'!AJ48:AL48)</f>
        <v>77</v>
      </c>
      <c r="D48" s="4">
        <f>SUM('Step 3'!AK48:AM48)</f>
        <v>76</v>
      </c>
      <c r="E48" s="4">
        <f>SUM('Step 3'!AL48:AN48)</f>
        <v>78</v>
      </c>
      <c r="F48" s="4">
        <f>SUM('Step 3'!AM48:AO48)</f>
        <v>69</v>
      </c>
      <c r="G48" s="4">
        <f>SUM('Step 3'!AN48:AP48)</f>
        <v>64</v>
      </c>
      <c r="H48" s="4">
        <f>SUM('Step 3'!AO48:AQ48)</f>
        <v>55</v>
      </c>
    </row>
    <row r="49" spans="1:8">
      <c r="A49" s="5" t="s">
        <v>46</v>
      </c>
      <c r="B49" s="4">
        <f>SUM('Step 3'!AI49:AK49)</f>
        <v>133</v>
      </c>
      <c r="C49" s="4">
        <f>SUM('Step 3'!AJ49:AL49)</f>
        <v>151</v>
      </c>
      <c r="D49" s="4">
        <f>SUM('Step 3'!AK49:AM49)</f>
        <v>153</v>
      </c>
      <c r="E49" s="4">
        <f>SUM('Step 3'!AL49:AN49)</f>
        <v>141</v>
      </c>
      <c r="F49" s="4">
        <f>SUM('Step 3'!AM49:AO49)</f>
        <v>118</v>
      </c>
      <c r="G49" s="4">
        <f>SUM('Step 3'!AN49:AP49)</f>
        <v>117</v>
      </c>
      <c r="H49" s="4">
        <f>SUM('Step 3'!AO49:AQ49)</f>
        <v>126</v>
      </c>
    </row>
    <row r="50" spans="1:8">
      <c r="A50" s="5" t="s">
        <v>47</v>
      </c>
      <c r="B50" s="4">
        <f>SUM('Step 3'!AI50:AK50)</f>
        <v>2693</v>
      </c>
      <c r="C50" s="4">
        <f>SUM('Step 3'!AJ50:AL50)</f>
        <v>2911</v>
      </c>
      <c r="D50" s="4">
        <f>SUM('Step 3'!AK50:AM50)</f>
        <v>2982</v>
      </c>
      <c r="E50" s="4">
        <f>SUM('Step 3'!AL50:AN50)</f>
        <v>2965</v>
      </c>
      <c r="F50" s="4">
        <f>SUM('Step 3'!AM50:AO50)</f>
        <v>2804</v>
      </c>
      <c r="G50" s="4">
        <f>SUM('Step 3'!AN50:AP50)</f>
        <v>2603</v>
      </c>
      <c r="H50" s="4">
        <f>SUM('Step 3'!AO50:AQ50)</f>
        <v>2576</v>
      </c>
    </row>
    <row r="51" spans="1:8">
      <c r="A51" s="5" t="s">
        <v>48</v>
      </c>
      <c r="B51" s="4">
        <f>SUM('Step 3'!AI51:AK51)</f>
        <v>394</v>
      </c>
      <c r="C51" s="4">
        <f>SUM('Step 3'!AJ51:AL51)</f>
        <v>424</v>
      </c>
      <c r="D51" s="4">
        <f>SUM('Step 3'!AK51:AM51)</f>
        <v>405</v>
      </c>
      <c r="E51" s="4">
        <f>SUM('Step 3'!AL51:AN51)</f>
        <v>406</v>
      </c>
      <c r="F51" s="4">
        <f>SUM('Step 3'!AM51:AO51)</f>
        <v>402</v>
      </c>
      <c r="G51" s="4">
        <f>SUM('Step 3'!AN51:AP51)</f>
        <v>399</v>
      </c>
      <c r="H51" s="4">
        <f>SUM('Step 3'!AO51:AQ51)</f>
        <v>383</v>
      </c>
    </row>
    <row r="52" spans="1:8">
      <c r="A52" s="5" t="s">
        <v>49</v>
      </c>
      <c r="B52" s="4">
        <f>SUM('Step 3'!AI52:AK52)</f>
        <v>91</v>
      </c>
      <c r="C52" s="4">
        <f>SUM('Step 3'!AJ52:AL52)</f>
        <v>82</v>
      </c>
      <c r="D52" s="4">
        <f>SUM('Step 3'!AK52:AM52)</f>
        <v>71</v>
      </c>
      <c r="E52" s="4">
        <f>SUM('Step 3'!AL52:AN52)</f>
        <v>68</v>
      </c>
      <c r="F52" s="4">
        <f>SUM('Step 3'!AM52:AO52)</f>
        <v>64</v>
      </c>
      <c r="G52" s="4">
        <f>SUM('Step 3'!AN52:AP52)</f>
        <v>57</v>
      </c>
      <c r="H52" s="4">
        <f>SUM('Step 3'!AO52:AQ52)</f>
        <v>59</v>
      </c>
    </row>
    <row r="53" spans="1:8">
      <c r="A53" s="5" t="s">
        <v>50</v>
      </c>
      <c r="B53" s="4">
        <f>SUM('Step 3'!AI53:AK53)</f>
        <v>428</v>
      </c>
      <c r="C53" s="4">
        <f>SUM('Step 3'!AJ53:AL53)</f>
        <v>463</v>
      </c>
      <c r="D53" s="4">
        <f>SUM('Step 3'!AK53:AM53)</f>
        <v>479</v>
      </c>
      <c r="E53" s="4">
        <f>SUM('Step 3'!AL53:AN53)</f>
        <v>492</v>
      </c>
      <c r="F53" s="4">
        <f>SUM('Step 3'!AM53:AO53)</f>
        <v>465</v>
      </c>
      <c r="G53" s="4">
        <f>SUM('Step 3'!AN53:AP53)</f>
        <v>420</v>
      </c>
      <c r="H53" s="4">
        <f>SUM('Step 3'!AO53:AQ53)</f>
        <v>428</v>
      </c>
    </row>
    <row r="54" spans="1:8">
      <c r="A54" s="5" t="s">
        <v>51</v>
      </c>
      <c r="B54" s="4">
        <f>SUM('Step 3'!AI54:AK54)</f>
        <v>119</v>
      </c>
      <c r="C54" s="4">
        <f>SUM('Step 3'!AJ54:AL54)</f>
        <v>126</v>
      </c>
      <c r="D54" s="4">
        <f>SUM('Step 3'!AK54:AM54)</f>
        <v>121</v>
      </c>
      <c r="E54" s="4">
        <f>SUM('Step 3'!AL54:AN54)</f>
        <v>113</v>
      </c>
      <c r="F54" s="4">
        <f>SUM('Step 3'!AM54:AO54)</f>
        <v>107</v>
      </c>
      <c r="G54" s="4">
        <f>SUM('Step 3'!AN54:AP54)</f>
        <v>114</v>
      </c>
      <c r="H54" s="4">
        <f>SUM('Step 3'!AO54:AQ54)</f>
        <v>111</v>
      </c>
    </row>
    <row r="55" spans="1:8">
      <c r="A55" s="5" t="s">
        <v>52</v>
      </c>
      <c r="B55" s="4">
        <f>SUM('Step 3'!AI55:AK55)</f>
        <v>90</v>
      </c>
      <c r="C55" s="4">
        <f>SUM('Step 3'!AJ55:AL55)</f>
        <v>107</v>
      </c>
      <c r="D55" s="4">
        <f>SUM('Step 3'!AK55:AM55)</f>
        <v>121</v>
      </c>
      <c r="E55" s="4">
        <f>SUM('Step 3'!AL55:AN55)</f>
        <v>132</v>
      </c>
      <c r="F55" s="4">
        <f>SUM('Step 3'!AM55:AO55)</f>
        <v>123</v>
      </c>
      <c r="G55" s="4">
        <f>SUM('Step 3'!AN55:AP55)</f>
        <v>116</v>
      </c>
      <c r="H55" s="4">
        <f>SUM('Step 3'!AO55:AQ55)</f>
        <v>123</v>
      </c>
    </row>
    <row r="56" spans="1:8">
      <c r="A56" s="5" t="s">
        <v>53</v>
      </c>
      <c r="B56" s="4">
        <f>SUM('Step 3'!AI56:AK56)</f>
        <v>172</v>
      </c>
      <c r="C56" s="4">
        <f>SUM('Step 3'!AJ56:AL56)</f>
        <v>191</v>
      </c>
      <c r="D56" s="4">
        <f>SUM('Step 3'!AK56:AM56)</f>
        <v>188</v>
      </c>
      <c r="E56" s="4">
        <f>SUM('Step 3'!AL56:AN56)</f>
        <v>181</v>
      </c>
      <c r="F56" s="4">
        <f>SUM('Step 3'!AM56:AO56)</f>
        <v>154</v>
      </c>
      <c r="G56" s="4">
        <f>SUM('Step 3'!AN56:AP56)</f>
        <v>142</v>
      </c>
      <c r="H56" s="4">
        <f>SUM('Step 3'!AO56:AQ56)</f>
        <v>144</v>
      </c>
    </row>
    <row r="57" spans="1:8">
      <c r="A57" s="5" t="s">
        <v>54</v>
      </c>
      <c r="B57" s="4">
        <f>SUM('Step 3'!AI57:AK57)</f>
        <v>91</v>
      </c>
      <c r="C57" s="4">
        <f>SUM('Step 3'!AJ57:AL57)</f>
        <v>102</v>
      </c>
      <c r="D57" s="4">
        <f>SUM('Step 3'!AK57:AM57)</f>
        <v>116</v>
      </c>
      <c r="E57" s="4">
        <f>SUM('Step 3'!AL57:AN57)</f>
        <v>132</v>
      </c>
      <c r="F57" s="4">
        <f>SUM('Step 3'!AM57:AO57)</f>
        <v>120</v>
      </c>
      <c r="G57" s="4">
        <f>SUM('Step 3'!AN57:AP57)</f>
        <v>98</v>
      </c>
      <c r="H57" s="4">
        <f>SUM('Step 3'!AO57:AQ57)</f>
        <v>92</v>
      </c>
    </row>
    <row r="58" spans="1:8">
      <c r="A58" s="5" t="s">
        <v>55</v>
      </c>
      <c r="B58" s="4">
        <f>SUM('Step 3'!AI58:AK58)</f>
        <v>353</v>
      </c>
      <c r="C58" s="4">
        <f>SUM('Step 3'!AJ58:AL58)</f>
        <v>359</v>
      </c>
      <c r="D58" s="4">
        <f>SUM('Step 3'!AK58:AM58)</f>
        <v>339</v>
      </c>
      <c r="E58" s="4">
        <f>SUM('Step 3'!AL58:AN58)</f>
        <v>315</v>
      </c>
      <c r="F58" s="4">
        <f>SUM('Step 3'!AM58:AO58)</f>
        <v>326</v>
      </c>
      <c r="G58" s="4">
        <f>SUM('Step 3'!AN58:AP58)</f>
        <v>319</v>
      </c>
      <c r="H58" s="4">
        <f>SUM('Step 3'!AO58:AQ58)</f>
        <v>327</v>
      </c>
    </row>
    <row r="59" spans="1:8">
      <c r="A59" s="5" t="s">
        <v>56</v>
      </c>
      <c r="B59" s="4">
        <f>SUM('Step 3'!AI59:AK59)</f>
        <v>9921</v>
      </c>
      <c r="C59" s="4">
        <f>SUM('Step 3'!AJ59:AL59)</f>
        <v>10319</v>
      </c>
      <c r="D59" s="4">
        <f>SUM('Step 3'!AK59:AM59)</f>
        <v>10228</v>
      </c>
      <c r="E59" s="4">
        <f>SUM('Step 3'!AL59:AN59)</f>
        <v>10051</v>
      </c>
      <c r="F59" s="4">
        <f>SUM('Step 3'!AM59:AO59)</f>
        <v>9420</v>
      </c>
      <c r="G59" s="4">
        <f>SUM('Step 3'!AN59:AP59)</f>
        <v>9437</v>
      </c>
      <c r="H59" s="4">
        <f>SUM('Step 3'!AO59:AQ59)</f>
        <v>10261</v>
      </c>
    </row>
    <row r="60" spans="1:8">
      <c r="A60" s="5" t="s">
        <v>57</v>
      </c>
      <c r="B60" s="4">
        <f>SUM('Step 3'!AI60:AK60)</f>
        <v>101</v>
      </c>
      <c r="C60" s="4">
        <f>SUM('Step 3'!AJ60:AL60)</f>
        <v>100</v>
      </c>
      <c r="D60" s="4">
        <f>SUM('Step 3'!AK60:AM60)</f>
        <v>104</v>
      </c>
      <c r="E60" s="4">
        <f>SUM('Step 3'!AL60:AN60)</f>
        <v>97</v>
      </c>
      <c r="F60" s="4">
        <f>SUM('Step 3'!AM60:AO60)</f>
        <v>96</v>
      </c>
      <c r="G60" s="4">
        <f>SUM('Step 3'!AN60:AP60)</f>
        <v>96</v>
      </c>
      <c r="H60" s="4">
        <f>SUM('Step 3'!AO60:AQ60)</f>
        <v>114</v>
      </c>
    </row>
    <row r="61" spans="1:8">
      <c r="A61" s="5" t="s">
        <v>58</v>
      </c>
      <c r="B61" s="4">
        <f>SUM('Step 3'!AI61:AK61)</f>
        <v>229</v>
      </c>
      <c r="C61" s="4">
        <f>SUM('Step 3'!AJ61:AL61)</f>
        <v>233</v>
      </c>
      <c r="D61" s="4">
        <f>SUM('Step 3'!AK61:AM61)</f>
        <v>248</v>
      </c>
      <c r="E61" s="4">
        <f>SUM('Step 3'!AL61:AN61)</f>
        <v>235</v>
      </c>
      <c r="F61" s="4">
        <f>SUM('Step 3'!AM61:AO61)</f>
        <v>221</v>
      </c>
      <c r="G61" s="4">
        <f>SUM('Step 3'!AN61:AP61)</f>
        <v>192</v>
      </c>
      <c r="H61" s="4">
        <f>SUM('Step 3'!AO61:AQ61)</f>
        <v>189</v>
      </c>
    </row>
    <row r="62" spans="1:8">
      <c r="A62" s="5" t="s">
        <v>59</v>
      </c>
      <c r="B62" s="4">
        <f>SUM('Step 3'!AI62:AK62)</f>
        <v>1222</v>
      </c>
      <c r="C62" s="4">
        <f>SUM('Step 3'!AJ62:AL62)</f>
        <v>1238</v>
      </c>
      <c r="D62" s="4">
        <f>SUM('Step 3'!AK62:AM62)</f>
        <v>1218</v>
      </c>
      <c r="E62" s="4">
        <f>SUM('Step 3'!AL62:AN62)</f>
        <v>1176</v>
      </c>
      <c r="F62" s="4">
        <f>SUM('Step 3'!AM62:AO62)</f>
        <v>1089</v>
      </c>
      <c r="G62" s="4">
        <f>SUM('Step 3'!AN62:AP62)</f>
        <v>1070</v>
      </c>
      <c r="H62" s="4">
        <f>SUM('Step 3'!AO62:AQ62)</f>
        <v>1156</v>
      </c>
    </row>
    <row r="63" spans="1:8">
      <c r="A63" s="5" t="s">
        <v>60</v>
      </c>
      <c r="B63" s="4">
        <f>SUM('Step 3'!AI63:AK63)</f>
        <v>160</v>
      </c>
      <c r="C63" s="4">
        <f>SUM('Step 3'!AJ63:AL63)</f>
        <v>156</v>
      </c>
      <c r="D63" s="4">
        <f>SUM('Step 3'!AK63:AM63)</f>
        <v>139</v>
      </c>
      <c r="E63" s="4">
        <f>SUM('Step 3'!AL63:AN63)</f>
        <v>131</v>
      </c>
      <c r="F63" s="4">
        <f>SUM('Step 3'!AM63:AO63)</f>
        <v>122</v>
      </c>
      <c r="G63" s="4">
        <f>SUM('Step 3'!AN63:AP63)</f>
        <v>106</v>
      </c>
      <c r="H63" s="4">
        <f>SUM('Step 3'!AO63:AQ63)</f>
        <v>102</v>
      </c>
    </row>
    <row r="64" spans="1:8">
      <c r="A64" s="5" t="s">
        <v>61</v>
      </c>
      <c r="B64" s="4">
        <f>SUM('Step 3'!AI64:AK64)</f>
        <v>179</v>
      </c>
      <c r="C64" s="4">
        <f>SUM('Step 3'!AJ64:AL64)</f>
        <v>189</v>
      </c>
      <c r="D64" s="4">
        <f>SUM('Step 3'!AK64:AM64)</f>
        <v>193</v>
      </c>
      <c r="E64" s="4">
        <f>SUM('Step 3'!AL64:AN64)</f>
        <v>186</v>
      </c>
      <c r="F64" s="4">
        <f>SUM('Step 3'!AM64:AO64)</f>
        <v>182</v>
      </c>
      <c r="G64" s="4">
        <f>SUM('Step 3'!AN64:AP64)</f>
        <v>159</v>
      </c>
      <c r="H64" s="4">
        <f>SUM('Step 3'!AO64:AQ64)</f>
        <v>131</v>
      </c>
    </row>
    <row r="65" spans="1:8">
      <c r="A65" s="5" t="s">
        <v>62</v>
      </c>
      <c r="B65" s="4">
        <f>SUM('Step 3'!AI65:AK65)</f>
        <v>66</v>
      </c>
      <c r="C65" s="4">
        <f>SUM('Step 3'!AJ65:AL65)</f>
        <v>87</v>
      </c>
      <c r="D65" s="4">
        <f>SUM('Step 3'!AK65:AM65)</f>
        <v>100</v>
      </c>
      <c r="E65" s="4">
        <f>SUM('Step 3'!AL65:AN65)</f>
        <v>107</v>
      </c>
      <c r="F65" s="4">
        <f>SUM('Step 3'!AM65:AO65)</f>
        <v>96</v>
      </c>
      <c r="G65" s="4">
        <f>SUM('Step 3'!AN65:AP65)</f>
        <v>82</v>
      </c>
      <c r="H65" s="4">
        <f>SUM('Step 3'!AO65:AQ65)</f>
        <v>79</v>
      </c>
    </row>
    <row r="66" spans="1:8">
      <c r="A66" s="5" t="s">
        <v>63</v>
      </c>
      <c r="B66" s="4">
        <f>SUM('Step 3'!AI66:AK66)</f>
        <v>38</v>
      </c>
      <c r="C66" s="4">
        <f>SUM('Step 3'!AJ66:AL66)</f>
        <v>41</v>
      </c>
      <c r="D66" s="4">
        <f>SUM('Step 3'!AK66:AM66)</f>
        <v>46</v>
      </c>
      <c r="E66" s="4">
        <f>SUM('Step 3'!AL66:AN66)</f>
        <v>51</v>
      </c>
      <c r="F66" s="4">
        <f>SUM('Step 3'!AM66:AO66)</f>
        <v>51</v>
      </c>
      <c r="G66" s="4">
        <f>SUM('Step 3'!AN66:AP66)</f>
        <v>52</v>
      </c>
      <c r="H66" s="4">
        <f>SUM('Step 3'!AO66:AQ66)</f>
        <v>61</v>
      </c>
    </row>
    <row r="67" spans="1:8">
      <c r="A67" s="5" t="s">
        <v>64</v>
      </c>
      <c r="B67" s="4">
        <f>SUM('Step 3'!AI67:AK67)</f>
        <v>56</v>
      </c>
      <c r="C67" s="4">
        <f>SUM('Step 3'!AJ67:AL67)</f>
        <v>69</v>
      </c>
      <c r="D67" s="4">
        <f>SUM('Step 3'!AK67:AM67)</f>
        <v>74</v>
      </c>
      <c r="E67" s="4">
        <f>SUM('Step 3'!AL67:AN67)</f>
        <v>70</v>
      </c>
      <c r="F67" s="4">
        <f>SUM('Step 3'!AM67:AO67)</f>
        <v>56</v>
      </c>
      <c r="G67" s="4">
        <f>SUM('Step 3'!AN67:AP67)</f>
        <v>44</v>
      </c>
      <c r="H67" s="4">
        <f>SUM('Step 3'!AO67:AQ67)</f>
        <v>50</v>
      </c>
    </row>
    <row r="68" spans="1:8">
      <c r="A68" s="5" t="s">
        <v>65</v>
      </c>
      <c r="B68" s="4">
        <f>SUM('Step 3'!AI68:AK68)</f>
        <v>96</v>
      </c>
      <c r="C68" s="4">
        <f>SUM('Step 3'!AJ68:AL68)</f>
        <v>113</v>
      </c>
      <c r="D68" s="4">
        <f>SUM('Step 3'!AK68:AM68)</f>
        <v>119</v>
      </c>
      <c r="E68" s="4">
        <f>SUM('Step 3'!AL68:AN68)</f>
        <v>132</v>
      </c>
      <c r="F68" s="4">
        <f>SUM('Step 3'!AM68:AO68)</f>
        <v>120</v>
      </c>
      <c r="G68" s="4">
        <f>SUM('Step 3'!AN68:AP68)</f>
        <v>100</v>
      </c>
      <c r="H68" s="4">
        <f>SUM('Step 3'!AO68:AQ68)</f>
        <v>80</v>
      </c>
    </row>
    <row r="69" spans="1:8">
      <c r="A69" s="5" t="s">
        <v>66</v>
      </c>
      <c r="B69" s="4">
        <f>SUM('Step 3'!AI69:AK69)</f>
        <v>109</v>
      </c>
      <c r="C69" s="4">
        <f>SUM('Step 3'!AJ69:AL69)</f>
        <v>125</v>
      </c>
      <c r="D69" s="4">
        <f>SUM('Step 3'!AK69:AM69)</f>
        <v>129</v>
      </c>
      <c r="E69" s="4">
        <f>SUM('Step 3'!AL69:AN69)</f>
        <v>134</v>
      </c>
      <c r="F69" s="4">
        <f>SUM('Step 3'!AM69:AO69)</f>
        <v>125</v>
      </c>
      <c r="G69" s="4">
        <f>SUM('Step 3'!AN69:AP69)</f>
        <v>114</v>
      </c>
      <c r="H69" s="4">
        <f>SUM('Step 3'!AO69:AQ69)</f>
        <v>102</v>
      </c>
    </row>
    <row r="70" spans="1:8">
      <c r="A70" s="5" t="s">
        <v>67</v>
      </c>
      <c r="B70" s="4">
        <f>SUM('Step 3'!AI70:AK70)</f>
        <v>162</v>
      </c>
      <c r="C70" s="4">
        <f>SUM('Step 3'!AJ70:AL70)</f>
        <v>190</v>
      </c>
      <c r="D70" s="4">
        <f>SUM('Step 3'!AK70:AM70)</f>
        <v>200</v>
      </c>
      <c r="E70" s="4">
        <f>SUM('Step 3'!AL70:AN70)</f>
        <v>193</v>
      </c>
      <c r="F70" s="4">
        <f>SUM('Step 3'!AM70:AO70)</f>
        <v>176</v>
      </c>
      <c r="G70" s="4">
        <f>SUM('Step 3'!AN70:AP70)</f>
        <v>160</v>
      </c>
      <c r="H70" s="4">
        <f>SUM('Step 3'!AO70:AQ70)</f>
        <v>172</v>
      </c>
    </row>
    <row r="71" spans="1:8">
      <c r="A71" s="5" t="s">
        <v>68</v>
      </c>
      <c r="B71" s="4">
        <f>SUM('Step 3'!AI71:AK71)</f>
        <v>388</v>
      </c>
      <c r="C71" s="4">
        <f>SUM('Step 3'!AJ71:AL71)</f>
        <v>451</v>
      </c>
      <c r="D71" s="4">
        <f>SUM('Step 3'!AK71:AM71)</f>
        <v>509</v>
      </c>
      <c r="E71" s="4">
        <f>SUM('Step 3'!AL71:AN71)</f>
        <v>529</v>
      </c>
      <c r="F71" s="4">
        <f>SUM('Step 3'!AM71:AO71)</f>
        <v>507</v>
      </c>
      <c r="G71" s="4">
        <f>SUM('Step 3'!AN71:AP71)</f>
        <v>456</v>
      </c>
      <c r="H71" s="4">
        <f>SUM('Step 3'!AO71:AQ71)</f>
        <v>453</v>
      </c>
    </row>
    <row r="72" spans="1:8">
      <c r="A72" s="5" t="s">
        <v>69</v>
      </c>
      <c r="B72" s="4">
        <f>SUM('Step 3'!AI72:AK72)</f>
        <v>120</v>
      </c>
      <c r="C72" s="4">
        <f>SUM('Step 3'!AJ72:AL72)</f>
        <v>137</v>
      </c>
      <c r="D72" s="4">
        <f>SUM('Step 3'!AK72:AM72)</f>
        <v>148</v>
      </c>
      <c r="E72" s="4">
        <f>SUM('Step 3'!AL72:AN72)</f>
        <v>153</v>
      </c>
      <c r="F72" s="4">
        <f>SUM('Step 3'!AM72:AO72)</f>
        <v>154</v>
      </c>
      <c r="G72" s="4">
        <f>SUM('Step 3'!AN72:AP72)</f>
        <v>146</v>
      </c>
      <c r="H72" s="4">
        <f>SUM('Step 3'!AO72:AQ72)</f>
        <v>133</v>
      </c>
    </row>
    <row r="73" spans="1:8">
      <c r="A73" s="5" t="s">
        <v>70</v>
      </c>
      <c r="B73" s="4">
        <f>SUM('Step 3'!AI73:AK73)</f>
        <v>184</v>
      </c>
      <c r="C73" s="4">
        <f>SUM('Step 3'!AJ73:AL73)</f>
        <v>167</v>
      </c>
      <c r="D73" s="4">
        <f>SUM('Step 3'!AK73:AM73)</f>
        <v>117</v>
      </c>
      <c r="E73" s="4">
        <f>SUM('Step 3'!AL73:AN73)</f>
        <v>100</v>
      </c>
      <c r="F73" s="4">
        <f>SUM('Step 3'!AM73:AO73)</f>
        <v>148</v>
      </c>
      <c r="G73" s="4">
        <f>SUM('Step 3'!AN73:AP73)</f>
        <v>201</v>
      </c>
      <c r="H73" s="4">
        <f>SUM('Step 3'!AO73:AQ73)</f>
        <v>246</v>
      </c>
    </row>
    <row r="74" spans="1:8">
      <c r="A74" s="5" t="s">
        <v>71</v>
      </c>
      <c r="B74" s="4">
        <f>SUM('Step 3'!AI74:AK74)</f>
        <v>137</v>
      </c>
      <c r="C74" s="4">
        <f>SUM('Step 3'!AJ74:AL74)</f>
        <v>131</v>
      </c>
      <c r="D74" s="4">
        <f>SUM('Step 3'!AK74:AM74)</f>
        <v>117</v>
      </c>
      <c r="E74" s="4">
        <f>SUM('Step 3'!AL74:AN74)</f>
        <v>107</v>
      </c>
      <c r="F74" s="4">
        <f>SUM('Step 3'!AM74:AO74)</f>
        <v>109</v>
      </c>
      <c r="G74" s="4">
        <f>SUM('Step 3'!AN74:AP74)</f>
        <v>107</v>
      </c>
      <c r="H74" s="4">
        <f>SUM('Step 3'!AO74:AQ74)</f>
        <v>111</v>
      </c>
    </row>
    <row r="75" spans="1:8">
      <c r="A75" s="5" t="s">
        <v>72</v>
      </c>
      <c r="B75" s="4">
        <f>SUM('Step 3'!AI75:AK75)</f>
        <v>45</v>
      </c>
      <c r="C75" s="4">
        <f>SUM('Step 3'!AJ75:AL75)</f>
        <v>50</v>
      </c>
      <c r="D75" s="4">
        <f>SUM('Step 3'!AK75:AM75)</f>
        <v>50</v>
      </c>
      <c r="E75" s="4">
        <f>SUM('Step 3'!AL75:AN75)</f>
        <v>47</v>
      </c>
      <c r="F75" s="4">
        <f>SUM('Step 3'!AM75:AO75)</f>
        <v>45</v>
      </c>
      <c r="G75" s="4">
        <f>SUM('Step 3'!AN75:AP75)</f>
        <v>45</v>
      </c>
      <c r="H75" s="4">
        <f>SUM('Step 3'!AO75:AQ75)</f>
        <v>52</v>
      </c>
    </row>
    <row r="76" spans="1:8">
      <c r="A76" s="5" t="s">
        <v>73</v>
      </c>
      <c r="B76" s="4">
        <f>SUM('Step 3'!AI76:AK76)</f>
        <v>36</v>
      </c>
      <c r="C76" s="4">
        <f>SUM('Step 3'!AJ76:AL76)</f>
        <v>48</v>
      </c>
      <c r="D76" s="4">
        <f>SUM('Step 3'!AK76:AM76)</f>
        <v>48</v>
      </c>
      <c r="E76" s="4">
        <f>SUM('Step 3'!AL76:AN76)</f>
        <v>42</v>
      </c>
      <c r="F76" s="4">
        <f>SUM('Step 3'!AM76:AO76)</f>
        <v>37</v>
      </c>
      <c r="G76" s="4">
        <f>SUM('Step 3'!AN76:AP76)</f>
        <v>29</v>
      </c>
      <c r="H76" s="4">
        <f>SUM('Step 3'!AO76:AQ76)</f>
        <v>27</v>
      </c>
    </row>
    <row r="77" spans="1:8">
      <c r="A77" s="5" t="s">
        <v>74</v>
      </c>
      <c r="B77" s="4">
        <f>SUM('Step 3'!AI77:AK77)</f>
        <v>121</v>
      </c>
      <c r="C77" s="4">
        <f>SUM('Step 3'!AJ77:AL77)</f>
        <v>129</v>
      </c>
      <c r="D77" s="4">
        <f>SUM('Step 3'!AK77:AM77)</f>
        <v>139</v>
      </c>
      <c r="E77" s="4">
        <f>SUM('Step 3'!AL77:AN77)</f>
        <v>132</v>
      </c>
      <c r="F77" s="4">
        <f>SUM('Step 3'!AM77:AO77)</f>
        <v>117</v>
      </c>
      <c r="G77" s="4">
        <f>SUM('Step 3'!AN77:AP77)</f>
        <v>109</v>
      </c>
      <c r="H77" s="4">
        <f>SUM('Step 3'!AO77:AQ77)</f>
        <v>114</v>
      </c>
    </row>
    <row r="78" spans="1:8">
      <c r="A78" s="5" t="s">
        <v>75</v>
      </c>
      <c r="B78" s="4">
        <f>SUM('Step 3'!AI78:AK78)</f>
        <v>173</v>
      </c>
      <c r="C78" s="4">
        <f>SUM('Step 3'!AJ78:AL78)</f>
        <v>244</v>
      </c>
      <c r="D78" s="4">
        <f>SUM('Step 3'!AK78:AM78)</f>
        <v>304</v>
      </c>
      <c r="E78" s="4">
        <f>SUM('Step 3'!AL78:AN78)</f>
        <v>327</v>
      </c>
      <c r="F78" s="4">
        <f>SUM('Step 3'!AM78:AO78)</f>
        <v>307</v>
      </c>
      <c r="G78" s="4">
        <f>SUM('Step 3'!AN78:AP78)</f>
        <v>253</v>
      </c>
      <c r="H78" s="4">
        <f>SUM('Step 3'!AO78:AQ78)</f>
        <v>202</v>
      </c>
    </row>
    <row r="79" spans="1:8">
      <c r="A79" s="5" t="s">
        <v>76</v>
      </c>
      <c r="B79" s="4">
        <f>SUM('Step 3'!AI79:AK79)</f>
        <v>45</v>
      </c>
      <c r="C79" s="4">
        <f>SUM('Step 3'!AJ79:AL79)</f>
        <v>59</v>
      </c>
      <c r="D79" s="4">
        <f>SUM('Step 3'!AK79:AM79)</f>
        <v>65</v>
      </c>
      <c r="E79" s="4">
        <f>SUM('Step 3'!AL79:AN79)</f>
        <v>68</v>
      </c>
      <c r="F79" s="4">
        <f>SUM('Step 3'!AM79:AO79)</f>
        <v>69</v>
      </c>
      <c r="G79" s="4">
        <f>SUM('Step 3'!AN79:AP79)</f>
        <v>57</v>
      </c>
      <c r="H79" s="4">
        <f>SUM('Step 3'!AO79:AQ79)</f>
        <v>51</v>
      </c>
    </row>
    <row r="80" spans="1:8">
      <c r="A80" s="5" t="s">
        <v>77</v>
      </c>
      <c r="B80" s="4">
        <f>SUM('Step 3'!AI80:AK80)</f>
        <v>385</v>
      </c>
      <c r="C80" s="4">
        <f>SUM('Step 3'!AJ80:AL80)</f>
        <v>423</v>
      </c>
      <c r="D80" s="4">
        <f>SUM('Step 3'!AK80:AM80)</f>
        <v>416</v>
      </c>
      <c r="E80" s="4">
        <f>SUM('Step 3'!AL80:AN80)</f>
        <v>409</v>
      </c>
      <c r="F80" s="4">
        <f>SUM('Step 3'!AM80:AO80)</f>
        <v>376</v>
      </c>
      <c r="G80" s="4">
        <f>SUM('Step 3'!AN80:AP80)</f>
        <v>334</v>
      </c>
      <c r="H80" s="4">
        <f>SUM('Step 3'!AO80:AQ80)</f>
        <v>311</v>
      </c>
    </row>
    <row r="81" spans="1:8">
      <c r="A81" s="5" t="s">
        <v>78</v>
      </c>
      <c r="B81" s="4">
        <f>SUM('Step 3'!AI81:AK81)</f>
        <v>645</v>
      </c>
      <c r="C81" s="4">
        <f>SUM('Step 3'!AJ81:AL81)</f>
        <v>682</v>
      </c>
      <c r="D81" s="4">
        <f>SUM('Step 3'!AK81:AM81)</f>
        <v>704</v>
      </c>
      <c r="E81" s="4">
        <f>SUM('Step 3'!AL81:AN81)</f>
        <v>678</v>
      </c>
      <c r="F81" s="4">
        <f>SUM('Step 3'!AM81:AO81)</f>
        <v>647</v>
      </c>
      <c r="G81" s="4">
        <f>SUM('Step 3'!AN81:AP81)</f>
        <v>561</v>
      </c>
      <c r="H81" s="4">
        <f>SUM('Step 3'!AO81:AQ81)</f>
        <v>502</v>
      </c>
    </row>
    <row r="82" spans="1:8">
      <c r="A82" s="5" t="s">
        <v>79</v>
      </c>
      <c r="B82" s="4">
        <f>SUM('Step 3'!AI82:AK82)</f>
        <v>1190</v>
      </c>
      <c r="C82" s="4">
        <f>SUM('Step 3'!AJ82:AL82)</f>
        <v>1245</v>
      </c>
      <c r="D82" s="4">
        <f>SUM('Step 3'!AK82:AM82)</f>
        <v>1255</v>
      </c>
      <c r="E82" s="4">
        <f>SUM('Step 3'!AL82:AN82)</f>
        <v>1266</v>
      </c>
      <c r="F82" s="4">
        <f>SUM('Step 3'!AM82:AO82)</f>
        <v>1205</v>
      </c>
      <c r="G82" s="4">
        <f>SUM('Step 3'!AN82:AP82)</f>
        <v>1210</v>
      </c>
      <c r="H82" s="4">
        <f>SUM('Step 3'!AO82:AQ82)</f>
        <v>1313</v>
      </c>
    </row>
    <row r="83" spans="1:8">
      <c r="A83" s="5" t="s">
        <v>80</v>
      </c>
      <c r="B83" s="4">
        <f>SUM('Step 3'!AI83:AK83)</f>
        <v>338</v>
      </c>
      <c r="C83" s="4">
        <f>SUM('Step 3'!AJ83:AL83)</f>
        <v>356</v>
      </c>
      <c r="D83" s="4">
        <f>SUM('Step 3'!AK83:AM83)</f>
        <v>362</v>
      </c>
      <c r="E83" s="4">
        <f>SUM('Step 3'!AL83:AN83)</f>
        <v>350</v>
      </c>
      <c r="F83" s="4">
        <f>SUM('Step 3'!AM83:AO83)</f>
        <v>326</v>
      </c>
      <c r="G83" s="4">
        <f>SUM('Step 3'!AN83:AP83)</f>
        <v>281</v>
      </c>
      <c r="H83" s="4">
        <f>SUM('Step 3'!AO83:AQ83)</f>
        <v>262</v>
      </c>
    </row>
    <row r="84" spans="1:8">
      <c r="A84" s="5" t="s">
        <v>81</v>
      </c>
      <c r="B84" s="4">
        <f>SUM('Step 3'!AI84:AK84)</f>
        <v>321</v>
      </c>
      <c r="C84" s="4">
        <f>SUM('Step 3'!AJ84:AL84)</f>
        <v>330</v>
      </c>
      <c r="D84" s="4">
        <f>SUM('Step 3'!AK84:AM84)</f>
        <v>329</v>
      </c>
      <c r="E84" s="4">
        <f>SUM('Step 3'!AL84:AN84)</f>
        <v>312</v>
      </c>
      <c r="F84" s="4">
        <f>SUM('Step 3'!AM84:AO84)</f>
        <v>291</v>
      </c>
      <c r="G84" s="4">
        <f>SUM('Step 3'!AN84:AP84)</f>
        <v>279</v>
      </c>
      <c r="H84" s="4">
        <f>SUM('Step 3'!AO84:AQ84)</f>
        <v>294</v>
      </c>
    </row>
    <row r="85" spans="1:8">
      <c r="A85" s="5" t="s">
        <v>82</v>
      </c>
      <c r="B85" s="4">
        <f>SUM('Step 3'!AI85:AK85)</f>
        <v>155</v>
      </c>
      <c r="C85" s="4">
        <f>SUM('Step 3'!AJ85:AL85)</f>
        <v>171</v>
      </c>
      <c r="D85" s="4">
        <f>SUM('Step 3'!AK85:AM85)</f>
        <v>190</v>
      </c>
      <c r="E85" s="4">
        <f>SUM('Step 3'!AL85:AN85)</f>
        <v>185</v>
      </c>
      <c r="F85" s="4">
        <f>SUM('Step 3'!AM85:AO85)</f>
        <v>178</v>
      </c>
      <c r="G85" s="4">
        <f>SUM('Step 3'!AN85:AP85)</f>
        <v>162</v>
      </c>
      <c r="H85" s="4">
        <f>SUM('Step 3'!AO85:AQ85)</f>
        <v>172</v>
      </c>
    </row>
    <row r="86" spans="1:8">
      <c r="A86" s="5" t="s">
        <v>83</v>
      </c>
      <c r="B86" s="4">
        <f>SUM('Step 3'!AI86:AK86)</f>
        <v>72</v>
      </c>
      <c r="C86" s="4">
        <f>SUM('Step 3'!AJ86:AL86)</f>
        <v>70</v>
      </c>
      <c r="D86" s="4">
        <f>SUM('Step 3'!AK86:AM86)</f>
        <v>70</v>
      </c>
      <c r="E86" s="4">
        <f>SUM('Step 3'!AL86:AN86)</f>
        <v>67</v>
      </c>
      <c r="F86" s="4">
        <f>SUM('Step 3'!AM86:AO86)</f>
        <v>64</v>
      </c>
      <c r="G86" s="4">
        <f>SUM('Step 3'!AN86:AP86)</f>
        <v>59</v>
      </c>
      <c r="H86" s="4">
        <f>SUM('Step 3'!AO86:AQ86)</f>
        <v>55</v>
      </c>
    </row>
    <row r="87" spans="1:8">
      <c r="A87" s="5" t="s">
        <v>84</v>
      </c>
      <c r="B87" s="4">
        <f>SUM('Step 3'!AI87:AK87)</f>
        <v>36</v>
      </c>
      <c r="C87" s="4">
        <f>SUM('Step 3'!AJ87:AL87)</f>
        <v>38</v>
      </c>
      <c r="D87" s="4">
        <f>SUM('Step 3'!AK87:AM87)</f>
        <v>38</v>
      </c>
      <c r="E87" s="4">
        <f>SUM('Step 3'!AL87:AN87)</f>
        <v>38</v>
      </c>
      <c r="F87" s="4">
        <f>SUM('Step 3'!AM87:AO87)</f>
        <v>38</v>
      </c>
      <c r="G87" s="4">
        <f>SUM('Step 3'!AN87:AP87)</f>
        <v>39</v>
      </c>
      <c r="H87" s="4">
        <f>SUM('Step 3'!AO87:AQ87)</f>
        <v>43</v>
      </c>
    </row>
    <row r="88" spans="1:8">
      <c r="A88" s="5" t="s">
        <v>85</v>
      </c>
      <c r="B88" s="4">
        <f>SUM('Step 3'!AI88:AK88)</f>
        <v>0</v>
      </c>
      <c r="C88" s="4">
        <f>SUM('Step 3'!AJ88:AL88)</f>
        <v>0</v>
      </c>
      <c r="D88" s="4">
        <f>SUM('Step 3'!AK88:AM88)</f>
        <v>0</v>
      </c>
      <c r="E88" s="4">
        <f>SUM('Step 3'!AL88:AN88)</f>
        <v>0</v>
      </c>
      <c r="F88" s="4">
        <f>SUM('Step 3'!AM88:AO88)</f>
        <v>0</v>
      </c>
      <c r="G88" s="4">
        <f>SUM('Step 3'!AN88:AP88)</f>
        <v>0</v>
      </c>
      <c r="H88" s="4">
        <f>SUM('Step 3'!AO88:AQ88)</f>
        <v>0</v>
      </c>
    </row>
    <row r="89" spans="1:8">
      <c r="A89" s="5" t="s">
        <v>86</v>
      </c>
      <c r="B89" s="4">
        <f>SUM('Step 3'!AI89:AK89)</f>
        <v>65</v>
      </c>
      <c r="C89" s="4">
        <f>SUM('Step 3'!AJ89:AL89)</f>
        <v>66</v>
      </c>
      <c r="D89" s="4">
        <f>SUM('Step 3'!AK89:AM89)</f>
        <v>63</v>
      </c>
      <c r="E89" s="4">
        <f>SUM('Step 3'!AL89:AN89)</f>
        <v>61</v>
      </c>
      <c r="F89" s="4">
        <f>SUM('Step 3'!AM89:AO89)</f>
        <v>58</v>
      </c>
      <c r="G89" s="4">
        <f>SUM('Step 3'!AN89:AP89)</f>
        <v>65</v>
      </c>
      <c r="H89" s="4">
        <f>SUM('Step 3'!AO89:AQ89)</f>
        <v>79</v>
      </c>
    </row>
    <row r="90" spans="1:8">
      <c r="A90" s="5" t="s">
        <v>87</v>
      </c>
      <c r="B90" s="4">
        <f>SUM('Step 3'!AI90:AK90)</f>
        <v>31</v>
      </c>
      <c r="C90" s="4">
        <f>SUM('Step 3'!AJ90:AL90)</f>
        <v>31</v>
      </c>
      <c r="D90" s="4">
        <f>SUM('Step 3'!AK90:AM90)</f>
        <v>28</v>
      </c>
      <c r="E90" s="4">
        <f>SUM('Step 3'!AL90:AN90)</f>
        <v>27</v>
      </c>
      <c r="F90" s="4">
        <f>SUM('Step 3'!AM90:AO90)</f>
        <v>26</v>
      </c>
      <c r="G90" s="4">
        <f>SUM('Step 3'!AN90:AP90)</f>
        <v>29</v>
      </c>
      <c r="H90" s="4">
        <f>SUM('Step 3'!AO90:AQ90)</f>
        <v>35</v>
      </c>
    </row>
    <row r="91" spans="1:8">
      <c r="A91" s="5" t="s">
        <v>88</v>
      </c>
      <c r="B91" s="4">
        <f>SUM('Step 3'!AI91:AK91)</f>
        <v>3453</v>
      </c>
      <c r="C91" s="4">
        <f>SUM('Step 3'!AJ91:AL91)</f>
        <v>3643</v>
      </c>
      <c r="D91" s="4">
        <f>SUM('Step 3'!AK91:AM91)</f>
        <v>3670</v>
      </c>
      <c r="E91" s="4">
        <f>SUM('Step 3'!AL91:AN91)</f>
        <v>3625</v>
      </c>
      <c r="F91" s="4">
        <f>SUM('Step 3'!AM91:AO91)</f>
        <v>3439</v>
      </c>
      <c r="G91" s="4">
        <f>SUM('Step 3'!AN91:AP91)</f>
        <v>3262</v>
      </c>
      <c r="H91" s="4">
        <f>SUM('Step 3'!AO91:AQ91)</f>
        <v>3304</v>
      </c>
    </row>
    <row r="92" spans="1:8">
      <c r="A92" s="5" t="s">
        <v>89</v>
      </c>
      <c r="B92" s="4">
        <f>SUM('Step 3'!AI92:AK92)</f>
        <v>86</v>
      </c>
      <c r="C92" s="4">
        <f>SUM('Step 3'!AJ92:AL92)</f>
        <v>82</v>
      </c>
      <c r="D92" s="4">
        <f>SUM('Step 3'!AK92:AM92)</f>
        <v>78</v>
      </c>
      <c r="E92" s="4">
        <f>SUM('Step 3'!AL92:AN92)</f>
        <v>83</v>
      </c>
      <c r="F92" s="4">
        <f>SUM('Step 3'!AM92:AO92)</f>
        <v>76</v>
      </c>
      <c r="G92" s="4">
        <f>SUM('Step 3'!AN92:AP92)</f>
        <v>77</v>
      </c>
      <c r="H92" s="4">
        <f>SUM('Step 3'!AO92:AQ92)</f>
        <v>88</v>
      </c>
    </row>
    <row r="93" spans="1:8">
      <c r="A93" s="5" t="s">
        <v>90</v>
      </c>
      <c r="B93" s="4">
        <f>SUM('Step 3'!AI93:AK93)</f>
        <v>104</v>
      </c>
      <c r="C93" s="4">
        <f>SUM('Step 3'!AJ93:AL93)</f>
        <v>106</v>
      </c>
      <c r="D93" s="4">
        <f>SUM('Step 3'!AK93:AM93)</f>
        <v>99</v>
      </c>
      <c r="E93" s="4">
        <f>SUM('Step 3'!AL93:AN93)</f>
        <v>96</v>
      </c>
      <c r="F93" s="4">
        <f>SUM('Step 3'!AM93:AO93)</f>
        <v>92</v>
      </c>
      <c r="G93" s="4">
        <f>SUM('Step 3'!AN93:AP93)</f>
        <v>104</v>
      </c>
      <c r="H93" s="4">
        <f>SUM('Step 3'!AO93:AQ93)</f>
        <v>127</v>
      </c>
    </row>
    <row r="94" spans="1:8">
      <c r="A94" s="5" t="s">
        <v>91</v>
      </c>
      <c r="B94" s="4">
        <f>SUM('Step 3'!AI94:AK94)</f>
        <v>0</v>
      </c>
      <c r="C94" s="4">
        <f>SUM('Step 3'!AJ94:AL94)</f>
        <v>0</v>
      </c>
      <c r="D94" s="4">
        <f>SUM('Step 3'!AK94:AM94)</f>
        <v>0</v>
      </c>
      <c r="E94" s="4">
        <f>SUM('Step 3'!AL94:AN94)</f>
        <v>0</v>
      </c>
      <c r="F94" s="4">
        <f>SUM('Step 3'!AM94:AO94)</f>
        <v>0</v>
      </c>
      <c r="G94" s="4">
        <f>SUM('Step 3'!AN94:AP94)</f>
        <v>0</v>
      </c>
      <c r="H94" s="4">
        <f>SUM('Step 3'!AO94:AQ94)</f>
        <v>0</v>
      </c>
    </row>
    <row r="95" spans="1:8">
      <c r="A95" s="5" t="s">
        <v>92</v>
      </c>
      <c r="B95" s="4">
        <f>SUM('Step 3'!AI95:AK95)</f>
        <v>117</v>
      </c>
      <c r="C95" s="4">
        <f>SUM('Step 3'!AJ95:AL95)</f>
        <v>135</v>
      </c>
      <c r="D95" s="4">
        <f>SUM('Step 3'!AK95:AM95)</f>
        <v>152</v>
      </c>
      <c r="E95" s="4">
        <f>SUM('Step 3'!AL95:AN95)</f>
        <v>159</v>
      </c>
      <c r="F95" s="4">
        <f>SUM('Step 3'!AM95:AO95)</f>
        <v>155</v>
      </c>
      <c r="G95" s="4">
        <f>SUM('Step 3'!AN95:AP95)</f>
        <v>133</v>
      </c>
      <c r="H95" s="4">
        <f>SUM('Step 3'!AO95:AQ95)</f>
        <v>122</v>
      </c>
    </row>
    <row r="96" spans="1:8">
      <c r="A96" s="5" t="s">
        <v>93</v>
      </c>
      <c r="B96" s="4">
        <f>SUM('Step 3'!AI96:AK96)</f>
        <v>11</v>
      </c>
      <c r="C96" s="4">
        <f>SUM('Step 3'!AJ96:AL96)</f>
        <v>13</v>
      </c>
      <c r="D96" s="4">
        <f>SUM('Step 3'!AK96:AM96)</f>
        <v>11</v>
      </c>
      <c r="E96" s="4">
        <f>SUM('Step 3'!AL96:AN96)</f>
        <v>10</v>
      </c>
      <c r="F96" s="4">
        <f>SUM('Step 3'!AM96:AO96)</f>
        <v>12</v>
      </c>
      <c r="G96" s="4">
        <f>SUM('Step 3'!AN96:AP96)</f>
        <v>15</v>
      </c>
      <c r="H96" s="4">
        <f>SUM('Step 3'!AO96:AQ96)</f>
        <v>17</v>
      </c>
    </row>
    <row r="97" spans="1:8">
      <c r="A97" s="5" t="s">
        <v>94</v>
      </c>
      <c r="B97" s="4">
        <f>SUM('Step 3'!AI97:AK97)</f>
        <v>26</v>
      </c>
      <c r="C97" s="4">
        <f>SUM('Step 3'!AJ97:AL97)</f>
        <v>29</v>
      </c>
      <c r="D97" s="4">
        <f>SUM('Step 3'!AK97:AM97)</f>
        <v>35</v>
      </c>
      <c r="E97" s="4">
        <f>SUM('Step 3'!AL97:AN97)</f>
        <v>36</v>
      </c>
      <c r="F97" s="4">
        <f>SUM('Step 3'!AM97:AO97)</f>
        <v>39</v>
      </c>
      <c r="G97" s="4">
        <f>SUM('Step 3'!AN97:AP97)</f>
        <v>36</v>
      </c>
      <c r="H97" s="4">
        <f>SUM('Step 3'!AO97:AQ97)</f>
        <v>40</v>
      </c>
    </row>
    <row r="98" spans="1:8">
      <c r="A98" s="5" t="s">
        <v>95</v>
      </c>
      <c r="B98" s="4">
        <f>SUM('Step 3'!AI98:AK98)</f>
        <v>10</v>
      </c>
      <c r="C98" s="4">
        <f>SUM('Step 3'!AJ98:AL98)</f>
        <v>9</v>
      </c>
      <c r="D98" s="4">
        <f>SUM('Step 3'!AK98:AM98)</f>
        <v>7</v>
      </c>
      <c r="E98" s="4">
        <f>SUM('Step 3'!AL98:AN98)</f>
        <v>7</v>
      </c>
      <c r="F98" s="4">
        <f>SUM('Step 3'!AM98:AO98)</f>
        <v>4</v>
      </c>
      <c r="G98" s="4">
        <f>SUM('Step 3'!AN98:AP98)</f>
        <v>3</v>
      </c>
      <c r="H98" s="4">
        <f>SUM('Step 3'!AO98:AQ98)</f>
        <v>2</v>
      </c>
    </row>
    <row r="99" spans="1:8">
      <c r="A99" s="5" t="s">
        <v>96</v>
      </c>
      <c r="B99" s="4">
        <f>SUM('Step 3'!AI99:AK99)</f>
        <v>650</v>
      </c>
      <c r="C99" s="4">
        <f>SUM('Step 3'!AJ99:AL99)</f>
        <v>720</v>
      </c>
      <c r="D99" s="4">
        <f>SUM('Step 3'!AK99:AM99)</f>
        <v>708</v>
      </c>
      <c r="E99" s="4">
        <f>SUM('Step 3'!AL99:AN99)</f>
        <v>700</v>
      </c>
      <c r="F99" s="4">
        <f>SUM('Step 3'!AM99:AO99)</f>
        <v>651</v>
      </c>
      <c r="G99" s="4">
        <f>SUM('Step 3'!AN99:AP99)</f>
        <v>569</v>
      </c>
      <c r="H99" s="4">
        <f>SUM('Step 3'!AO99:AQ99)</f>
        <v>488</v>
      </c>
    </row>
    <row r="100" spans="1:8">
      <c r="A100" s="5" t="s">
        <v>97</v>
      </c>
      <c r="B100" s="4">
        <f>SUM('Step 3'!AI100:AK100)</f>
        <v>171</v>
      </c>
      <c r="C100" s="4">
        <f>SUM('Step 3'!AJ100:AL100)</f>
        <v>165</v>
      </c>
      <c r="D100" s="4">
        <f>SUM('Step 3'!AK100:AM100)</f>
        <v>140</v>
      </c>
      <c r="E100" s="4">
        <f>SUM('Step 3'!AL100:AN100)</f>
        <v>120</v>
      </c>
      <c r="F100" s="4">
        <f>SUM('Step 3'!AM100:AO100)</f>
        <v>125</v>
      </c>
      <c r="G100" s="4">
        <f>SUM('Step 3'!AN100:AP100)</f>
        <v>132</v>
      </c>
      <c r="H100" s="4">
        <f>SUM('Step 3'!AO100:AQ100)</f>
        <v>139</v>
      </c>
    </row>
    <row r="101" spans="1:8">
      <c r="A101" s="5" t="s">
        <v>98</v>
      </c>
      <c r="B101" s="4">
        <f>SUM('Step 3'!AI101:AK101)</f>
        <v>28</v>
      </c>
      <c r="C101" s="4">
        <f>SUM('Step 3'!AJ101:AL101)</f>
        <v>34</v>
      </c>
      <c r="D101" s="4">
        <f>SUM('Step 3'!AK101:AM101)</f>
        <v>33</v>
      </c>
      <c r="E101" s="4">
        <f>SUM('Step 3'!AL101:AN101)</f>
        <v>30</v>
      </c>
      <c r="F101" s="4">
        <f>SUM('Step 3'!AM101:AO101)</f>
        <v>29</v>
      </c>
      <c r="G101" s="4">
        <f>SUM('Step 3'!AN101:AP101)</f>
        <v>35</v>
      </c>
      <c r="H101" s="4">
        <f>SUM('Step 3'!AO101:AQ101)</f>
        <v>39</v>
      </c>
    </row>
    <row r="102" spans="1:8">
      <c r="A102" s="5" t="s">
        <v>99</v>
      </c>
      <c r="B102" s="4">
        <f>SUM('Step 3'!AI102:AK102)</f>
        <v>74</v>
      </c>
      <c r="C102" s="4">
        <f>SUM('Step 3'!AJ102:AL102)</f>
        <v>81</v>
      </c>
      <c r="D102" s="4">
        <f>SUM('Step 3'!AK102:AM102)</f>
        <v>89</v>
      </c>
      <c r="E102" s="4">
        <f>SUM('Step 3'!AL102:AN102)</f>
        <v>92</v>
      </c>
      <c r="F102" s="4">
        <f>SUM('Step 3'!AM102:AO102)</f>
        <v>86</v>
      </c>
      <c r="G102" s="4">
        <f>SUM('Step 3'!AN102:AP102)</f>
        <v>70</v>
      </c>
      <c r="H102" s="4">
        <f>SUM('Step 3'!AO102:AQ102)</f>
        <v>51</v>
      </c>
    </row>
    <row r="103" spans="1:8">
      <c r="A103" s="5" t="s">
        <v>100</v>
      </c>
      <c r="B103" s="4">
        <f>SUM('Step 3'!AI103:AK103)</f>
        <v>101</v>
      </c>
      <c r="C103" s="4">
        <f>SUM('Step 3'!AJ103:AL103)</f>
        <v>102</v>
      </c>
      <c r="D103" s="4">
        <f>SUM('Step 3'!AK103:AM103)</f>
        <v>104</v>
      </c>
      <c r="E103" s="4">
        <f>SUM('Step 3'!AL103:AN103)</f>
        <v>113</v>
      </c>
      <c r="F103" s="4">
        <f>SUM('Step 3'!AM103:AO103)</f>
        <v>100</v>
      </c>
      <c r="G103" s="4">
        <f>SUM('Step 3'!AN103:AP103)</f>
        <v>79</v>
      </c>
      <c r="H103" s="4">
        <f>SUM('Step 3'!AO103:AQ103)</f>
        <v>60</v>
      </c>
    </row>
    <row r="104" spans="1:8">
      <c r="A104" s="5" t="s">
        <v>101</v>
      </c>
      <c r="B104" s="4">
        <f>SUM('Step 3'!AI104:AK104)</f>
        <v>28</v>
      </c>
      <c r="C104" s="4">
        <f>SUM('Step 3'!AJ104:AL104)</f>
        <v>28</v>
      </c>
      <c r="D104" s="4">
        <f>SUM('Step 3'!AK104:AM104)</f>
        <v>30</v>
      </c>
      <c r="E104" s="4">
        <f>SUM('Step 3'!AL104:AN104)</f>
        <v>27</v>
      </c>
      <c r="F104" s="4">
        <f>SUM('Step 3'!AM104:AO104)</f>
        <v>20</v>
      </c>
      <c r="G104" s="4">
        <f>SUM('Step 3'!AN104:AP104)</f>
        <v>17</v>
      </c>
      <c r="H104" s="4">
        <f>SUM('Step 3'!AO104:AQ104)</f>
        <v>15</v>
      </c>
    </row>
    <row r="105" spans="1:8">
      <c r="A105" s="5" t="s">
        <v>102</v>
      </c>
      <c r="B105" s="4">
        <f>SUM('Step 3'!AI105:AK105)</f>
        <v>152</v>
      </c>
      <c r="C105" s="4">
        <f>SUM('Step 3'!AJ105:AL105)</f>
        <v>176</v>
      </c>
      <c r="D105" s="4">
        <f>SUM('Step 3'!AK105:AM105)</f>
        <v>192</v>
      </c>
      <c r="E105" s="4">
        <f>SUM('Step 3'!AL105:AN105)</f>
        <v>201</v>
      </c>
      <c r="F105" s="4">
        <f>SUM('Step 3'!AM105:AO105)</f>
        <v>184</v>
      </c>
      <c r="G105" s="4">
        <f>SUM('Step 3'!AN105:AP105)</f>
        <v>159</v>
      </c>
      <c r="H105" s="4">
        <f>SUM('Step 3'!AO105:AQ105)</f>
        <v>148</v>
      </c>
    </row>
    <row r="106" spans="1:8">
      <c r="A106" s="5" t="s">
        <v>103</v>
      </c>
      <c r="B106" s="4">
        <f>SUM('Step 3'!AI106:AK106)</f>
        <v>44</v>
      </c>
      <c r="C106" s="4">
        <f>SUM('Step 3'!AJ106:AL106)</f>
        <v>45</v>
      </c>
      <c r="D106" s="4">
        <f>SUM('Step 3'!AK106:AM106)</f>
        <v>42</v>
      </c>
      <c r="E106" s="4">
        <f>SUM('Step 3'!AL106:AN106)</f>
        <v>42</v>
      </c>
      <c r="F106" s="4">
        <f>SUM('Step 3'!AM106:AO106)</f>
        <v>40</v>
      </c>
      <c r="G106" s="4">
        <f>SUM('Step 3'!AN106:AP106)</f>
        <v>38</v>
      </c>
      <c r="H106" s="4">
        <f>SUM('Step 3'!AO106:AQ106)</f>
        <v>39</v>
      </c>
    </row>
    <row r="107" spans="1:8">
      <c r="A107" s="5" t="s">
        <v>104</v>
      </c>
      <c r="B107" s="4">
        <f>SUM('Step 3'!AI107:AK107)</f>
        <v>16</v>
      </c>
      <c r="C107" s="4">
        <f>SUM('Step 3'!AJ107:AL107)</f>
        <v>20</v>
      </c>
      <c r="D107" s="4">
        <f>SUM('Step 3'!AK107:AM107)</f>
        <v>19</v>
      </c>
      <c r="E107" s="4">
        <f>SUM('Step 3'!AL107:AN107)</f>
        <v>18</v>
      </c>
      <c r="F107" s="4">
        <f>SUM('Step 3'!AM107:AO107)</f>
        <v>19</v>
      </c>
      <c r="G107" s="4">
        <f>SUM('Step 3'!AN107:AP107)</f>
        <v>19</v>
      </c>
      <c r="H107" s="4">
        <f>SUM('Step 3'!AO107:AQ107)</f>
        <v>22</v>
      </c>
    </row>
    <row r="108" spans="1:8">
      <c r="A108" s="5" t="s">
        <v>105</v>
      </c>
      <c r="B108" s="4">
        <f>SUM('Step 3'!AI108:AK108)</f>
        <v>390</v>
      </c>
      <c r="C108" s="4">
        <f>SUM('Step 3'!AJ108:AL108)</f>
        <v>410</v>
      </c>
      <c r="D108" s="4">
        <f>SUM('Step 3'!AK108:AM108)</f>
        <v>423</v>
      </c>
      <c r="E108" s="4">
        <f>SUM('Step 3'!AL108:AN108)</f>
        <v>421</v>
      </c>
      <c r="F108" s="4">
        <f>SUM('Step 3'!AM108:AO108)</f>
        <v>403</v>
      </c>
      <c r="G108" s="4">
        <f>SUM('Step 3'!AN108:AP108)</f>
        <v>349</v>
      </c>
      <c r="H108" s="4">
        <f>SUM('Step 3'!AO108:AQ108)</f>
        <v>313</v>
      </c>
    </row>
    <row r="109" spans="1:8">
      <c r="A109" s="5" t="s">
        <v>106</v>
      </c>
      <c r="B109" s="4">
        <f>SUM('Step 3'!AI109:AK109)</f>
        <v>576</v>
      </c>
      <c r="C109" s="4">
        <f>SUM('Step 3'!AJ109:AL109)</f>
        <v>564</v>
      </c>
      <c r="D109" s="4">
        <f>SUM('Step 3'!AK109:AM109)</f>
        <v>560</v>
      </c>
      <c r="E109" s="4">
        <f>SUM('Step 3'!AL109:AN109)</f>
        <v>561</v>
      </c>
      <c r="F109" s="4">
        <f>SUM('Step 3'!AM109:AO109)</f>
        <v>549</v>
      </c>
      <c r="G109" s="4">
        <f>SUM('Step 3'!AN109:AP109)</f>
        <v>548</v>
      </c>
      <c r="H109" s="4">
        <f>SUM('Step 3'!AO109:AQ109)</f>
        <v>570</v>
      </c>
    </row>
    <row r="110" spans="1:8">
      <c r="A110" s="5" t="s">
        <v>107</v>
      </c>
      <c r="B110" s="4">
        <f>SUM('Step 3'!AI110:AK110)</f>
        <v>190</v>
      </c>
      <c r="C110" s="4">
        <f>SUM('Step 3'!AJ110:AL110)</f>
        <v>202</v>
      </c>
      <c r="D110" s="4">
        <f>SUM('Step 3'!AK110:AM110)</f>
        <v>217</v>
      </c>
      <c r="E110" s="4">
        <f>SUM('Step 3'!AL110:AN110)</f>
        <v>219</v>
      </c>
      <c r="F110" s="4">
        <f>SUM('Step 3'!AM110:AO110)</f>
        <v>208</v>
      </c>
      <c r="G110" s="4">
        <f>SUM('Step 3'!AN110:AP110)</f>
        <v>189</v>
      </c>
      <c r="H110" s="4">
        <f>SUM('Step 3'!AO110:AQ110)</f>
        <v>185</v>
      </c>
    </row>
    <row r="111" spans="1:8">
      <c r="A111" s="5" t="s">
        <v>108</v>
      </c>
      <c r="B111" s="4">
        <f>SUM('Step 3'!AI111:AK111)</f>
        <v>148</v>
      </c>
      <c r="C111" s="4">
        <f>SUM('Step 3'!AJ111:AL111)</f>
        <v>178</v>
      </c>
      <c r="D111" s="4">
        <f>SUM('Step 3'!AK111:AM111)</f>
        <v>201</v>
      </c>
      <c r="E111" s="4">
        <f>SUM('Step 3'!AL111:AN111)</f>
        <v>213</v>
      </c>
      <c r="F111" s="4">
        <f>SUM('Step 3'!AM111:AO111)</f>
        <v>196</v>
      </c>
      <c r="G111" s="4">
        <f>SUM('Step 3'!AN111:AP111)</f>
        <v>176</v>
      </c>
      <c r="H111" s="4">
        <f>SUM('Step 3'!AO111:AQ111)</f>
        <v>170</v>
      </c>
    </row>
    <row r="112" spans="1:8">
      <c r="A112" s="5" t="s">
        <v>109</v>
      </c>
      <c r="B112" s="4">
        <f>SUM('Step 3'!AI112:AK112)</f>
        <v>334</v>
      </c>
      <c r="C112" s="4">
        <f>SUM('Step 3'!AJ112:AL112)</f>
        <v>352</v>
      </c>
      <c r="D112" s="4">
        <f>SUM('Step 3'!AK112:AM112)</f>
        <v>367</v>
      </c>
      <c r="E112" s="4">
        <f>SUM('Step 3'!AL112:AN112)</f>
        <v>375</v>
      </c>
      <c r="F112" s="4">
        <f>SUM('Step 3'!AM112:AO112)</f>
        <v>359</v>
      </c>
      <c r="G112" s="4">
        <f>SUM('Step 3'!AN112:AP112)</f>
        <v>325</v>
      </c>
      <c r="H112" s="4">
        <f>SUM('Step 3'!AO112:AQ112)</f>
        <v>321</v>
      </c>
    </row>
    <row r="113" spans="1:8">
      <c r="A113" s="5" t="s">
        <v>110</v>
      </c>
      <c r="B113" s="4">
        <f>SUM('Step 3'!AI113:AK113)</f>
        <v>18</v>
      </c>
      <c r="C113" s="4">
        <f>SUM('Step 3'!AJ113:AL113)</f>
        <v>17</v>
      </c>
      <c r="D113" s="4">
        <f>SUM('Step 3'!AK113:AM113)</f>
        <v>18</v>
      </c>
      <c r="E113" s="4">
        <f>SUM('Step 3'!AL113:AN113)</f>
        <v>19</v>
      </c>
      <c r="F113" s="4">
        <f>SUM('Step 3'!AM113:AO113)</f>
        <v>18</v>
      </c>
      <c r="G113" s="4">
        <f>SUM('Step 3'!AN113:AP113)</f>
        <v>18</v>
      </c>
      <c r="H113" s="4">
        <f>SUM('Step 3'!AO113:AQ113)</f>
        <v>20</v>
      </c>
    </row>
    <row r="114" spans="1:8">
      <c r="A114" s="5" t="s">
        <v>111</v>
      </c>
      <c r="B114" s="4">
        <f>SUM('Step 3'!AI114:AK114)</f>
        <v>17</v>
      </c>
      <c r="C114" s="4">
        <f>SUM('Step 3'!AJ114:AL114)</f>
        <v>20</v>
      </c>
      <c r="D114" s="4">
        <f>SUM('Step 3'!AK114:AM114)</f>
        <v>19</v>
      </c>
      <c r="E114" s="4">
        <f>SUM('Step 3'!AL114:AN114)</f>
        <v>18</v>
      </c>
      <c r="F114" s="4">
        <f>SUM('Step 3'!AM114:AO114)</f>
        <v>15</v>
      </c>
      <c r="G114" s="4">
        <f>SUM('Step 3'!AN114:AP114)</f>
        <v>16</v>
      </c>
      <c r="H114" s="4">
        <f>SUM('Step 3'!AO114:AQ114)</f>
        <v>19</v>
      </c>
    </row>
    <row r="115" spans="1:8">
      <c r="A115" s="5" t="s">
        <v>112</v>
      </c>
      <c r="B115" s="4">
        <f>SUM('Step 3'!AI115:AK115)</f>
        <v>119</v>
      </c>
      <c r="C115" s="4">
        <f>SUM('Step 3'!AJ115:AL115)</f>
        <v>151</v>
      </c>
      <c r="D115" s="4">
        <f>SUM('Step 3'!AK115:AM115)</f>
        <v>180</v>
      </c>
      <c r="E115" s="4">
        <f>SUM('Step 3'!AL115:AN115)</f>
        <v>185</v>
      </c>
      <c r="F115" s="4">
        <f>SUM('Step 3'!AM115:AO115)</f>
        <v>164</v>
      </c>
      <c r="G115" s="4">
        <f>SUM('Step 3'!AN115:AP115)</f>
        <v>131</v>
      </c>
      <c r="H115" s="4">
        <f>SUM('Step 3'!AO115:AQ115)</f>
        <v>117</v>
      </c>
    </row>
    <row r="116" spans="1:8">
      <c r="A116" s="5" t="s">
        <v>113</v>
      </c>
      <c r="B116" s="4">
        <f>SUM('Step 3'!AI116:AK116)</f>
        <v>298</v>
      </c>
      <c r="C116" s="4">
        <f>SUM('Step 3'!AJ116:AL116)</f>
        <v>354</v>
      </c>
      <c r="D116" s="4">
        <f>SUM('Step 3'!AK116:AM116)</f>
        <v>376</v>
      </c>
      <c r="E116" s="4">
        <f>SUM('Step 3'!AL116:AN116)</f>
        <v>379</v>
      </c>
      <c r="F116" s="4">
        <f>SUM('Step 3'!AM116:AO116)</f>
        <v>352</v>
      </c>
      <c r="G116" s="4">
        <f>SUM('Step 3'!AN116:AP116)</f>
        <v>328</v>
      </c>
      <c r="H116" s="4">
        <f>SUM('Step 3'!AO116:AQ116)</f>
        <v>325</v>
      </c>
    </row>
    <row r="117" spans="1:8">
      <c r="A117" s="5" t="s">
        <v>114</v>
      </c>
      <c r="B117" s="4">
        <f>SUM('Step 3'!AI117:AK117)</f>
        <v>27</v>
      </c>
      <c r="C117" s="4">
        <f>SUM('Step 3'!AJ117:AL117)</f>
        <v>21</v>
      </c>
      <c r="D117" s="4">
        <f>SUM('Step 3'!AK117:AM117)</f>
        <v>18</v>
      </c>
      <c r="E117" s="4">
        <f>SUM('Step 3'!AL117:AN117)</f>
        <v>15</v>
      </c>
      <c r="F117" s="4">
        <f>SUM('Step 3'!AM117:AO117)</f>
        <v>13</v>
      </c>
      <c r="G117" s="4">
        <f>SUM('Step 3'!AN117:AP117)</f>
        <v>12</v>
      </c>
      <c r="H117" s="4">
        <f>SUM('Step 3'!AO117:AQ117)</f>
        <v>12</v>
      </c>
    </row>
    <row r="118" spans="1:8">
      <c r="A118" s="5" t="s">
        <v>115</v>
      </c>
      <c r="B118" s="4">
        <f>SUM('Step 3'!AI118:AK118)</f>
        <v>166</v>
      </c>
      <c r="C118" s="4">
        <f>SUM('Step 3'!AJ118:AL118)</f>
        <v>150</v>
      </c>
      <c r="D118" s="4">
        <f>SUM('Step 3'!AK118:AM118)</f>
        <v>137</v>
      </c>
      <c r="E118" s="4">
        <f>SUM('Step 3'!AL118:AN118)</f>
        <v>120</v>
      </c>
      <c r="F118" s="4">
        <f>SUM('Step 3'!AM118:AO118)</f>
        <v>102</v>
      </c>
      <c r="G118" s="4">
        <f>SUM('Step 3'!AN118:AP118)</f>
        <v>79</v>
      </c>
      <c r="H118" s="4">
        <f>SUM('Step 3'!AO118:AQ118)</f>
        <v>72</v>
      </c>
    </row>
    <row r="119" spans="1:8">
      <c r="A119" s="5" t="s">
        <v>116</v>
      </c>
      <c r="B119" s="4">
        <f>SUM('Step 3'!AI119:AK119)</f>
        <v>72</v>
      </c>
      <c r="C119" s="4">
        <f>SUM('Step 3'!AJ119:AL119)</f>
        <v>81</v>
      </c>
      <c r="D119" s="4">
        <f>SUM('Step 3'!AK119:AM119)</f>
        <v>73</v>
      </c>
      <c r="E119" s="4">
        <f>SUM('Step 3'!AL119:AN119)</f>
        <v>76</v>
      </c>
      <c r="F119" s="4">
        <f>SUM('Step 3'!AM119:AO119)</f>
        <v>71</v>
      </c>
      <c r="G119" s="4">
        <f>SUM('Step 3'!AN119:AP119)</f>
        <v>61</v>
      </c>
      <c r="H119" s="4">
        <f>SUM('Step 3'!AO119:AQ119)</f>
        <v>41</v>
      </c>
    </row>
    <row r="120" spans="1:8">
      <c r="A120" s="5" t="s">
        <v>117</v>
      </c>
      <c r="B120" s="4">
        <f>SUM('Step 3'!AI120:AK120)</f>
        <v>95</v>
      </c>
      <c r="C120" s="4">
        <f>SUM('Step 3'!AJ120:AL120)</f>
        <v>92</v>
      </c>
      <c r="D120" s="4">
        <f>SUM('Step 3'!AK120:AM120)</f>
        <v>82</v>
      </c>
      <c r="E120" s="4">
        <f>SUM('Step 3'!AL120:AN120)</f>
        <v>78</v>
      </c>
      <c r="F120" s="4">
        <f>SUM('Step 3'!AM120:AO120)</f>
        <v>87</v>
      </c>
      <c r="G120" s="4">
        <f>SUM('Step 3'!AN120:AP120)</f>
        <v>103</v>
      </c>
      <c r="H120" s="4">
        <f>SUM('Step 3'!AO120:AQ120)</f>
        <v>114</v>
      </c>
    </row>
    <row r="121" spans="1:8">
      <c r="A121" s="5" t="s">
        <v>118</v>
      </c>
      <c r="B121" s="4">
        <f>SUM('Step 3'!AI121:AK121)</f>
        <v>27</v>
      </c>
      <c r="C121" s="4">
        <f>SUM('Step 3'!AJ121:AL121)</f>
        <v>39</v>
      </c>
      <c r="D121" s="4">
        <f>SUM('Step 3'!AK121:AM121)</f>
        <v>47</v>
      </c>
      <c r="E121" s="4">
        <f>SUM('Step 3'!AL121:AN121)</f>
        <v>59</v>
      </c>
      <c r="F121" s="4">
        <f>SUM('Step 3'!AM121:AO121)</f>
        <v>65</v>
      </c>
      <c r="G121" s="4">
        <f>SUM('Step 3'!AN121:AP121)</f>
        <v>69</v>
      </c>
      <c r="H121" s="4">
        <f>SUM('Step 3'!AO121:AQ121)</f>
        <v>63</v>
      </c>
    </row>
    <row r="122" spans="1:8">
      <c r="A122" s="5" t="s">
        <v>119</v>
      </c>
      <c r="B122" s="4">
        <f>SUM('Step 3'!AI122:AK122)</f>
        <v>237</v>
      </c>
      <c r="C122" s="4">
        <f>SUM('Step 3'!AJ122:AL122)</f>
        <v>256</v>
      </c>
      <c r="D122" s="4">
        <f>SUM('Step 3'!AK122:AM122)</f>
        <v>266</v>
      </c>
      <c r="E122" s="4">
        <f>SUM('Step 3'!AL122:AN122)</f>
        <v>276</v>
      </c>
      <c r="F122" s="4">
        <f>SUM('Step 3'!AM122:AO122)</f>
        <v>268</v>
      </c>
      <c r="G122" s="4">
        <f>SUM('Step 3'!AN122:AP122)</f>
        <v>267</v>
      </c>
      <c r="H122" s="4">
        <f>SUM('Step 3'!AO122:AQ122)</f>
        <v>299</v>
      </c>
    </row>
    <row r="123" spans="1:8">
      <c r="A123" s="5" t="s">
        <v>120</v>
      </c>
      <c r="B123" s="4">
        <f>SUM('Step 3'!AI123:AK123)</f>
        <v>341</v>
      </c>
      <c r="C123" s="4">
        <f>SUM('Step 3'!AJ123:AL123)</f>
        <v>348</v>
      </c>
      <c r="D123" s="4">
        <f>SUM('Step 3'!AK123:AM123)</f>
        <v>354</v>
      </c>
      <c r="E123" s="4">
        <f>SUM('Step 3'!AL123:AN123)</f>
        <v>353</v>
      </c>
      <c r="F123" s="4">
        <f>SUM('Step 3'!AM123:AO123)</f>
        <v>365</v>
      </c>
      <c r="G123" s="4">
        <f>SUM('Step 3'!AN123:AP123)</f>
        <v>351</v>
      </c>
      <c r="H123" s="4">
        <f>SUM('Step 3'!AO123:AQ123)</f>
        <v>362</v>
      </c>
    </row>
    <row r="124" spans="1:8">
      <c r="A124" s="5" t="s">
        <v>121</v>
      </c>
      <c r="B124" s="4">
        <f>SUM('Step 3'!AI124:AK124)</f>
        <v>205</v>
      </c>
      <c r="C124" s="4">
        <f>SUM('Step 3'!AJ124:AL124)</f>
        <v>165</v>
      </c>
      <c r="D124" s="4">
        <f>SUM('Step 3'!AK124:AM124)</f>
        <v>110</v>
      </c>
      <c r="E124" s="4">
        <f>SUM('Step 3'!AL124:AN124)</f>
        <v>77</v>
      </c>
      <c r="F124" s="4">
        <f>SUM('Step 3'!AM124:AO124)</f>
        <v>128</v>
      </c>
      <c r="G124" s="4">
        <f>SUM('Step 3'!AN124:AP124)</f>
        <v>239</v>
      </c>
      <c r="H124" s="4">
        <f>SUM('Step 3'!AO124:AQ124)</f>
        <v>302</v>
      </c>
    </row>
    <row r="125" spans="1:8">
      <c r="A125" s="5" t="s">
        <v>122</v>
      </c>
      <c r="B125" s="4">
        <f>SUM('Step 3'!AI125:AK125)</f>
        <v>13</v>
      </c>
      <c r="C125" s="4">
        <f>SUM('Step 3'!AJ125:AL125)</f>
        <v>16</v>
      </c>
      <c r="D125" s="4">
        <f>SUM('Step 3'!AK125:AM125)</f>
        <v>17</v>
      </c>
      <c r="E125" s="4">
        <f>SUM('Step 3'!AL125:AN125)</f>
        <v>16</v>
      </c>
      <c r="F125" s="4">
        <f>SUM('Step 3'!AM125:AO125)</f>
        <v>14</v>
      </c>
      <c r="G125" s="4">
        <f>SUM('Step 3'!AN125:AP125)</f>
        <v>13</v>
      </c>
      <c r="H125" s="4">
        <f>SUM('Step 3'!AO125:AQ125)</f>
        <v>14</v>
      </c>
    </row>
    <row r="126" spans="1:8">
      <c r="A126" s="5" t="s">
        <v>123</v>
      </c>
      <c r="B126" s="4">
        <f>SUM('Step 3'!AI126:AK126)</f>
        <v>2392</v>
      </c>
      <c r="C126" s="4">
        <f>SUM('Step 3'!AJ126:AL126)</f>
        <v>2642</v>
      </c>
      <c r="D126" s="4">
        <f>SUM('Step 3'!AK126:AM126)</f>
        <v>2711</v>
      </c>
      <c r="E126" s="4">
        <f>SUM('Step 3'!AL126:AN126)</f>
        <v>2750</v>
      </c>
      <c r="F126" s="4">
        <f>SUM('Step 3'!AM126:AO126)</f>
        <v>2707</v>
      </c>
      <c r="G126" s="4">
        <f>SUM('Step 3'!AN126:AP126)</f>
        <v>2579</v>
      </c>
      <c r="H126" s="4">
        <f>SUM('Step 3'!AO126:AQ126)</f>
        <v>2505</v>
      </c>
    </row>
    <row r="127" spans="1:8">
      <c r="A127" s="5" t="s">
        <v>124</v>
      </c>
      <c r="B127" s="4">
        <f>SUM('Step 3'!AI127:AK127)</f>
        <v>10</v>
      </c>
      <c r="C127" s="4">
        <f>SUM('Step 3'!AJ127:AL127)</f>
        <v>9</v>
      </c>
      <c r="D127" s="4">
        <f>SUM('Step 3'!AK127:AM127)</f>
        <v>9</v>
      </c>
      <c r="E127" s="4">
        <f>SUM('Step 3'!AL127:AN127)</f>
        <v>9</v>
      </c>
      <c r="F127" s="4">
        <f>SUM('Step 3'!AM127:AO127)</f>
        <v>9</v>
      </c>
      <c r="G127" s="4">
        <f>SUM('Step 3'!AN127:AP127)</f>
        <v>7</v>
      </c>
      <c r="H127" s="4">
        <f>SUM('Step 3'!AO127:AQ127)</f>
        <v>6</v>
      </c>
    </row>
    <row r="128" spans="1:8">
      <c r="A128" s="5" t="s">
        <v>125</v>
      </c>
      <c r="B128" s="4">
        <f>SUM('Step 3'!AI128:AK128)</f>
        <v>1742</v>
      </c>
      <c r="C128" s="4">
        <f>SUM('Step 3'!AJ128:AL128)</f>
        <v>1785</v>
      </c>
      <c r="D128" s="4">
        <f>SUM('Step 3'!AK128:AM128)</f>
        <v>1831</v>
      </c>
      <c r="E128" s="4">
        <f>SUM('Step 3'!AL128:AN128)</f>
        <v>1829</v>
      </c>
      <c r="F128" s="4">
        <f>SUM('Step 3'!AM128:AO128)</f>
        <v>1733</v>
      </c>
      <c r="G128" s="4">
        <f>SUM('Step 3'!AN128:AP128)</f>
        <v>1653</v>
      </c>
      <c r="H128" s="4">
        <f>SUM('Step 3'!AO128:AQ128)</f>
        <v>1680</v>
      </c>
    </row>
    <row r="129" spans="1:8">
      <c r="A129" s="5" t="s">
        <v>126</v>
      </c>
      <c r="B129" s="4">
        <f>SUM('Step 3'!AI129:AK129)</f>
        <v>70</v>
      </c>
      <c r="C129" s="4">
        <f>SUM('Step 3'!AJ129:AL129)</f>
        <v>71</v>
      </c>
      <c r="D129" s="4">
        <f>SUM('Step 3'!AK129:AM129)</f>
        <v>69</v>
      </c>
      <c r="E129" s="4">
        <f>SUM('Step 3'!AL129:AN129)</f>
        <v>70</v>
      </c>
      <c r="F129" s="4">
        <f>SUM('Step 3'!AM129:AO129)</f>
        <v>66</v>
      </c>
      <c r="G129" s="4">
        <f>SUM('Step 3'!AN129:AP129)</f>
        <v>66</v>
      </c>
      <c r="H129" s="4">
        <f>SUM('Step 3'!AO129:AQ129)</f>
        <v>72</v>
      </c>
    </row>
    <row r="130" spans="1:8">
      <c r="A130" s="5" t="s">
        <v>127</v>
      </c>
      <c r="B130" s="4">
        <f>SUM('Step 3'!AI130:AK130)</f>
        <v>5</v>
      </c>
      <c r="C130" s="4">
        <f>SUM('Step 3'!AJ130:AL130)</f>
        <v>6</v>
      </c>
      <c r="D130" s="4">
        <f>SUM('Step 3'!AK130:AM130)</f>
        <v>7</v>
      </c>
      <c r="E130" s="4">
        <f>SUM('Step 3'!AL130:AN130)</f>
        <v>8</v>
      </c>
      <c r="F130" s="4">
        <f>SUM('Step 3'!AM130:AO130)</f>
        <v>8</v>
      </c>
      <c r="G130" s="4">
        <f>SUM('Step 3'!AN130:AP130)</f>
        <v>9</v>
      </c>
      <c r="H130" s="4">
        <f>SUM('Step 3'!AO130:AQ130)</f>
        <v>9</v>
      </c>
    </row>
    <row r="131" spans="1:8">
      <c r="A131" s="5" t="s">
        <v>128</v>
      </c>
      <c r="B131" s="4">
        <f>SUM('Step 3'!AI131:AK131)</f>
        <v>92</v>
      </c>
      <c r="C131" s="4">
        <f>SUM('Step 3'!AJ131:AL131)</f>
        <v>108</v>
      </c>
      <c r="D131" s="4">
        <f>SUM('Step 3'!AK131:AM131)</f>
        <v>121</v>
      </c>
      <c r="E131" s="4">
        <f>SUM('Step 3'!AL131:AN131)</f>
        <v>128</v>
      </c>
      <c r="F131" s="4">
        <f>SUM('Step 3'!AM131:AO131)</f>
        <v>120</v>
      </c>
      <c r="G131" s="4">
        <f>SUM('Step 3'!AN131:AP131)</f>
        <v>103</v>
      </c>
      <c r="H131" s="4">
        <f>SUM('Step 3'!AO131:AQ131)</f>
        <v>87</v>
      </c>
    </row>
    <row r="132" spans="1:8">
      <c r="A132" s="5" t="s">
        <v>129</v>
      </c>
      <c r="B132" s="4">
        <f>SUM('Step 3'!AI132:AK132)</f>
        <v>158</v>
      </c>
      <c r="C132" s="4">
        <f>SUM('Step 3'!AJ132:AL132)</f>
        <v>149</v>
      </c>
      <c r="D132" s="4">
        <f>SUM('Step 3'!AK132:AM132)</f>
        <v>145</v>
      </c>
      <c r="E132" s="4">
        <f>SUM('Step 3'!AL132:AN132)</f>
        <v>134</v>
      </c>
      <c r="F132" s="4">
        <f>SUM('Step 3'!AM132:AO132)</f>
        <v>115</v>
      </c>
      <c r="G132" s="4">
        <f>SUM('Step 3'!AN132:AP132)</f>
        <v>110</v>
      </c>
      <c r="H132" s="4">
        <f>SUM('Step 3'!AO132:AQ132)</f>
        <v>111</v>
      </c>
    </row>
    <row r="133" spans="1:8">
      <c r="A133" s="5" t="s">
        <v>130</v>
      </c>
      <c r="B133" s="4">
        <f>SUM('Step 3'!AI133:AK133)</f>
        <v>168</v>
      </c>
      <c r="C133" s="4">
        <f>SUM('Step 3'!AJ133:AL133)</f>
        <v>170</v>
      </c>
      <c r="D133" s="4">
        <f>SUM('Step 3'!AK133:AM133)</f>
        <v>147</v>
      </c>
      <c r="E133" s="4">
        <f>SUM('Step 3'!AL133:AN133)</f>
        <v>149</v>
      </c>
      <c r="F133" s="4">
        <f>SUM('Step 3'!AM133:AO133)</f>
        <v>202</v>
      </c>
      <c r="G133" s="4">
        <f>SUM('Step 3'!AN133:AP133)</f>
        <v>253</v>
      </c>
      <c r="H133" s="4">
        <f>SUM('Step 3'!AO133:AQ133)</f>
        <v>277</v>
      </c>
    </row>
    <row r="134" spans="1:8">
      <c r="A134" s="5" t="s">
        <v>131</v>
      </c>
      <c r="B134" s="4">
        <f>SUM('Step 3'!AI134:AK134)</f>
        <v>76</v>
      </c>
      <c r="C134" s="4">
        <f>SUM('Step 3'!AJ134:AL134)</f>
        <v>104</v>
      </c>
      <c r="D134" s="4">
        <f>SUM('Step 3'!AK134:AM134)</f>
        <v>121</v>
      </c>
      <c r="E134" s="4">
        <f>SUM('Step 3'!AL134:AN134)</f>
        <v>136</v>
      </c>
      <c r="F134" s="4">
        <f>SUM('Step 3'!AM134:AO134)</f>
        <v>131</v>
      </c>
      <c r="G134" s="4">
        <f>SUM('Step 3'!AN134:AP134)</f>
        <v>120</v>
      </c>
      <c r="H134" s="4">
        <f>SUM('Step 3'!AO134:AQ134)</f>
        <v>102</v>
      </c>
    </row>
    <row r="135" spans="1:8">
      <c r="A135" s="5" t="s">
        <v>132</v>
      </c>
      <c r="B135" s="4">
        <f>SUM('Step 3'!AI135:AK135)</f>
        <v>196</v>
      </c>
      <c r="C135" s="4">
        <f>SUM('Step 3'!AJ135:AL135)</f>
        <v>202</v>
      </c>
      <c r="D135" s="4">
        <f>SUM('Step 3'!AK135:AM135)</f>
        <v>184</v>
      </c>
      <c r="E135" s="4">
        <f>SUM('Step 3'!AL135:AN135)</f>
        <v>193</v>
      </c>
      <c r="F135" s="4">
        <f>SUM('Step 3'!AM135:AO135)</f>
        <v>225</v>
      </c>
      <c r="G135" s="4">
        <f>SUM('Step 3'!AN135:AP135)</f>
        <v>255</v>
      </c>
      <c r="H135" s="4">
        <f>SUM('Step 3'!AO135:AQ135)</f>
        <v>278</v>
      </c>
    </row>
    <row r="136" spans="1:8">
      <c r="A136" s="5" t="s">
        <v>133</v>
      </c>
      <c r="B136" s="4">
        <f>SUM('Step 3'!AI136:AK136)</f>
        <v>93</v>
      </c>
      <c r="C136" s="4">
        <f>SUM('Step 3'!AJ136:AL136)</f>
        <v>83</v>
      </c>
      <c r="D136" s="4">
        <f>SUM('Step 3'!AK136:AM136)</f>
        <v>79</v>
      </c>
      <c r="E136" s="4">
        <f>SUM('Step 3'!AL136:AN136)</f>
        <v>76</v>
      </c>
      <c r="F136" s="4">
        <f>SUM('Step 3'!AM136:AO136)</f>
        <v>70</v>
      </c>
      <c r="G136" s="4">
        <f>SUM('Step 3'!AN136:AP136)</f>
        <v>70</v>
      </c>
      <c r="H136" s="4">
        <f>SUM('Step 3'!AO136:AQ136)</f>
        <v>72</v>
      </c>
    </row>
    <row r="137" spans="1:8">
      <c r="A137" s="5" t="s">
        <v>134</v>
      </c>
      <c r="B137" s="4">
        <f>SUM('Step 3'!AI137:AK137)</f>
        <v>591</v>
      </c>
      <c r="C137" s="4">
        <f>SUM('Step 3'!AJ137:AL137)</f>
        <v>632</v>
      </c>
      <c r="D137" s="4">
        <f>SUM('Step 3'!AK137:AM137)</f>
        <v>624</v>
      </c>
      <c r="E137" s="4">
        <f>SUM('Step 3'!AL137:AN137)</f>
        <v>612</v>
      </c>
      <c r="F137" s="4">
        <f>SUM('Step 3'!AM137:AO137)</f>
        <v>579</v>
      </c>
      <c r="G137" s="4">
        <f>SUM('Step 3'!AN137:AP137)</f>
        <v>564</v>
      </c>
      <c r="H137" s="4">
        <f>SUM('Step 3'!AO137:AQ137)</f>
        <v>593</v>
      </c>
    </row>
    <row r="138" spans="1:8">
      <c r="A138" s="5" t="s">
        <v>135</v>
      </c>
      <c r="B138" s="4">
        <f>SUM('Step 3'!AI138:AK138)</f>
        <v>11</v>
      </c>
      <c r="C138" s="4">
        <f>SUM('Step 3'!AJ138:AL138)</f>
        <v>11</v>
      </c>
      <c r="D138" s="4">
        <f>SUM('Step 3'!AK138:AM138)</f>
        <v>12</v>
      </c>
      <c r="E138" s="4">
        <f>SUM('Step 3'!AL138:AN138)</f>
        <v>10</v>
      </c>
      <c r="F138" s="4">
        <f>SUM('Step 3'!AM138:AO138)</f>
        <v>8</v>
      </c>
      <c r="G138" s="4">
        <f>SUM('Step 3'!AN138:AP138)</f>
        <v>6</v>
      </c>
      <c r="H138" s="4">
        <f>SUM('Step 3'!AO138:AQ138)</f>
        <v>6</v>
      </c>
    </row>
    <row r="139" spans="1:8">
      <c r="A139" s="5" t="s">
        <v>136</v>
      </c>
      <c r="B139" s="4">
        <f>SUM('Step 3'!AI139:AK139)</f>
        <v>300</v>
      </c>
      <c r="C139" s="4">
        <f>SUM('Step 3'!AJ139:AL139)</f>
        <v>340</v>
      </c>
      <c r="D139" s="4">
        <f>SUM('Step 3'!AK139:AM139)</f>
        <v>364</v>
      </c>
      <c r="E139" s="4">
        <f>SUM('Step 3'!AL139:AN139)</f>
        <v>364</v>
      </c>
      <c r="F139" s="4">
        <f>SUM('Step 3'!AM139:AO139)</f>
        <v>341</v>
      </c>
      <c r="G139" s="4">
        <f>SUM('Step 3'!AN139:AP139)</f>
        <v>335</v>
      </c>
      <c r="H139" s="4">
        <f>SUM('Step 3'!AO139:AQ139)</f>
        <v>325</v>
      </c>
    </row>
    <row r="140" spans="1:8">
      <c r="A140" s="5" t="s">
        <v>137</v>
      </c>
      <c r="B140" s="4">
        <f>SUM('Step 3'!AI140:AK140)</f>
        <v>1808</v>
      </c>
      <c r="C140" s="4">
        <f>SUM('Step 3'!AJ140:AL140)</f>
        <v>1922</v>
      </c>
      <c r="D140" s="4">
        <f>SUM('Step 3'!AK140:AM140)</f>
        <v>1936</v>
      </c>
      <c r="E140" s="4">
        <f>SUM('Step 3'!AL140:AN140)</f>
        <v>1942</v>
      </c>
      <c r="F140" s="4">
        <f>SUM('Step 3'!AM140:AO140)</f>
        <v>1934</v>
      </c>
      <c r="G140" s="4">
        <f>SUM('Step 3'!AN140:AP140)</f>
        <v>1914</v>
      </c>
      <c r="H140" s="4">
        <f>SUM('Step 3'!AO140:AQ140)</f>
        <v>1909</v>
      </c>
    </row>
    <row r="141" spans="1:8">
      <c r="A141" s="5" t="s">
        <v>138</v>
      </c>
      <c r="B141" s="4">
        <f>SUM('Step 3'!AI141:AK141)</f>
        <v>65</v>
      </c>
      <c r="C141" s="4">
        <f>SUM('Step 3'!AJ141:AL141)</f>
        <v>62</v>
      </c>
      <c r="D141" s="4">
        <f>SUM('Step 3'!AK141:AM141)</f>
        <v>47</v>
      </c>
      <c r="E141" s="4">
        <f>SUM('Step 3'!AL141:AN141)</f>
        <v>44</v>
      </c>
      <c r="F141" s="4">
        <f>SUM('Step 3'!AM141:AO141)</f>
        <v>48</v>
      </c>
      <c r="G141" s="4">
        <f>SUM('Step 3'!AN141:AP141)</f>
        <v>55</v>
      </c>
      <c r="H141" s="4">
        <f>SUM('Step 3'!AO141:AQ141)</f>
        <v>58</v>
      </c>
    </row>
    <row r="142" spans="1:8">
      <c r="A142" s="5" t="s">
        <v>139</v>
      </c>
      <c r="B142" s="4">
        <f>SUM('Step 3'!AI142:AK142)</f>
        <v>120</v>
      </c>
      <c r="C142" s="4">
        <f>SUM('Step 3'!AJ142:AL142)</f>
        <v>140</v>
      </c>
      <c r="D142" s="4">
        <f>SUM('Step 3'!AK142:AM142)</f>
        <v>140</v>
      </c>
      <c r="E142" s="4">
        <f>SUM('Step 3'!AL142:AN142)</f>
        <v>141</v>
      </c>
      <c r="F142" s="4">
        <f>SUM('Step 3'!AM142:AO142)</f>
        <v>128</v>
      </c>
      <c r="G142" s="4">
        <f>SUM('Step 3'!AN142:AP142)</f>
        <v>107</v>
      </c>
      <c r="H142" s="4">
        <f>SUM('Step 3'!AO142:AQ142)</f>
        <v>92</v>
      </c>
    </row>
    <row r="143" spans="1:8">
      <c r="A143" s="5" t="s">
        <v>140</v>
      </c>
      <c r="B143" s="4">
        <f>SUM('Step 3'!AI143:AK143)</f>
        <v>110</v>
      </c>
      <c r="C143" s="4">
        <f>SUM('Step 3'!AJ143:AL143)</f>
        <v>111</v>
      </c>
      <c r="D143" s="4">
        <f>SUM('Step 3'!AK143:AM143)</f>
        <v>102</v>
      </c>
      <c r="E143" s="4">
        <f>SUM('Step 3'!AL143:AN143)</f>
        <v>98</v>
      </c>
      <c r="F143" s="4">
        <f>SUM('Step 3'!AM143:AO143)</f>
        <v>99</v>
      </c>
      <c r="G143" s="4">
        <f>SUM('Step 3'!AN143:AP143)</f>
        <v>115</v>
      </c>
      <c r="H143" s="4">
        <f>SUM('Step 3'!AO143:AQ143)</f>
        <v>124</v>
      </c>
    </row>
    <row r="144" spans="1:8">
      <c r="A144" s="5" t="s">
        <v>141</v>
      </c>
      <c r="B144" s="4">
        <f>SUM('Step 3'!AI144:AK144)</f>
        <v>505</v>
      </c>
      <c r="C144" s="4">
        <f>SUM('Step 3'!AJ144:AL144)</f>
        <v>548</v>
      </c>
      <c r="D144" s="4">
        <f>SUM('Step 3'!AK144:AM144)</f>
        <v>565</v>
      </c>
      <c r="E144" s="4">
        <f>SUM('Step 3'!AL144:AN144)</f>
        <v>566</v>
      </c>
      <c r="F144" s="4">
        <f>SUM('Step 3'!AM144:AO144)</f>
        <v>551</v>
      </c>
      <c r="G144" s="4">
        <f>SUM('Step 3'!AN144:AP144)</f>
        <v>547</v>
      </c>
      <c r="H144" s="4">
        <f>SUM('Step 3'!AO144:AQ144)</f>
        <v>592</v>
      </c>
    </row>
    <row r="145" spans="1:8">
      <c r="A145" s="5" t="s">
        <v>142</v>
      </c>
      <c r="B145" s="4">
        <f>SUM('Step 3'!AI145:AK145)</f>
        <v>2343</v>
      </c>
      <c r="C145" s="4">
        <f>SUM('Step 3'!AJ145:AL145)</f>
        <v>2519</v>
      </c>
      <c r="D145" s="4">
        <f>SUM('Step 3'!AK145:AM145)</f>
        <v>2629</v>
      </c>
      <c r="E145" s="4">
        <f>SUM('Step 3'!AL145:AN145)</f>
        <v>2650</v>
      </c>
      <c r="F145" s="4">
        <f>SUM('Step 3'!AM145:AO145)</f>
        <v>2488</v>
      </c>
      <c r="G145" s="4">
        <f>SUM('Step 3'!AN145:AP145)</f>
        <v>2301</v>
      </c>
      <c r="H145" s="4">
        <f>SUM('Step 3'!AO145:AQ145)</f>
        <v>2319</v>
      </c>
    </row>
    <row r="146" spans="1:8">
      <c r="A146" s="5" t="s">
        <v>143</v>
      </c>
      <c r="B146" s="4">
        <f>SUM('Step 3'!AI146:AK146)</f>
        <v>114</v>
      </c>
      <c r="C146" s="4">
        <f>SUM('Step 3'!AJ146:AL146)</f>
        <v>116</v>
      </c>
      <c r="D146" s="4">
        <f>SUM('Step 3'!AK146:AM146)</f>
        <v>114</v>
      </c>
      <c r="E146" s="4">
        <f>SUM('Step 3'!AL146:AN146)</f>
        <v>115</v>
      </c>
      <c r="F146" s="4">
        <f>SUM('Step 3'!AM146:AO146)</f>
        <v>111</v>
      </c>
      <c r="G146" s="4">
        <f>SUM('Step 3'!AN146:AP146)</f>
        <v>98</v>
      </c>
      <c r="H146" s="4">
        <f>SUM('Step 3'!AO146:AQ146)</f>
        <v>100</v>
      </c>
    </row>
    <row r="147" spans="1:8">
      <c r="A147" s="5" t="s">
        <v>144</v>
      </c>
      <c r="B147" s="4">
        <f>SUM('Step 3'!AI147:AK147)</f>
        <v>77</v>
      </c>
      <c r="C147" s="4">
        <f>SUM('Step 3'!AJ147:AL147)</f>
        <v>71</v>
      </c>
      <c r="D147" s="4">
        <f>SUM('Step 3'!AK147:AM147)</f>
        <v>71</v>
      </c>
      <c r="E147" s="4">
        <f>SUM('Step 3'!AL147:AN147)</f>
        <v>62</v>
      </c>
      <c r="F147" s="4">
        <f>SUM('Step 3'!AM147:AO147)</f>
        <v>54</v>
      </c>
      <c r="G147" s="4">
        <f>SUM('Step 3'!AN147:AP147)</f>
        <v>47</v>
      </c>
      <c r="H147" s="4">
        <f>SUM('Step 3'!AO147:AQ147)</f>
        <v>48</v>
      </c>
    </row>
    <row r="148" spans="1:8">
      <c r="A148" s="5" t="s">
        <v>145</v>
      </c>
      <c r="B148" s="4">
        <f>SUM('Step 3'!AI148:AK148)</f>
        <v>903</v>
      </c>
      <c r="C148" s="4">
        <f>SUM('Step 3'!AJ148:AL148)</f>
        <v>939</v>
      </c>
      <c r="D148" s="4">
        <f>SUM('Step 3'!AK148:AM148)</f>
        <v>983</v>
      </c>
      <c r="E148" s="4">
        <f>SUM('Step 3'!AL148:AN148)</f>
        <v>1013</v>
      </c>
      <c r="F148" s="4">
        <f>SUM('Step 3'!AM148:AO148)</f>
        <v>957</v>
      </c>
      <c r="G148" s="4">
        <f>SUM('Step 3'!AN148:AP148)</f>
        <v>904</v>
      </c>
      <c r="H148" s="4">
        <f>SUM('Step 3'!AO148:AQ148)</f>
        <v>893</v>
      </c>
    </row>
    <row r="149" spans="1:8">
      <c r="A149" s="5" t="s">
        <v>146</v>
      </c>
      <c r="B149" s="4">
        <f>SUM('Step 3'!AI149:AK149)</f>
        <v>59</v>
      </c>
      <c r="C149" s="4">
        <f>SUM('Step 3'!AJ149:AL149)</f>
        <v>59</v>
      </c>
      <c r="D149" s="4">
        <f>SUM('Step 3'!AK149:AM149)</f>
        <v>60</v>
      </c>
      <c r="E149" s="4">
        <f>SUM('Step 3'!AL149:AN149)</f>
        <v>57</v>
      </c>
      <c r="F149" s="4">
        <f>SUM('Step 3'!AM149:AO149)</f>
        <v>53</v>
      </c>
      <c r="G149" s="4">
        <f>SUM('Step 3'!AN149:AP149)</f>
        <v>52</v>
      </c>
      <c r="H149" s="4">
        <f>SUM('Step 3'!AO149:AQ149)</f>
        <v>56</v>
      </c>
    </row>
    <row r="150" spans="1:8">
      <c r="A150" s="5" t="s">
        <v>147</v>
      </c>
      <c r="B150" s="4">
        <f>SUM('Step 3'!AI150:AK150)</f>
        <v>67</v>
      </c>
      <c r="C150" s="4">
        <f>SUM('Step 3'!AJ150:AL150)</f>
        <v>86</v>
      </c>
      <c r="D150" s="4">
        <f>SUM('Step 3'!AK150:AM150)</f>
        <v>104</v>
      </c>
      <c r="E150" s="4">
        <f>SUM('Step 3'!AL150:AN150)</f>
        <v>116</v>
      </c>
      <c r="F150" s="4">
        <f>SUM('Step 3'!AM150:AO150)</f>
        <v>102</v>
      </c>
      <c r="G150" s="4">
        <f>SUM('Step 3'!AN150:AP150)</f>
        <v>87</v>
      </c>
      <c r="H150" s="4">
        <f>SUM('Step 3'!AO150:AQ150)</f>
        <v>80</v>
      </c>
    </row>
    <row r="151" spans="1:8">
      <c r="A151" s="5" t="s">
        <v>148</v>
      </c>
      <c r="B151" s="4">
        <f>SUM('Step 3'!AI151:AK151)</f>
        <v>522</v>
      </c>
      <c r="C151" s="4">
        <f>SUM('Step 3'!AJ151:AL151)</f>
        <v>491</v>
      </c>
      <c r="D151" s="4">
        <f>SUM('Step 3'!AK151:AM151)</f>
        <v>456</v>
      </c>
      <c r="E151" s="4">
        <f>SUM('Step 3'!AL151:AN151)</f>
        <v>451</v>
      </c>
      <c r="F151" s="4">
        <f>SUM('Step 3'!AM151:AO151)</f>
        <v>453</v>
      </c>
      <c r="G151" s="4">
        <f>SUM('Step 3'!AN151:AP151)</f>
        <v>486</v>
      </c>
      <c r="H151" s="4">
        <f>SUM('Step 3'!AO151:AQ151)</f>
        <v>536</v>
      </c>
    </row>
    <row r="152" spans="1:8">
      <c r="A152" s="5" t="s">
        <v>149</v>
      </c>
      <c r="B152" s="4">
        <f>SUM('Step 3'!AI152:AK152)</f>
        <v>103</v>
      </c>
      <c r="C152" s="4">
        <f>SUM('Step 3'!AJ152:AL152)</f>
        <v>112</v>
      </c>
      <c r="D152" s="4">
        <f>SUM('Step 3'!AK152:AM152)</f>
        <v>117</v>
      </c>
      <c r="E152" s="4">
        <f>SUM('Step 3'!AL152:AN152)</f>
        <v>106</v>
      </c>
      <c r="F152" s="4">
        <f>SUM('Step 3'!AM152:AO152)</f>
        <v>94</v>
      </c>
      <c r="G152" s="4">
        <f>SUM('Step 3'!AN152:AP152)</f>
        <v>91</v>
      </c>
      <c r="H152" s="4">
        <f>SUM('Step 3'!AO152:AQ152)</f>
        <v>99</v>
      </c>
    </row>
    <row r="153" spans="1:8">
      <c r="A153" s="5" t="s">
        <v>150</v>
      </c>
      <c r="B153" s="4">
        <f>SUM('Step 3'!AI153:AK153)</f>
        <v>60</v>
      </c>
      <c r="C153" s="4">
        <f>SUM('Step 3'!AJ153:AL153)</f>
        <v>57</v>
      </c>
      <c r="D153" s="4">
        <f>SUM('Step 3'!AK153:AM153)</f>
        <v>62</v>
      </c>
      <c r="E153" s="4">
        <f>SUM('Step 3'!AL153:AN153)</f>
        <v>71</v>
      </c>
      <c r="F153" s="4">
        <f>SUM('Step 3'!AM153:AO153)</f>
        <v>79</v>
      </c>
      <c r="G153" s="4">
        <f>SUM('Step 3'!AN153:AP153)</f>
        <v>80</v>
      </c>
      <c r="H153" s="4">
        <f>SUM('Step 3'!AO153:AQ153)</f>
        <v>86</v>
      </c>
    </row>
    <row r="154" spans="1:8">
      <c r="A154" s="5" t="s">
        <v>151</v>
      </c>
      <c r="B154" s="4">
        <f>SUM('Step 3'!AI154:AK154)</f>
        <v>496</v>
      </c>
      <c r="C154" s="4">
        <f>SUM('Step 3'!AJ154:AL154)</f>
        <v>534</v>
      </c>
      <c r="D154" s="4">
        <f>SUM('Step 3'!AK154:AM154)</f>
        <v>547</v>
      </c>
      <c r="E154" s="4">
        <f>SUM('Step 3'!AL154:AN154)</f>
        <v>556</v>
      </c>
      <c r="F154" s="4">
        <f>SUM('Step 3'!AM154:AO154)</f>
        <v>548</v>
      </c>
      <c r="G154" s="4">
        <f>SUM('Step 3'!AN154:AP154)</f>
        <v>507</v>
      </c>
      <c r="H154" s="4">
        <f>SUM('Step 3'!AO154:AQ154)</f>
        <v>481</v>
      </c>
    </row>
    <row r="155" spans="1:8">
      <c r="A155" s="5" t="s">
        <v>152</v>
      </c>
      <c r="B155" s="4">
        <f>SUM('Step 3'!AI155:AK155)</f>
        <v>3065</v>
      </c>
      <c r="C155" s="4">
        <f>SUM('Step 3'!AJ155:AL155)</f>
        <v>3397</v>
      </c>
      <c r="D155" s="4">
        <f>SUM('Step 3'!AK155:AM155)</f>
        <v>3554</v>
      </c>
      <c r="E155" s="4">
        <f>SUM('Step 3'!AL155:AN155)</f>
        <v>3624</v>
      </c>
      <c r="F155" s="4">
        <f>SUM('Step 3'!AM155:AO155)</f>
        <v>3510</v>
      </c>
      <c r="G155" s="4">
        <f>SUM('Step 3'!AN155:AP155)</f>
        <v>3254</v>
      </c>
      <c r="H155" s="4">
        <f>SUM('Step 3'!AO155:AQ155)</f>
        <v>3108</v>
      </c>
    </row>
    <row r="156" spans="1:8">
      <c r="A156" s="5" t="s">
        <v>153</v>
      </c>
      <c r="B156" s="4">
        <f>SUM('Step 3'!AI156:AK156)</f>
        <v>99</v>
      </c>
      <c r="C156" s="4">
        <f>SUM('Step 3'!AJ156:AL156)</f>
        <v>114</v>
      </c>
      <c r="D156" s="4">
        <f>SUM('Step 3'!AK156:AM156)</f>
        <v>109</v>
      </c>
      <c r="E156" s="4">
        <f>SUM('Step 3'!AL156:AN156)</f>
        <v>103</v>
      </c>
      <c r="F156" s="4">
        <f>SUM('Step 3'!AM156:AO156)</f>
        <v>103</v>
      </c>
      <c r="G156" s="4">
        <f>SUM('Step 3'!AN156:AP156)</f>
        <v>108</v>
      </c>
      <c r="H156" s="4">
        <f>SUM('Step 3'!AO156:AQ156)</f>
        <v>119</v>
      </c>
    </row>
    <row r="157" spans="1:8">
      <c r="A157" s="5" t="s">
        <v>154</v>
      </c>
      <c r="B157" s="4">
        <f>SUM('Step 3'!AI157:AK157)</f>
        <v>6</v>
      </c>
      <c r="C157" s="4">
        <f>SUM('Step 3'!AJ157:AL157)</f>
        <v>10</v>
      </c>
      <c r="D157" s="4">
        <f>SUM('Step 3'!AK157:AM157)</f>
        <v>13</v>
      </c>
      <c r="E157" s="4">
        <f>SUM('Step 3'!AL157:AN157)</f>
        <v>16</v>
      </c>
      <c r="F157" s="4">
        <f>SUM('Step 3'!AM157:AO157)</f>
        <v>12</v>
      </c>
      <c r="G157" s="4">
        <f>SUM('Step 3'!AN157:AP157)</f>
        <v>9</v>
      </c>
      <c r="H157" s="4">
        <f>SUM('Step 3'!AO157:AQ157)</f>
        <v>7</v>
      </c>
    </row>
    <row r="158" spans="1:8">
      <c r="A158" s="5" t="s">
        <v>155</v>
      </c>
      <c r="B158" s="4">
        <f>SUM('Step 3'!AI158:AK158)</f>
        <v>87</v>
      </c>
      <c r="C158" s="4">
        <f>SUM('Step 3'!AJ158:AL158)</f>
        <v>111</v>
      </c>
      <c r="D158" s="4">
        <f>SUM('Step 3'!AK158:AM158)</f>
        <v>139</v>
      </c>
      <c r="E158" s="4">
        <f>SUM('Step 3'!AL158:AN158)</f>
        <v>147</v>
      </c>
      <c r="F158" s="4">
        <f>SUM('Step 3'!AM158:AO158)</f>
        <v>124</v>
      </c>
      <c r="G158" s="4">
        <f>SUM('Step 3'!AN158:AP158)</f>
        <v>96</v>
      </c>
      <c r="H158" s="4">
        <f>SUM('Step 3'!AO158:AQ158)</f>
        <v>93</v>
      </c>
    </row>
    <row r="159" spans="1:8">
      <c r="A159" s="5" t="s">
        <v>156</v>
      </c>
      <c r="B159" s="4">
        <f>SUM('Step 3'!AI159:AK159)</f>
        <v>12</v>
      </c>
      <c r="C159" s="4">
        <f>SUM('Step 3'!AJ159:AL159)</f>
        <v>13</v>
      </c>
      <c r="D159" s="4">
        <f>SUM('Step 3'!AK159:AM159)</f>
        <v>13</v>
      </c>
      <c r="E159" s="4">
        <f>SUM('Step 3'!AL159:AN159)</f>
        <v>13</v>
      </c>
      <c r="F159" s="4">
        <f>SUM('Step 3'!AM159:AO159)</f>
        <v>12</v>
      </c>
      <c r="G159" s="4">
        <f>SUM('Step 3'!AN159:AP159)</f>
        <v>13</v>
      </c>
      <c r="H159" s="4">
        <f>SUM('Step 3'!AO159:AQ159)</f>
        <v>16</v>
      </c>
    </row>
    <row r="160" spans="1:8">
      <c r="A160" s="5" t="s">
        <v>157</v>
      </c>
      <c r="B160" s="4">
        <f>SUM('Step 3'!AI160:AK160)</f>
        <v>132</v>
      </c>
      <c r="C160" s="4">
        <f>SUM('Step 3'!AJ160:AL160)</f>
        <v>144</v>
      </c>
      <c r="D160" s="4">
        <f>SUM('Step 3'!AK160:AM160)</f>
        <v>162</v>
      </c>
      <c r="E160" s="4">
        <f>SUM('Step 3'!AL160:AN160)</f>
        <v>167</v>
      </c>
      <c r="F160" s="4">
        <f>SUM('Step 3'!AM160:AO160)</f>
        <v>164</v>
      </c>
      <c r="G160" s="4">
        <f>SUM('Step 3'!AN160:AP160)</f>
        <v>163</v>
      </c>
      <c r="H160" s="4">
        <f>SUM('Step 3'!AO160:AQ160)</f>
        <v>168</v>
      </c>
    </row>
    <row r="161" spans="1:8">
      <c r="A161" s="5" t="s">
        <v>158</v>
      </c>
      <c r="B161" s="4">
        <f>SUM('Step 3'!AI161:AK161)</f>
        <v>148</v>
      </c>
      <c r="C161" s="4">
        <f>SUM('Step 3'!AJ161:AL161)</f>
        <v>137</v>
      </c>
      <c r="D161" s="4">
        <f>SUM('Step 3'!AK161:AM161)</f>
        <v>125</v>
      </c>
      <c r="E161" s="4">
        <f>SUM('Step 3'!AL161:AN161)</f>
        <v>123</v>
      </c>
      <c r="F161" s="4">
        <f>SUM('Step 3'!AM161:AO161)</f>
        <v>125</v>
      </c>
      <c r="G161" s="4">
        <f>SUM('Step 3'!AN161:AP161)</f>
        <v>132</v>
      </c>
      <c r="H161" s="4">
        <f>SUM('Step 3'!AO161:AQ161)</f>
        <v>142</v>
      </c>
    </row>
    <row r="162" spans="1:8">
      <c r="A162" s="5" t="s">
        <v>159</v>
      </c>
      <c r="B162" s="4">
        <f>SUM('Step 3'!AI162:AK162)</f>
        <v>636</v>
      </c>
      <c r="C162" s="4">
        <f>SUM('Step 3'!AJ162:AL162)</f>
        <v>677</v>
      </c>
      <c r="D162" s="4">
        <f>SUM('Step 3'!AK162:AM162)</f>
        <v>747</v>
      </c>
      <c r="E162" s="4">
        <f>SUM('Step 3'!AL162:AN162)</f>
        <v>750</v>
      </c>
      <c r="F162" s="4">
        <f>SUM('Step 3'!AM162:AO162)</f>
        <v>745</v>
      </c>
      <c r="G162" s="4">
        <f>SUM('Step 3'!AN162:AP162)</f>
        <v>704</v>
      </c>
      <c r="H162" s="4">
        <f>SUM('Step 3'!AO162:AQ162)</f>
        <v>700</v>
      </c>
    </row>
    <row r="163" spans="1:8">
      <c r="A163" s="5" t="s">
        <v>160</v>
      </c>
      <c r="B163" s="4">
        <f>SUM('Step 3'!AI163:AK163)</f>
        <v>157</v>
      </c>
      <c r="C163" s="4">
        <f>SUM('Step 3'!AJ163:AL163)</f>
        <v>180</v>
      </c>
      <c r="D163" s="4">
        <f>SUM('Step 3'!AK163:AM163)</f>
        <v>208</v>
      </c>
      <c r="E163" s="4">
        <f>SUM('Step 3'!AL163:AN163)</f>
        <v>187</v>
      </c>
      <c r="F163" s="4">
        <f>SUM('Step 3'!AM163:AO163)</f>
        <v>165</v>
      </c>
      <c r="G163" s="4">
        <f>SUM('Step 3'!AN163:AP163)</f>
        <v>133</v>
      </c>
      <c r="H163" s="4">
        <f>SUM('Step 3'!AO163:AQ163)</f>
        <v>124</v>
      </c>
    </row>
    <row r="164" spans="1:8">
      <c r="A164" s="5" t="s">
        <v>161</v>
      </c>
      <c r="B164" s="4">
        <f>SUM('Step 3'!AI164:AK164)</f>
        <v>2722</v>
      </c>
      <c r="C164" s="4">
        <f>SUM('Step 3'!AJ164:AL164)</f>
        <v>3027</v>
      </c>
      <c r="D164" s="4">
        <f>SUM('Step 3'!AK164:AM164)</f>
        <v>3275</v>
      </c>
      <c r="E164" s="4">
        <f>SUM('Step 3'!AL164:AN164)</f>
        <v>3328</v>
      </c>
      <c r="F164" s="4">
        <f>SUM('Step 3'!AM164:AO164)</f>
        <v>3190</v>
      </c>
      <c r="G164" s="4">
        <f>SUM('Step 3'!AN164:AP164)</f>
        <v>2890</v>
      </c>
      <c r="H164" s="4">
        <f>SUM('Step 3'!AO164:AQ164)</f>
        <v>2756</v>
      </c>
    </row>
    <row r="165" spans="1:8">
      <c r="A165" s="5" t="s">
        <v>162</v>
      </c>
      <c r="B165" s="4">
        <f>SUM('Step 3'!AI165:AK165)</f>
        <v>69</v>
      </c>
      <c r="C165" s="4">
        <f>SUM('Step 3'!AJ165:AL165)</f>
        <v>95</v>
      </c>
      <c r="D165" s="4">
        <f>SUM('Step 3'!AK165:AM165)</f>
        <v>103</v>
      </c>
      <c r="E165" s="4">
        <f>SUM('Step 3'!AL165:AN165)</f>
        <v>108</v>
      </c>
      <c r="F165" s="4">
        <f>SUM('Step 3'!AM165:AO165)</f>
        <v>96</v>
      </c>
      <c r="G165" s="4">
        <f>SUM('Step 3'!AN165:AP165)</f>
        <v>82</v>
      </c>
      <c r="H165" s="4">
        <f>SUM('Step 3'!AO165:AQ165)</f>
        <v>70</v>
      </c>
    </row>
    <row r="166" spans="1:8">
      <c r="A166" s="5" t="s">
        <v>163</v>
      </c>
      <c r="B166" s="4">
        <f>SUM('Step 3'!AI166:AK166)</f>
        <v>413</v>
      </c>
      <c r="C166" s="4">
        <f>SUM('Step 3'!AJ166:AL166)</f>
        <v>467</v>
      </c>
      <c r="D166" s="4">
        <f>SUM('Step 3'!AK166:AM166)</f>
        <v>487</v>
      </c>
      <c r="E166" s="4">
        <f>SUM('Step 3'!AL166:AN166)</f>
        <v>521</v>
      </c>
      <c r="F166" s="4">
        <f>SUM('Step 3'!AM166:AO166)</f>
        <v>488</v>
      </c>
      <c r="G166" s="4">
        <f>SUM('Step 3'!AN166:AP166)</f>
        <v>542</v>
      </c>
      <c r="H166" s="4">
        <f>SUM('Step 3'!AO166:AQ166)</f>
        <v>559</v>
      </c>
    </row>
    <row r="167" spans="1:8">
      <c r="A167" s="5" t="s">
        <v>164</v>
      </c>
      <c r="B167" s="4">
        <f>SUM('Step 3'!AI167:AK167)</f>
        <v>35</v>
      </c>
      <c r="C167" s="4">
        <f>SUM('Step 3'!AJ167:AL167)</f>
        <v>38</v>
      </c>
      <c r="D167" s="4">
        <f>SUM('Step 3'!AK167:AM167)</f>
        <v>32</v>
      </c>
      <c r="E167" s="4">
        <f>SUM('Step 3'!AL167:AN167)</f>
        <v>24</v>
      </c>
      <c r="F167" s="4">
        <f>SUM('Step 3'!AM167:AO167)</f>
        <v>23</v>
      </c>
      <c r="G167" s="4">
        <f>SUM('Step 3'!AN167:AP167)</f>
        <v>22</v>
      </c>
      <c r="H167" s="4">
        <f>SUM('Step 3'!AO167:AQ167)</f>
        <v>23</v>
      </c>
    </row>
    <row r="168" spans="1:8">
      <c r="A168" s="5" t="s">
        <v>165</v>
      </c>
      <c r="B168" s="4">
        <f>SUM('Step 3'!AI168:AK168)</f>
        <v>133</v>
      </c>
      <c r="C168" s="4">
        <f>SUM('Step 3'!AJ168:AL168)</f>
        <v>136</v>
      </c>
      <c r="D168" s="4">
        <f>SUM('Step 3'!AK168:AM168)</f>
        <v>138</v>
      </c>
      <c r="E168" s="4">
        <f>SUM('Step 3'!AL168:AN168)</f>
        <v>132</v>
      </c>
      <c r="F168" s="4">
        <f>SUM('Step 3'!AM168:AO168)</f>
        <v>119</v>
      </c>
      <c r="G168" s="4">
        <f>SUM('Step 3'!AN168:AP168)</f>
        <v>119</v>
      </c>
      <c r="H168" s="4">
        <f>SUM('Step 3'!AO168:AQ168)</f>
        <v>124</v>
      </c>
    </row>
    <row r="169" spans="1:8">
      <c r="A169" s="5" t="s">
        <v>166</v>
      </c>
      <c r="B169" s="4">
        <f>SUM('Step 3'!AI169:AK169)</f>
        <v>2077</v>
      </c>
      <c r="C169" s="4">
        <f>SUM('Step 3'!AJ169:AL169)</f>
        <v>2310</v>
      </c>
      <c r="D169" s="4">
        <f>SUM('Step 3'!AK169:AM169)</f>
        <v>2447</v>
      </c>
      <c r="E169" s="4">
        <f>SUM('Step 3'!AL169:AN169)</f>
        <v>2465</v>
      </c>
      <c r="F169" s="4">
        <f>SUM('Step 3'!AM169:AO169)</f>
        <v>2254</v>
      </c>
      <c r="G169" s="4">
        <f>SUM('Step 3'!AN169:AP169)</f>
        <v>2021</v>
      </c>
      <c r="H169" s="4">
        <f>SUM('Step 3'!AO169:AQ169)</f>
        <v>1945</v>
      </c>
    </row>
    <row r="170" spans="1:8">
      <c r="A170" s="5" t="s">
        <v>167</v>
      </c>
      <c r="B170" s="4">
        <f>SUM('Step 3'!AI170:AK170)</f>
        <v>47</v>
      </c>
      <c r="C170" s="4">
        <f>SUM('Step 3'!AJ170:AL170)</f>
        <v>64</v>
      </c>
      <c r="D170" s="4">
        <f>SUM('Step 3'!AK170:AM170)</f>
        <v>78</v>
      </c>
      <c r="E170" s="4">
        <f>SUM('Step 3'!AL170:AN170)</f>
        <v>80</v>
      </c>
      <c r="F170" s="4">
        <f>SUM('Step 3'!AM170:AO170)</f>
        <v>89</v>
      </c>
      <c r="G170" s="4">
        <f>SUM('Step 3'!AN170:AP170)</f>
        <v>88</v>
      </c>
      <c r="H170" s="4">
        <f>SUM('Step 3'!AO170:AQ170)</f>
        <v>82</v>
      </c>
    </row>
    <row r="171" spans="1:8">
      <c r="A171" s="5" t="s">
        <v>168</v>
      </c>
      <c r="B171" s="4">
        <f>SUM('Step 3'!AI171:AK171)</f>
        <v>2843</v>
      </c>
      <c r="C171" s="4">
        <f>SUM('Step 3'!AJ171:AL171)</f>
        <v>3176</v>
      </c>
      <c r="D171" s="4">
        <f>SUM('Step 3'!AK171:AM171)</f>
        <v>3428</v>
      </c>
      <c r="E171" s="4">
        <f>SUM('Step 3'!AL171:AN171)</f>
        <v>3509</v>
      </c>
      <c r="F171" s="4">
        <f>SUM('Step 3'!AM171:AO171)</f>
        <v>3342</v>
      </c>
      <c r="G171" s="4">
        <f>SUM('Step 3'!AN171:AP171)</f>
        <v>3026</v>
      </c>
      <c r="H171" s="4">
        <f>SUM('Step 3'!AO171:AQ171)</f>
        <v>2861</v>
      </c>
    </row>
    <row r="172" spans="1:8">
      <c r="A172" s="5" t="s">
        <v>169</v>
      </c>
      <c r="B172" s="4">
        <f>SUM('Step 3'!AI172:AK172)</f>
        <v>64</v>
      </c>
      <c r="C172" s="4">
        <f>SUM('Step 3'!AJ172:AL172)</f>
        <v>80</v>
      </c>
      <c r="D172" s="4">
        <f>SUM('Step 3'!AK172:AM172)</f>
        <v>92</v>
      </c>
      <c r="E172" s="4">
        <f>SUM('Step 3'!AL172:AN172)</f>
        <v>91</v>
      </c>
      <c r="F172" s="4">
        <f>SUM('Step 3'!AM172:AO172)</f>
        <v>81</v>
      </c>
      <c r="G172" s="4">
        <f>SUM('Step 3'!AN172:AP172)</f>
        <v>72</v>
      </c>
      <c r="H172" s="4">
        <f>SUM('Step 3'!AO172:AQ172)</f>
        <v>81</v>
      </c>
    </row>
    <row r="173" spans="1:8">
      <c r="A173" s="5" t="s">
        <v>170</v>
      </c>
      <c r="B173" s="4">
        <f>SUM('Step 3'!AI173:AK173)</f>
        <v>51</v>
      </c>
      <c r="C173" s="4">
        <f>SUM('Step 3'!AJ173:AL173)</f>
        <v>55</v>
      </c>
      <c r="D173" s="4">
        <f>SUM('Step 3'!AK173:AM173)</f>
        <v>49</v>
      </c>
      <c r="E173" s="4">
        <f>SUM('Step 3'!AL173:AN173)</f>
        <v>45</v>
      </c>
      <c r="F173" s="4">
        <f>SUM('Step 3'!AM173:AO173)</f>
        <v>39</v>
      </c>
      <c r="G173" s="4">
        <f>SUM('Step 3'!AN173:AP173)</f>
        <v>38</v>
      </c>
      <c r="H173" s="4">
        <f>SUM('Step 3'!AO173:AQ173)</f>
        <v>33</v>
      </c>
    </row>
    <row r="174" spans="1:8">
      <c r="A174" s="5" t="s">
        <v>171</v>
      </c>
      <c r="B174" s="4">
        <f>SUM('Step 3'!AI174:AK174)</f>
        <v>106</v>
      </c>
      <c r="C174" s="4">
        <f>SUM('Step 3'!AJ174:AL174)</f>
        <v>123</v>
      </c>
      <c r="D174" s="4">
        <f>SUM('Step 3'!AK174:AM174)</f>
        <v>131</v>
      </c>
      <c r="E174" s="4">
        <f>SUM('Step 3'!AL174:AN174)</f>
        <v>132</v>
      </c>
      <c r="F174" s="4">
        <f>SUM('Step 3'!AM174:AO174)</f>
        <v>115</v>
      </c>
      <c r="G174" s="4">
        <f>SUM('Step 3'!AN174:AP174)</f>
        <v>99</v>
      </c>
      <c r="H174" s="4">
        <f>SUM('Step 3'!AO174:AQ174)</f>
        <v>87</v>
      </c>
    </row>
    <row r="175" spans="1:8">
      <c r="A175" s="5" t="s">
        <v>172</v>
      </c>
      <c r="B175" s="4">
        <f>SUM('Step 3'!AI175:AK175)</f>
        <v>39</v>
      </c>
      <c r="C175" s="4">
        <f>SUM('Step 3'!AJ175:AL175)</f>
        <v>36</v>
      </c>
      <c r="D175" s="4">
        <f>SUM('Step 3'!AK175:AM175)</f>
        <v>34</v>
      </c>
      <c r="E175" s="4">
        <f>SUM('Step 3'!AL175:AN175)</f>
        <v>30</v>
      </c>
      <c r="F175" s="4">
        <f>SUM('Step 3'!AM175:AO175)</f>
        <v>30</v>
      </c>
      <c r="G175" s="4">
        <f>SUM('Step 3'!AN175:AP175)</f>
        <v>30</v>
      </c>
      <c r="H175" s="4">
        <f>SUM('Step 3'!AO175:AQ175)</f>
        <v>31</v>
      </c>
    </row>
    <row r="176" spans="1:8">
      <c r="A176" s="5" t="s">
        <v>173</v>
      </c>
      <c r="B176" s="4">
        <f>SUM('Step 3'!AI176:AK176)</f>
        <v>26</v>
      </c>
      <c r="C176" s="4">
        <f>SUM('Step 3'!AJ176:AL176)</f>
        <v>23</v>
      </c>
      <c r="D176" s="4">
        <f>SUM('Step 3'!AK176:AM176)</f>
        <v>23</v>
      </c>
      <c r="E176" s="4">
        <f>SUM('Step 3'!AL176:AN176)</f>
        <v>28</v>
      </c>
      <c r="F176" s="4">
        <f>SUM('Step 3'!AM176:AO176)</f>
        <v>47</v>
      </c>
      <c r="G176" s="4">
        <f>SUM('Step 3'!AN176:AP176)</f>
        <v>56</v>
      </c>
      <c r="H176" s="4">
        <f>SUM('Step 3'!AO176:AQ176)</f>
        <v>58</v>
      </c>
    </row>
    <row r="177" spans="1:8">
      <c r="A177" s="5" t="s">
        <v>174</v>
      </c>
      <c r="B177" s="4">
        <f>SUM('Step 3'!AI177:AK177)</f>
        <v>70</v>
      </c>
      <c r="C177" s="4">
        <f>SUM('Step 3'!AJ177:AL177)</f>
        <v>70</v>
      </c>
      <c r="D177" s="4">
        <f>SUM('Step 3'!AK177:AM177)</f>
        <v>72</v>
      </c>
      <c r="E177" s="4">
        <f>SUM('Step 3'!AL177:AN177)</f>
        <v>74</v>
      </c>
      <c r="F177" s="4">
        <f>SUM('Step 3'!AM177:AO177)</f>
        <v>85</v>
      </c>
      <c r="G177" s="4">
        <f>SUM('Step 3'!AN177:AP177)</f>
        <v>99</v>
      </c>
      <c r="H177" s="4">
        <f>SUM('Step 3'!AO177:AQ177)</f>
        <v>107</v>
      </c>
    </row>
    <row r="178" spans="1:8">
      <c r="A178" s="5" t="s">
        <v>175</v>
      </c>
      <c r="B178" s="4">
        <f>SUM('Step 3'!AI178:AK178)</f>
        <v>235</v>
      </c>
      <c r="C178" s="4">
        <f>SUM('Step 3'!AJ178:AL178)</f>
        <v>209</v>
      </c>
      <c r="D178" s="4">
        <f>SUM('Step 3'!AK178:AM178)</f>
        <v>193</v>
      </c>
      <c r="E178" s="4">
        <f>SUM('Step 3'!AL178:AN178)</f>
        <v>169</v>
      </c>
      <c r="F178" s="4">
        <f>SUM('Step 3'!AM178:AO178)</f>
        <v>163</v>
      </c>
      <c r="G178" s="4">
        <f>SUM('Step 3'!AN178:AP178)</f>
        <v>174</v>
      </c>
      <c r="H178" s="4">
        <f>SUM('Step 3'!AO178:AQ178)</f>
        <v>200</v>
      </c>
    </row>
    <row r="179" spans="1:8">
      <c r="A179" s="5" t="s">
        <v>176</v>
      </c>
      <c r="B179" s="4">
        <f>SUM('Step 3'!AI179:AK179)</f>
        <v>160</v>
      </c>
      <c r="C179" s="4">
        <f>SUM('Step 3'!AJ179:AL179)</f>
        <v>177</v>
      </c>
      <c r="D179" s="4">
        <f>SUM('Step 3'!AK179:AM179)</f>
        <v>178</v>
      </c>
      <c r="E179" s="4">
        <f>SUM('Step 3'!AL179:AN179)</f>
        <v>173</v>
      </c>
      <c r="F179" s="4">
        <f>SUM('Step 3'!AM179:AO179)</f>
        <v>152</v>
      </c>
      <c r="G179" s="4">
        <f>SUM('Step 3'!AN179:AP179)</f>
        <v>139</v>
      </c>
      <c r="H179" s="4">
        <f>SUM('Step 3'!AO179:AQ179)</f>
        <v>147</v>
      </c>
    </row>
    <row r="180" spans="1:8">
      <c r="A180" s="5" t="s">
        <v>177</v>
      </c>
      <c r="B180" s="4">
        <f>SUM('Step 3'!AI180:AK180)</f>
        <v>66</v>
      </c>
      <c r="C180" s="4">
        <f>SUM('Step 3'!AJ180:AL180)</f>
        <v>71</v>
      </c>
      <c r="D180" s="4">
        <f>SUM('Step 3'!AK180:AM180)</f>
        <v>61</v>
      </c>
      <c r="E180" s="4">
        <f>SUM('Step 3'!AL180:AN180)</f>
        <v>50</v>
      </c>
      <c r="F180" s="4">
        <f>SUM('Step 3'!AM180:AO180)</f>
        <v>53</v>
      </c>
      <c r="G180" s="4">
        <f>SUM('Step 3'!AN180:AP180)</f>
        <v>59</v>
      </c>
      <c r="H180" s="4">
        <f>SUM('Step 3'!AO180:AQ180)</f>
        <v>57</v>
      </c>
    </row>
    <row r="181" spans="1:8">
      <c r="A181" s="5" t="s">
        <v>178</v>
      </c>
      <c r="B181" s="4">
        <f>SUM('Step 3'!AI181:AK181)</f>
        <v>40</v>
      </c>
      <c r="C181" s="4">
        <f>SUM('Step 3'!AJ181:AL181)</f>
        <v>41</v>
      </c>
      <c r="D181" s="4">
        <f>SUM('Step 3'!AK181:AM181)</f>
        <v>43</v>
      </c>
      <c r="E181" s="4">
        <f>SUM('Step 3'!AL181:AN181)</f>
        <v>42</v>
      </c>
      <c r="F181" s="4">
        <f>SUM('Step 3'!AM181:AO181)</f>
        <v>41</v>
      </c>
      <c r="G181" s="4">
        <f>SUM('Step 3'!AN181:AP181)</f>
        <v>41</v>
      </c>
      <c r="H181" s="4">
        <f>SUM('Step 3'!AO181:AQ181)</f>
        <v>44</v>
      </c>
    </row>
    <row r="182" spans="1:8">
      <c r="A182" s="5" t="s">
        <v>179</v>
      </c>
      <c r="B182" s="4">
        <f>SUM('Step 3'!AI182:AK182)</f>
        <v>316</v>
      </c>
      <c r="C182" s="4">
        <f>SUM('Step 3'!AJ182:AL182)</f>
        <v>329</v>
      </c>
      <c r="D182" s="4">
        <f>SUM('Step 3'!AK182:AM182)</f>
        <v>325</v>
      </c>
      <c r="E182" s="4">
        <f>SUM('Step 3'!AL182:AN182)</f>
        <v>316</v>
      </c>
      <c r="F182" s="4">
        <f>SUM('Step 3'!AM182:AO182)</f>
        <v>300</v>
      </c>
      <c r="G182" s="4">
        <f>SUM('Step 3'!AN182:AP182)</f>
        <v>277</v>
      </c>
      <c r="H182" s="4">
        <f>SUM('Step 3'!AO182:AQ182)</f>
        <v>304</v>
      </c>
    </row>
    <row r="183" spans="1:8">
      <c r="A183" s="5" t="s">
        <v>180</v>
      </c>
      <c r="B183" s="4">
        <f>SUM('Step 3'!AI183:AK183)</f>
        <v>357</v>
      </c>
      <c r="C183" s="4">
        <f>SUM('Step 3'!AJ183:AL183)</f>
        <v>376</v>
      </c>
      <c r="D183" s="4">
        <f>SUM('Step 3'!AK183:AM183)</f>
        <v>372</v>
      </c>
      <c r="E183" s="4">
        <f>SUM('Step 3'!AL183:AN183)</f>
        <v>348</v>
      </c>
      <c r="F183" s="4">
        <f>SUM('Step 3'!AM183:AO183)</f>
        <v>321</v>
      </c>
      <c r="G183" s="4">
        <f>SUM('Step 3'!AN183:AP183)</f>
        <v>311</v>
      </c>
      <c r="H183" s="4">
        <f>SUM('Step 3'!AO183:AQ183)</f>
        <v>316</v>
      </c>
    </row>
    <row r="184" spans="1:8">
      <c r="A184" s="5" t="s">
        <v>181</v>
      </c>
      <c r="B184" s="4">
        <f>SUM('Step 3'!AI184:AK184)</f>
        <v>214</v>
      </c>
      <c r="C184" s="4">
        <f>SUM('Step 3'!AJ184:AL184)</f>
        <v>213</v>
      </c>
      <c r="D184" s="4">
        <f>SUM('Step 3'!AK184:AM184)</f>
        <v>203</v>
      </c>
      <c r="E184" s="4">
        <f>SUM('Step 3'!AL184:AN184)</f>
        <v>172</v>
      </c>
      <c r="F184" s="4">
        <f>SUM('Step 3'!AM184:AO184)</f>
        <v>151</v>
      </c>
      <c r="G184" s="4">
        <f>SUM('Step 3'!AN184:AP184)</f>
        <v>144</v>
      </c>
      <c r="H184" s="4">
        <f>SUM('Step 3'!AO184:AQ184)</f>
        <v>156</v>
      </c>
    </row>
    <row r="185" spans="1:8">
      <c r="A185" s="5" t="s">
        <v>182</v>
      </c>
      <c r="B185" s="4">
        <f>SUM('Step 3'!AI185:AK185)</f>
        <v>217</v>
      </c>
      <c r="C185" s="4">
        <f>SUM('Step 3'!AJ185:AL185)</f>
        <v>231</v>
      </c>
      <c r="D185" s="4">
        <f>SUM('Step 3'!AK185:AM185)</f>
        <v>245</v>
      </c>
      <c r="E185" s="4">
        <f>SUM('Step 3'!AL185:AN185)</f>
        <v>242</v>
      </c>
      <c r="F185" s="4">
        <f>SUM('Step 3'!AM185:AO185)</f>
        <v>217</v>
      </c>
      <c r="G185" s="4">
        <f>SUM('Step 3'!AN185:AP185)</f>
        <v>193</v>
      </c>
      <c r="H185" s="4">
        <f>SUM('Step 3'!AO185:AQ185)</f>
        <v>203</v>
      </c>
    </row>
    <row r="186" spans="1:8">
      <c r="A186" s="5" t="s">
        <v>183</v>
      </c>
      <c r="B186" s="4">
        <f>SUM('Step 3'!AI186:AK186)</f>
        <v>362</v>
      </c>
      <c r="C186" s="4">
        <f>SUM('Step 3'!AJ186:AL186)</f>
        <v>375</v>
      </c>
      <c r="D186" s="4">
        <f>SUM('Step 3'!AK186:AM186)</f>
        <v>386</v>
      </c>
      <c r="E186" s="4">
        <f>SUM('Step 3'!AL186:AN186)</f>
        <v>395</v>
      </c>
      <c r="F186" s="4">
        <f>SUM('Step 3'!AM186:AO186)</f>
        <v>371</v>
      </c>
      <c r="G186" s="4">
        <f>SUM('Step 3'!AN186:AP186)</f>
        <v>335</v>
      </c>
      <c r="H186" s="4">
        <f>SUM('Step 3'!AO186:AQ186)</f>
        <v>322</v>
      </c>
    </row>
    <row r="187" spans="1:8">
      <c r="A187" s="5" t="s">
        <v>184</v>
      </c>
      <c r="B187" s="4">
        <f>SUM('Step 3'!AI187:AK187)</f>
        <v>1231</v>
      </c>
      <c r="C187" s="4">
        <f>SUM('Step 3'!AJ187:AL187)</f>
        <v>1292</v>
      </c>
      <c r="D187" s="4">
        <f>SUM('Step 3'!AK187:AM187)</f>
        <v>1316</v>
      </c>
      <c r="E187" s="4">
        <f>SUM('Step 3'!AL187:AN187)</f>
        <v>1340</v>
      </c>
      <c r="F187" s="4">
        <f>SUM('Step 3'!AM187:AO187)</f>
        <v>1281</v>
      </c>
      <c r="G187" s="4">
        <f>SUM('Step 3'!AN187:AP187)</f>
        <v>1217</v>
      </c>
      <c r="H187" s="4">
        <f>SUM('Step 3'!AO187:AQ187)</f>
        <v>1224</v>
      </c>
    </row>
    <row r="188" spans="1:8">
      <c r="A188" s="5" t="s">
        <v>185</v>
      </c>
      <c r="B188" s="4">
        <f>SUM('Step 3'!AI188:AK188)</f>
        <v>46</v>
      </c>
      <c r="C188" s="4">
        <f>SUM('Step 3'!AJ188:AL188)</f>
        <v>46</v>
      </c>
      <c r="D188" s="4">
        <f>SUM('Step 3'!AK188:AM188)</f>
        <v>39</v>
      </c>
      <c r="E188" s="4">
        <f>SUM('Step 3'!AL188:AN188)</f>
        <v>33</v>
      </c>
      <c r="F188" s="4">
        <f>SUM('Step 3'!AM188:AO188)</f>
        <v>41</v>
      </c>
      <c r="G188" s="4">
        <f>SUM('Step 3'!AN188:AP188)</f>
        <v>49</v>
      </c>
      <c r="H188" s="4">
        <f>SUM('Step 3'!AO188:AQ188)</f>
        <v>58</v>
      </c>
    </row>
    <row r="189" spans="1:8">
      <c r="A189" s="5" t="s">
        <v>186</v>
      </c>
      <c r="B189" s="4">
        <f>SUM('Step 3'!AI189:AK189)</f>
        <v>64</v>
      </c>
      <c r="C189" s="4">
        <f>SUM('Step 3'!AJ189:AL189)</f>
        <v>69</v>
      </c>
      <c r="D189" s="4">
        <f>SUM('Step 3'!AK189:AM189)</f>
        <v>65</v>
      </c>
      <c r="E189" s="4">
        <f>SUM('Step 3'!AL189:AN189)</f>
        <v>57</v>
      </c>
      <c r="F189" s="4">
        <f>SUM('Step 3'!AM189:AO189)</f>
        <v>51</v>
      </c>
      <c r="G189" s="4">
        <f>SUM('Step 3'!AN189:AP189)</f>
        <v>51</v>
      </c>
      <c r="H189" s="4">
        <f>SUM('Step 3'!AO189:AQ189)</f>
        <v>64</v>
      </c>
    </row>
    <row r="190" spans="1:8">
      <c r="A190" s="5" t="s">
        <v>187</v>
      </c>
      <c r="B190" s="4">
        <f>SUM('Step 3'!AI190:AK190)</f>
        <v>273</v>
      </c>
      <c r="C190" s="4">
        <f>SUM('Step 3'!AJ190:AL190)</f>
        <v>296</v>
      </c>
      <c r="D190" s="4">
        <f>SUM('Step 3'!AK190:AM190)</f>
        <v>282</v>
      </c>
      <c r="E190" s="4">
        <f>SUM('Step 3'!AL190:AN190)</f>
        <v>262</v>
      </c>
      <c r="F190" s="4">
        <f>SUM('Step 3'!AM190:AO190)</f>
        <v>224</v>
      </c>
      <c r="G190" s="4">
        <f>SUM('Step 3'!AN190:AP190)</f>
        <v>199</v>
      </c>
      <c r="H190" s="4">
        <f>SUM('Step 3'!AO190:AQ190)</f>
        <v>193</v>
      </c>
    </row>
    <row r="191" spans="1:8">
      <c r="A191" s="5" t="s">
        <v>188</v>
      </c>
      <c r="B191" s="4">
        <f>SUM('Step 3'!AI191:AK191)</f>
        <v>255</v>
      </c>
      <c r="C191" s="4">
        <f>SUM('Step 3'!AJ191:AL191)</f>
        <v>273</v>
      </c>
      <c r="D191" s="4">
        <f>SUM('Step 3'!AK191:AM191)</f>
        <v>289</v>
      </c>
      <c r="E191" s="4">
        <f>SUM('Step 3'!AL191:AN191)</f>
        <v>290</v>
      </c>
      <c r="F191" s="4">
        <f>SUM('Step 3'!AM191:AO191)</f>
        <v>276</v>
      </c>
      <c r="G191" s="4">
        <f>SUM('Step 3'!AN191:AP191)</f>
        <v>268</v>
      </c>
      <c r="H191" s="4">
        <f>SUM('Step 3'!AO191:AQ191)</f>
        <v>280</v>
      </c>
    </row>
    <row r="192" spans="1:8">
      <c r="A192" s="5" t="s">
        <v>189</v>
      </c>
      <c r="B192" s="4">
        <f>SUM('Step 3'!AI192:AK192)</f>
        <v>27</v>
      </c>
      <c r="C192" s="4">
        <f>SUM('Step 3'!AJ192:AL192)</f>
        <v>30</v>
      </c>
      <c r="D192" s="4">
        <f>SUM('Step 3'!AK192:AM192)</f>
        <v>32</v>
      </c>
      <c r="E192" s="4">
        <f>SUM('Step 3'!AL192:AN192)</f>
        <v>33</v>
      </c>
      <c r="F192" s="4">
        <f>SUM('Step 3'!AM192:AO192)</f>
        <v>32</v>
      </c>
      <c r="G192" s="4">
        <f>SUM('Step 3'!AN192:AP192)</f>
        <v>35</v>
      </c>
      <c r="H192" s="4">
        <f>SUM('Step 3'!AO192:AQ192)</f>
        <v>46</v>
      </c>
    </row>
    <row r="193" spans="1:8">
      <c r="A193" s="5" t="s">
        <v>190</v>
      </c>
      <c r="B193" s="4">
        <f>SUM('Step 3'!AI193:AK193)</f>
        <v>93</v>
      </c>
      <c r="C193" s="4">
        <f>SUM('Step 3'!AJ193:AL193)</f>
        <v>89</v>
      </c>
      <c r="D193" s="4">
        <f>SUM('Step 3'!AK193:AM193)</f>
        <v>85</v>
      </c>
      <c r="E193" s="4">
        <f>SUM('Step 3'!AL193:AN193)</f>
        <v>75</v>
      </c>
      <c r="F193" s="4">
        <f>SUM('Step 3'!AM193:AO193)</f>
        <v>75</v>
      </c>
      <c r="G193" s="4">
        <f>SUM('Step 3'!AN193:AP193)</f>
        <v>85</v>
      </c>
      <c r="H193" s="4">
        <f>SUM('Step 3'!AO193:AQ193)</f>
        <v>92</v>
      </c>
    </row>
    <row r="194" spans="1:8">
      <c r="A194" s="5" t="s">
        <v>191</v>
      </c>
      <c r="B194" s="4">
        <f>SUM('Step 3'!AI194:AK194)</f>
        <v>413</v>
      </c>
      <c r="C194" s="4">
        <f>SUM('Step 3'!AJ194:AL194)</f>
        <v>440</v>
      </c>
      <c r="D194" s="4">
        <f>SUM('Step 3'!AK194:AM194)</f>
        <v>459</v>
      </c>
      <c r="E194" s="4">
        <f>SUM('Step 3'!AL194:AN194)</f>
        <v>456</v>
      </c>
      <c r="F194" s="4">
        <f>SUM('Step 3'!AM194:AO194)</f>
        <v>417</v>
      </c>
      <c r="G194" s="4">
        <f>SUM('Step 3'!AN194:AP194)</f>
        <v>376</v>
      </c>
      <c r="H194" s="4">
        <f>SUM('Step 3'!AO194:AQ194)</f>
        <v>350</v>
      </c>
    </row>
    <row r="195" spans="1:8">
      <c r="A195" s="5" t="s">
        <v>192</v>
      </c>
      <c r="B195" s="4">
        <f>SUM('Step 3'!AI195:AK195)</f>
        <v>63</v>
      </c>
      <c r="C195" s="4">
        <f>SUM('Step 3'!AJ195:AL195)</f>
        <v>70</v>
      </c>
      <c r="D195" s="4">
        <f>SUM('Step 3'!AK195:AM195)</f>
        <v>65</v>
      </c>
      <c r="E195" s="4">
        <f>SUM('Step 3'!AL195:AN195)</f>
        <v>73</v>
      </c>
      <c r="F195" s="4">
        <f>SUM('Step 3'!AM195:AO195)</f>
        <v>76</v>
      </c>
      <c r="G195" s="4">
        <f>SUM('Step 3'!AN195:AP195)</f>
        <v>76</v>
      </c>
      <c r="H195" s="4">
        <f>SUM('Step 3'!AO195:AQ195)</f>
        <v>70</v>
      </c>
    </row>
    <row r="196" spans="1:8">
      <c r="A196" s="5" t="s">
        <v>193</v>
      </c>
      <c r="B196" s="4">
        <f>SUM('Step 3'!AI196:AK196)</f>
        <v>168</v>
      </c>
      <c r="C196" s="4">
        <f>SUM('Step 3'!AJ196:AL196)</f>
        <v>172</v>
      </c>
      <c r="D196" s="4">
        <f>SUM('Step 3'!AK196:AM196)</f>
        <v>181</v>
      </c>
      <c r="E196" s="4">
        <f>SUM('Step 3'!AL196:AN196)</f>
        <v>181</v>
      </c>
      <c r="F196" s="4">
        <f>SUM('Step 3'!AM196:AO196)</f>
        <v>178</v>
      </c>
      <c r="G196" s="4">
        <f>SUM('Step 3'!AN196:AP196)</f>
        <v>161</v>
      </c>
      <c r="H196" s="4">
        <f>SUM('Step 3'!AO196:AQ196)</f>
        <v>160</v>
      </c>
    </row>
    <row r="197" spans="1:8">
      <c r="A197" s="5" t="s">
        <v>194</v>
      </c>
      <c r="B197" s="4">
        <f>SUM('Step 3'!AI197:AK197)</f>
        <v>41</v>
      </c>
      <c r="C197" s="4">
        <f>SUM('Step 3'!AJ197:AL197)</f>
        <v>39</v>
      </c>
      <c r="D197" s="4">
        <f>SUM('Step 3'!AK197:AM197)</f>
        <v>36</v>
      </c>
      <c r="E197" s="4">
        <f>SUM('Step 3'!AL197:AN197)</f>
        <v>35</v>
      </c>
      <c r="F197" s="4">
        <f>SUM('Step 3'!AM197:AO197)</f>
        <v>30</v>
      </c>
      <c r="G197" s="4">
        <f>SUM('Step 3'!AN197:AP197)</f>
        <v>29</v>
      </c>
      <c r="H197" s="4">
        <f>SUM('Step 3'!AO197:AQ197)</f>
        <v>32</v>
      </c>
    </row>
    <row r="198" spans="1:8">
      <c r="A198" s="5" t="s">
        <v>195</v>
      </c>
      <c r="B198" s="4">
        <f>SUM('Step 3'!AI198:AK198)</f>
        <v>1713</v>
      </c>
      <c r="C198" s="4">
        <f>SUM('Step 3'!AJ198:AL198)</f>
        <v>1676</v>
      </c>
      <c r="D198" s="4">
        <f>SUM('Step 3'!AK198:AM198)</f>
        <v>1574</v>
      </c>
      <c r="E198" s="4">
        <f>SUM('Step 3'!AL198:AN198)</f>
        <v>1513</v>
      </c>
      <c r="F198" s="4">
        <f>SUM('Step 3'!AM198:AO198)</f>
        <v>1498</v>
      </c>
      <c r="G198" s="4">
        <f>SUM('Step 3'!AN198:AP198)</f>
        <v>1583</v>
      </c>
      <c r="H198" s="4">
        <f>SUM('Step 3'!AO198:AQ198)</f>
        <v>1711</v>
      </c>
    </row>
    <row r="199" spans="1:8">
      <c r="A199" s="5" t="s">
        <v>196</v>
      </c>
      <c r="B199" s="4">
        <f>SUM('Step 3'!AI199:AK199)</f>
        <v>5828</v>
      </c>
      <c r="C199" s="4">
        <f>SUM('Step 3'!AJ199:AL199)</f>
        <v>5862</v>
      </c>
      <c r="D199" s="4">
        <f>SUM('Step 3'!AK199:AM199)</f>
        <v>5742</v>
      </c>
      <c r="E199" s="4">
        <f>SUM('Step 3'!AL199:AN199)</f>
        <v>5550</v>
      </c>
      <c r="F199" s="4">
        <f>SUM('Step 3'!AM199:AO199)</f>
        <v>5411</v>
      </c>
      <c r="G199" s="4">
        <f>SUM('Step 3'!AN199:AP199)</f>
        <v>5385</v>
      </c>
      <c r="H199" s="4">
        <f>SUM('Step 3'!AO199:AQ199)</f>
        <v>5637</v>
      </c>
    </row>
    <row r="200" spans="1:8">
      <c r="A200" s="5" t="s">
        <v>197</v>
      </c>
      <c r="B200" s="4">
        <f>SUM('Step 3'!AI200:AK200)</f>
        <v>143</v>
      </c>
      <c r="C200" s="4">
        <f>SUM('Step 3'!AJ200:AL200)</f>
        <v>142</v>
      </c>
      <c r="D200" s="4">
        <f>SUM('Step 3'!AK200:AM200)</f>
        <v>136</v>
      </c>
      <c r="E200" s="4">
        <f>SUM('Step 3'!AL200:AN200)</f>
        <v>130</v>
      </c>
      <c r="F200" s="4">
        <f>SUM('Step 3'!AM200:AO200)</f>
        <v>127</v>
      </c>
      <c r="G200" s="4">
        <f>SUM('Step 3'!AN200:AP200)</f>
        <v>140</v>
      </c>
      <c r="H200" s="4">
        <f>SUM('Step 3'!AO200:AQ200)</f>
        <v>161</v>
      </c>
    </row>
    <row r="201" spans="1:8">
      <c r="A201" s="5" t="s">
        <v>198</v>
      </c>
      <c r="B201" s="4">
        <f>SUM('Step 3'!AI201:AK201)</f>
        <v>4539</v>
      </c>
      <c r="C201" s="4">
        <f>SUM('Step 3'!AJ201:AL201)</f>
        <v>4528</v>
      </c>
      <c r="D201" s="4">
        <f>SUM('Step 3'!AK201:AM201)</f>
        <v>4381</v>
      </c>
      <c r="E201" s="4">
        <f>SUM('Step 3'!AL201:AN201)</f>
        <v>4176</v>
      </c>
      <c r="F201" s="4">
        <f>SUM('Step 3'!AM201:AO201)</f>
        <v>4055</v>
      </c>
      <c r="G201" s="4">
        <f>SUM('Step 3'!AN201:AP201)</f>
        <v>4108</v>
      </c>
      <c r="H201" s="4">
        <f>SUM('Step 3'!AO201:AQ201)</f>
        <v>4368</v>
      </c>
    </row>
    <row r="202" spans="1:8">
      <c r="A202" s="5" t="s">
        <v>199</v>
      </c>
      <c r="B202" s="4">
        <f>SUM('Step 3'!AI202:AK202)</f>
        <v>99</v>
      </c>
      <c r="C202" s="4">
        <f>SUM('Step 3'!AJ202:AL202)</f>
        <v>126</v>
      </c>
      <c r="D202" s="4">
        <f>SUM('Step 3'!AK202:AM202)</f>
        <v>135</v>
      </c>
      <c r="E202" s="4">
        <f>SUM('Step 3'!AL202:AN202)</f>
        <v>136</v>
      </c>
      <c r="F202" s="4">
        <f>SUM('Step 3'!AM202:AO202)</f>
        <v>133</v>
      </c>
      <c r="G202" s="4">
        <f>SUM('Step 3'!AN202:AP202)</f>
        <v>117</v>
      </c>
      <c r="H202" s="4">
        <f>SUM('Step 3'!AO202:AQ202)</f>
        <v>93</v>
      </c>
    </row>
    <row r="203" spans="1:8">
      <c r="A203" s="5" t="s">
        <v>200</v>
      </c>
      <c r="B203" s="4">
        <f>SUM('Step 3'!AI203:AK203)</f>
        <v>103</v>
      </c>
      <c r="C203" s="4">
        <f>SUM('Step 3'!AJ203:AL203)</f>
        <v>122</v>
      </c>
      <c r="D203" s="4">
        <f>SUM('Step 3'!AK203:AM203)</f>
        <v>127</v>
      </c>
      <c r="E203" s="4">
        <f>SUM('Step 3'!AL203:AN203)</f>
        <v>121</v>
      </c>
      <c r="F203" s="4">
        <f>SUM('Step 3'!AM203:AO203)</f>
        <v>102</v>
      </c>
      <c r="G203" s="4">
        <f>SUM('Step 3'!AN203:AP203)</f>
        <v>93</v>
      </c>
      <c r="H203" s="4">
        <f>SUM('Step 3'!AO203:AQ203)</f>
        <v>94</v>
      </c>
    </row>
    <row r="204" spans="1:8">
      <c r="A204" s="5" t="s">
        <v>201</v>
      </c>
      <c r="B204" s="4">
        <f>SUM('Step 3'!AI204:AK204)</f>
        <v>31</v>
      </c>
      <c r="C204" s="4">
        <f>SUM('Step 3'!AJ204:AL204)</f>
        <v>32</v>
      </c>
      <c r="D204" s="4">
        <f>SUM('Step 3'!AK204:AM204)</f>
        <v>31</v>
      </c>
      <c r="E204" s="4">
        <f>SUM('Step 3'!AL204:AN204)</f>
        <v>23</v>
      </c>
      <c r="F204" s="4">
        <f>SUM('Step 3'!AM204:AO204)</f>
        <v>23</v>
      </c>
      <c r="G204" s="4">
        <f>SUM('Step 3'!AN204:AP204)</f>
        <v>24</v>
      </c>
      <c r="H204" s="4">
        <f>SUM('Step 3'!AO204:AQ204)</f>
        <v>32</v>
      </c>
    </row>
    <row r="205" spans="1:8">
      <c r="A205" s="5" t="s">
        <v>202</v>
      </c>
      <c r="B205" s="4">
        <f>SUM('Step 3'!AI205:AK205)</f>
        <v>18</v>
      </c>
      <c r="C205" s="4">
        <f>SUM('Step 3'!AJ205:AL205)</f>
        <v>15</v>
      </c>
      <c r="D205" s="4">
        <f>SUM('Step 3'!AK205:AM205)</f>
        <v>13</v>
      </c>
      <c r="E205" s="4">
        <f>SUM('Step 3'!AL205:AN205)</f>
        <v>12</v>
      </c>
      <c r="F205" s="4">
        <f>SUM('Step 3'!AM205:AO205)</f>
        <v>11</v>
      </c>
      <c r="G205" s="4">
        <f>SUM('Step 3'!AN205:AP205)</f>
        <v>8</v>
      </c>
      <c r="H205" s="4">
        <f>SUM('Step 3'!AO205:AQ205)</f>
        <v>5</v>
      </c>
    </row>
    <row r="206" spans="1:8">
      <c r="A206" s="5" t="s">
        <v>203</v>
      </c>
      <c r="B206" s="4">
        <f>SUM('Step 3'!AI206:AK206)</f>
        <v>172</v>
      </c>
      <c r="C206" s="4">
        <f>SUM('Step 3'!AJ206:AL206)</f>
        <v>213</v>
      </c>
      <c r="D206" s="4">
        <f>SUM('Step 3'!AK206:AM206)</f>
        <v>218</v>
      </c>
      <c r="E206" s="4">
        <f>SUM('Step 3'!AL206:AN206)</f>
        <v>217</v>
      </c>
      <c r="F206" s="4">
        <f>SUM('Step 3'!AM206:AO206)</f>
        <v>200</v>
      </c>
      <c r="G206" s="4">
        <f>SUM('Step 3'!AN206:AP206)</f>
        <v>214</v>
      </c>
      <c r="H206" s="4">
        <f>SUM('Step 3'!AO206:AQ206)</f>
        <v>238</v>
      </c>
    </row>
    <row r="207" spans="1:8">
      <c r="A207" s="5" t="s">
        <v>204</v>
      </c>
      <c r="B207" s="4">
        <f>SUM('Step 3'!AI207:AK207)</f>
        <v>72</v>
      </c>
      <c r="C207" s="4">
        <f>SUM('Step 3'!AJ207:AL207)</f>
        <v>73</v>
      </c>
      <c r="D207" s="4">
        <f>SUM('Step 3'!AK207:AM207)</f>
        <v>76</v>
      </c>
      <c r="E207" s="4">
        <f>SUM('Step 3'!AL207:AN207)</f>
        <v>79</v>
      </c>
      <c r="F207" s="4">
        <f>SUM('Step 3'!AM207:AO207)</f>
        <v>81</v>
      </c>
      <c r="G207" s="4">
        <f>SUM('Step 3'!AN207:AP207)</f>
        <v>81</v>
      </c>
      <c r="H207" s="4">
        <f>SUM('Step 3'!AO207:AQ207)</f>
        <v>82</v>
      </c>
    </row>
    <row r="208" spans="1:8">
      <c r="A208" s="5" t="s">
        <v>205</v>
      </c>
      <c r="B208" s="4">
        <f>SUM('Step 3'!AI208:AK208)</f>
        <v>104</v>
      </c>
      <c r="C208" s="4">
        <f>SUM('Step 3'!AJ208:AL208)</f>
        <v>107</v>
      </c>
      <c r="D208" s="4">
        <f>SUM('Step 3'!AK208:AM208)</f>
        <v>115</v>
      </c>
      <c r="E208" s="4">
        <f>SUM('Step 3'!AL208:AN208)</f>
        <v>111</v>
      </c>
      <c r="F208" s="4">
        <f>SUM('Step 3'!AM208:AO208)</f>
        <v>106</v>
      </c>
      <c r="G208" s="4">
        <f>SUM('Step 3'!AN208:AP208)</f>
        <v>98</v>
      </c>
      <c r="H208" s="4">
        <f>SUM('Step 3'!AO208:AQ208)</f>
        <v>99</v>
      </c>
    </row>
    <row r="209" spans="1:8">
      <c r="A209" s="5" t="s">
        <v>206</v>
      </c>
      <c r="B209" s="4">
        <f>SUM('Step 3'!AI209:AK209)</f>
        <v>415</v>
      </c>
      <c r="C209" s="4">
        <f>SUM('Step 3'!AJ209:AL209)</f>
        <v>437</v>
      </c>
      <c r="D209" s="4">
        <f>SUM('Step 3'!AK209:AM209)</f>
        <v>384</v>
      </c>
      <c r="E209" s="4">
        <f>SUM('Step 3'!AL209:AN209)</f>
        <v>340</v>
      </c>
      <c r="F209" s="4">
        <f>SUM('Step 3'!AM209:AO209)</f>
        <v>296</v>
      </c>
      <c r="G209" s="4">
        <f>SUM('Step 3'!AN209:AP209)</f>
        <v>308</v>
      </c>
      <c r="H209" s="4">
        <f>SUM('Step 3'!AO209:AQ209)</f>
        <v>336</v>
      </c>
    </row>
    <row r="210" spans="1:8">
      <c r="A210" s="5" t="s">
        <v>207</v>
      </c>
      <c r="B210" s="4">
        <f>SUM('Step 3'!AI210:AK210)</f>
        <v>153</v>
      </c>
      <c r="C210" s="4">
        <f>SUM('Step 3'!AJ210:AL210)</f>
        <v>150</v>
      </c>
      <c r="D210" s="4">
        <f>SUM('Step 3'!AK210:AM210)</f>
        <v>140</v>
      </c>
      <c r="E210" s="4">
        <f>SUM('Step 3'!AL210:AN210)</f>
        <v>139</v>
      </c>
      <c r="F210" s="4">
        <f>SUM('Step 3'!AM210:AO210)</f>
        <v>134</v>
      </c>
      <c r="G210" s="4">
        <f>SUM('Step 3'!AN210:AP210)</f>
        <v>125</v>
      </c>
      <c r="H210" s="4">
        <f>SUM('Step 3'!AO210:AQ210)</f>
        <v>126</v>
      </c>
    </row>
    <row r="211" spans="1:8">
      <c r="A211" s="5" t="s">
        <v>208</v>
      </c>
      <c r="B211" s="4">
        <f>SUM('Step 3'!AI211:AK211)</f>
        <v>78</v>
      </c>
      <c r="C211" s="4">
        <f>SUM('Step 3'!AJ211:AL211)</f>
        <v>85</v>
      </c>
      <c r="D211" s="4">
        <f>SUM('Step 3'!AK211:AM211)</f>
        <v>85</v>
      </c>
      <c r="E211" s="4">
        <f>SUM('Step 3'!AL211:AN211)</f>
        <v>89</v>
      </c>
      <c r="F211" s="4">
        <f>SUM('Step 3'!AM211:AO211)</f>
        <v>79</v>
      </c>
      <c r="G211" s="4">
        <f>SUM('Step 3'!AN211:AP211)</f>
        <v>87</v>
      </c>
      <c r="H211" s="4">
        <f>SUM('Step 3'!AO211:AQ211)</f>
        <v>95</v>
      </c>
    </row>
    <row r="212" spans="1:8">
      <c r="A212" s="5" t="s">
        <v>209</v>
      </c>
      <c r="B212" s="4">
        <f>SUM('Step 3'!AI212:AK212)</f>
        <v>86</v>
      </c>
      <c r="C212" s="4">
        <f>SUM('Step 3'!AJ212:AL212)</f>
        <v>93</v>
      </c>
      <c r="D212" s="4">
        <f>SUM('Step 3'!AK212:AM212)</f>
        <v>92</v>
      </c>
      <c r="E212" s="4">
        <f>SUM('Step 3'!AL212:AN212)</f>
        <v>86</v>
      </c>
      <c r="F212" s="4">
        <f>SUM('Step 3'!AM212:AO212)</f>
        <v>77</v>
      </c>
      <c r="G212" s="4">
        <f>SUM('Step 3'!AN212:AP212)</f>
        <v>77</v>
      </c>
      <c r="H212" s="4">
        <f>SUM('Step 3'!AO212:AQ212)</f>
        <v>85</v>
      </c>
    </row>
    <row r="213" spans="1:8">
      <c r="A213" s="5" t="s">
        <v>210</v>
      </c>
      <c r="B213" s="4">
        <f>SUM('Step 3'!AI213:AK213)</f>
        <v>1093</v>
      </c>
      <c r="C213" s="4">
        <f>SUM('Step 3'!AJ213:AL213)</f>
        <v>1077</v>
      </c>
      <c r="D213" s="4">
        <f>SUM('Step 3'!AK213:AM213)</f>
        <v>1050</v>
      </c>
      <c r="E213" s="4">
        <f>SUM('Step 3'!AL213:AN213)</f>
        <v>1020</v>
      </c>
      <c r="F213" s="4">
        <f>SUM('Step 3'!AM213:AO213)</f>
        <v>972</v>
      </c>
      <c r="G213" s="4">
        <f>SUM('Step 3'!AN213:AP213)</f>
        <v>998</v>
      </c>
      <c r="H213" s="4">
        <f>SUM('Step 3'!AO213:AQ213)</f>
        <v>1095</v>
      </c>
    </row>
    <row r="214" spans="1:8">
      <c r="A214" s="5" t="s">
        <v>211</v>
      </c>
      <c r="B214" s="4">
        <f>SUM('Step 3'!AI214:AK214)</f>
        <v>106</v>
      </c>
      <c r="C214" s="4">
        <f>SUM('Step 3'!AJ214:AL214)</f>
        <v>118</v>
      </c>
      <c r="D214" s="4">
        <f>SUM('Step 3'!AK214:AM214)</f>
        <v>120</v>
      </c>
      <c r="E214" s="4">
        <f>SUM('Step 3'!AL214:AN214)</f>
        <v>127</v>
      </c>
      <c r="F214" s="4">
        <f>SUM('Step 3'!AM214:AO214)</f>
        <v>109</v>
      </c>
      <c r="G214" s="4">
        <f>SUM('Step 3'!AN214:AP214)</f>
        <v>94</v>
      </c>
      <c r="H214" s="4">
        <f>SUM('Step 3'!AO214:AQ214)</f>
        <v>78</v>
      </c>
    </row>
    <row r="215" spans="1:8">
      <c r="A215" s="5" t="s">
        <v>212</v>
      </c>
      <c r="B215" s="4">
        <f>SUM('Step 3'!AI215:AK215)</f>
        <v>826</v>
      </c>
      <c r="C215" s="4">
        <f>SUM('Step 3'!AJ215:AL215)</f>
        <v>844</v>
      </c>
      <c r="D215" s="4">
        <f>SUM('Step 3'!AK215:AM215)</f>
        <v>852</v>
      </c>
      <c r="E215" s="4">
        <f>SUM('Step 3'!AL215:AN215)</f>
        <v>817</v>
      </c>
      <c r="F215" s="4">
        <f>SUM('Step 3'!AM215:AO215)</f>
        <v>756</v>
      </c>
      <c r="G215" s="4">
        <f>SUM('Step 3'!AN215:AP215)</f>
        <v>739</v>
      </c>
      <c r="H215" s="4">
        <f>SUM('Step 3'!AO215:AQ215)</f>
        <v>774</v>
      </c>
    </row>
    <row r="216" spans="1:8">
      <c r="A216" s="5" t="s">
        <v>213</v>
      </c>
      <c r="B216" s="4">
        <f>SUM('Step 3'!AI216:AK216)</f>
        <v>1981</v>
      </c>
      <c r="C216" s="4">
        <f>SUM('Step 3'!AJ216:AL216)</f>
        <v>2028</v>
      </c>
      <c r="D216" s="4">
        <f>SUM('Step 3'!AK216:AM216)</f>
        <v>1977</v>
      </c>
      <c r="E216" s="4">
        <f>SUM('Step 3'!AL216:AN216)</f>
        <v>1908</v>
      </c>
      <c r="F216" s="4">
        <f>SUM('Step 3'!AM216:AO216)</f>
        <v>1888</v>
      </c>
      <c r="G216" s="4">
        <f>SUM('Step 3'!AN216:AP216)</f>
        <v>1894</v>
      </c>
      <c r="H216" s="4">
        <f>SUM('Step 3'!AO216:AQ216)</f>
        <v>1962</v>
      </c>
    </row>
    <row r="217" spans="1:8">
      <c r="A217" s="5" t="s">
        <v>214</v>
      </c>
      <c r="B217" s="4">
        <f>SUM('Step 3'!AI217:AK217)</f>
        <v>810</v>
      </c>
      <c r="C217" s="4">
        <f>SUM('Step 3'!AJ217:AL217)</f>
        <v>852</v>
      </c>
      <c r="D217" s="4">
        <f>SUM('Step 3'!AK217:AM217)</f>
        <v>883</v>
      </c>
      <c r="E217" s="4">
        <f>SUM('Step 3'!AL217:AN217)</f>
        <v>899</v>
      </c>
      <c r="F217" s="4">
        <f>SUM('Step 3'!AM217:AO217)</f>
        <v>882</v>
      </c>
      <c r="G217" s="4">
        <f>SUM('Step 3'!AN217:AP217)</f>
        <v>850</v>
      </c>
      <c r="H217" s="4">
        <f>SUM('Step 3'!AO217:AQ217)</f>
        <v>824</v>
      </c>
    </row>
    <row r="218" spans="1:8">
      <c r="A218" s="5" t="s">
        <v>215</v>
      </c>
      <c r="B218" s="4">
        <f>SUM('Step 3'!AI218:AK218)</f>
        <v>177</v>
      </c>
      <c r="C218" s="4">
        <f>SUM('Step 3'!AJ218:AL218)</f>
        <v>180</v>
      </c>
      <c r="D218" s="4">
        <f>SUM('Step 3'!AK218:AM218)</f>
        <v>178</v>
      </c>
      <c r="E218" s="4">
        <f>SUM('Step 3'!AL218:AN218)</f>
        <v>171</v>
      </c>
      <c r="F218" s="4">
        <f>SUM('Step 3'!AM218:AO218)</f>
        <v>160</v>
      </c>
      <c r="G218" s="4">
        <f>SUM('Step 3'!AN218:AP218)</f>
        <v>167</v>
      </c>
      <c r="H218" s="4">
        <f>SUM('Step 3'!AO218:AQ218)</f>
        <v>194</v>
      </c>
    </row>
    <row r="219" spans="1:8">
      <c r="A219" s="5" t="s">
        <v>216</v>
      </c>
      <c r="B219" s="4">
        <f>SUM('Step 3'!AI219:AK219)</f>
        <v>41</v>
      </c>
      <c r="C219" s="4">
        <f>SUM('Step 3'!AJ219:AL219)</f>
        <v>48</v>
      </c>
      <c r="D219" s="4">
        <f>SUM('Step 3'!AK219:AM219)</f>
        <v>50</v>
      </c>
      <c r="E219" s="4">
        <f>SUM('Step 3'!AL219:AN219)</f>
        <v>43</v>
      </c>
      <c r="F219" s="4">
        <f>SUM('Step 3'!AM219:AO219)</f>
        <v>40</v>
      </c>
      <c r="G219" s="4">
        <f>SUM('Step 3'!AN219:AP219)</f>
        <v>40</v>
      </c>
      <c r="H219" s="4">
        <f>SUM('Step 3'!AO219:AQ219)</f>
        <v>46</v>
      </c>
    </row>
    <row r="220" spans="1:8">
      <c r="A220" s="5" t="s">
        <v>217</v>
      </c>
      <c r="B220" s="4">
        <f>SUM('Step 3'!AI220:AK220)</f>
        <v>615</v>
      </c>
      <c r="C220" s="4">
        <f>SUM('Step 3'!AJ220:AL220)</f>
        <v>696</v>
      </c>
      <c r="D220" s="4">
        <f>SUM('Step 3'!AK220:AM220)</f>
        <v>735</v>
      </c>
      <c r="E220" s="4">
        <f>SUM('Step 3'!AL220:AN220)</f>
        <v>749</v>
      </c>
      <c r="F220" s="4">
        <f>SUM('Step 3'!AM220:AO220)</f>
        <v>681</v>
      </c>
      <c r="G220" s="4">
        <f>SUM('Step 3'!AN220:AP220)</f>
        <v>640</v>
      </c>
      <c r="H220" s="4">
        <f>SUM('Step 3'!AO220:AQ220)</f>
        <v>656</v>
      </c>
    </row>
    <row r="221" spans="1:8">
      <c r="A221" s="5" t="s">
        <v>218</v>
      </c>
      <c r="B221" s="4">
        <f>SUM('Step 3'!AI221:AK221)</f>
        <v>2324</v>
      </c>
      <c r="C221" s="4">
        <f>SUM('Step 3'!AJ221:AL221)</f>
        <v>2516</v>
      </c>
      <c r="D221" s="4">
        <f>SUM('Step 3'!AK221:AM221)</f>
        <v>2570</v>
      </c>
      <c r="E221" s="4">
        <f>SUM('Step 3'!AL221:AN221)</f>
        <v>2529</v>
      </c>
      <c r="F221" s="4">
        <f>SUM('Step 3'!AM221:AO221)</f>
        <v>2393</v>
      </c>
      <c r="G221" s="4">
        <f>SUM('Step 3'!AN221:AP221)</f>
        <v>2247</v>
      </c>
      <c r="H221" s="4">
        <f>SUM('Step 3'!AO221:AQ221)</f>
        <v>2270</v>
      </c>
    </row>
    <row r="222" spans="1:8">
      <c r="A222" s="5" t="s">
        <v>219</v>
      </c>
      <c r="B222" s="4">
        <f>SUM('Step 3'!AI222:AK222)</f>
        <v>109</v>
      </c>
      <c r="C222" s="4">
        <f>SUM('Step 3'!AJ222:AL222)</f>
        <v>101</v>
      </c>
      <c r="D222" s="4">
        <f>SUM('Step 3'!AK222:AM222)</f>
        <v>97</v>
      </c>
      <c r="E222" s="4">
        <f>SUM('Step 3'!AL222:AN222)</f>
        <v>86</v>
      </c>
      <c r="F222" s="4">
        <f>SUM('Step 3'!AM222:AO222)</f>
        <v>79</v>
      </c>
      <c r="G222" s="4">
        <f>SUM('Step 3'!AN222:AP222)</f>
        <v>70</v>
      </c>
      <c r="H222" s="4">
        <f>SUM('Step 3'!AO222:AQ222)</f>
        <v>71</v>
      </c>
    </row>
    <row r="223" spans="1:8">
      <c r="A223" s="5" t="s">
        <v>220</v>
      </c>
      <c r="B223" s="4">
        <f>SUM('Step 3'!AI223:AK223)</f>
        <v>3</v>
      </c>
      <c r="C223" s="4">
        <f>SUM('Step 3'!AJ223:AL223)</f>
        <v>4</v>
      </c>
      <c r="D223" s="4">
        <f>SUM('Step 3'!AK223:AM223)</f>
        <v>4</v>
      </c>
      <c r="E223" s="4">
        <f>SUM('Step 3'!AL223:AN223)</f>
        <v>4</v>
      </c>
      <c r="F223" s="4">
        <f>SUM('Step 3'!AM223:AO223)</f>
        <v>3</v>
      </c>
      <c r="G223" s="4">
        <f>SUM('Step 3'!AN223:AP223)</f>
        <v>4</v>
      </c>
      <c r="H223" s="4">
        <f>SUM('Step 3'!AO223:AQ223)</f>
        <v>5</v>
      </c>
    </row>
    <row r="224" spans="1:8">
      <c r="A224" s="5" t="s">
        <v>221</v>
      </c>
      <c r="B224" s="4">
        <f>SUM('Step 3'!AI224:AK224)</f>
        <v>119</v>
      </c>
      <c r="C224" s="4">
        <f>SUM('Step 3'!AJ224:AL224)</f>
        <v>148</v>
      </c>
      <c r="D224" s="4">
        <f>SUM('Step 3'!AK224:AM224)</f>
        <v>172</v>
      </c>
      <c r="E224" s="4">
        <f>SUM('Step 3'!AL224:AN224)</f>
        <v>182</v>
      </c>
      <c r="F224" s="4">
        <f>SUM('Step 3'!AM224:AO224)</f>
        <v>162</v>
      </c>
      <c r="G224" s="4">
        <f>SUM('Step 3'!AN224:AP224)</f>
        <v>153</v>
      </c>
      <c r="H224" s="4">
        <f>SUM('Step 3'!AO224:AQ224)</f>
        <v>146</v>
      </c>
    </row>
    <row r="225" spans="1:8">
      <c r="A225" s="5" t="s">
        <v>222</v>
      </c>
      <c r="B225" s="4">
        <f>SUM('Step 3'!AI225:AK225)</f>
        <v>42</v>
      </c>
      <c r="C225" s="4">
        <f>SUM('Step 3'!AJ225:AL225)</f>
        <v>42</v>
      </c>
      <c r="D225" s="4">
        <f>SUM('Step 3'!AK225:AM225)</f>
        <v>40</v>
      </c>
      <c r="E225" s="4">
        <f>SUM('Step 3'!AL225:AN225)</f>
        <v>41</v>
      </c>
      <c r="F225" s="4">
        <f>SUM('Step 3'!AM225:AO225)</f>
        <v>45</v>
      </c>
      <c r="G225" s="4">
        <f>SUM('Step 3'!AN225:AP225)</f>
        <v>57</v>
      </c>
      <c r="H225" s="4">
        <f>SUM('Step 3'!AO225:AQ225)</f>
        <v>69</v>
      </c>
    </row>
    <row r="226" spans="1:8">
      <c r="A226" s="5" t="s">
        <v>223</v>
      </c>
      <c r="B226" s="4">
        <f>SUM('Step 3'!AI226:AK226)</f>
        <v>328</v>
      </c>
      <c r="C226" s="4">
        <f>SUM('Step 3'!AJ226:AL226)</f>
        <v>306</v>
      </c>
      <c r="D226" s="4">
        <f>SUM('Step 3'!AK226:AM226)</f>
        <v>248</v>
      </c>
      <c r="E226" s="4">
        <f>SUM('Step 3'!AL226:AN226)</f>
        <v>226</v>
      </c>
      <c r="F226" s="4">
        <f>SUM('Step 3'!AM226:AO226)</f>
        <v>267</v>
      </c>
      <c r="G226" s="4">
        <f>SUM('Step 3'!AN226:AP226)</f>
        <v>345</v>
      </c>
      <c r="H226" s="4">
        <f>SUM('Step 3'!AO226:AQ226)</f>
        <v>405</v>
      </c>
    </row>
    <row r="227" spans="1:8">
      <c r="A227" s="5" t="s">
        <v>224</v>
      </c>
      <c r="B227" s="4">
        <f>SUM('Step 3'!AI227:AK227)</f>
        <v>53</v>
      </c>
      <c r="C227" s="4">
        <f>SUM('Step 3'!AJ227:AL227)</f>
        <v>61</v>
      </c>
      <c r="D227" s="4">
        <f>SUM('Step 3'!AK227:AM227)</f>
        <v>70</v>
      </c>
      <c r="E227" s="4">
        <f>SUM('Step 3'!AL227:AN227)</f>
        <v>73</v>
      </c>
      <c r="F227" s="4">
        <f>SUM('Step 3'!AM227:AO227)</f>
        <v>69</v>
      </c>
      <c r="G227" s="4">
        <f>SUM('Step 3'!AN227:AP227)</f>
        <v>56</v>
      </c>
      <c r="H227" s="4">
        <f>SUM('Step 3'!AO227:AQ227)</f>
        <v>52</v>
      </c>
    </row>
    <row r="228" spans="1:8">
      <c r="A228" s="5" t="s">
        <v>225</v>
      </c>
      <c r="B228" s="4">
        <f>SUM('Step 3'!AI228:AK228)</f>
        <v>10</v>
      </c>
      <c r="C228" s="4">
        <f>SUM('Step 3'!AJ228:AL228)</f>
        <v>10</v>
      </c>
      <c r="D228" s="4">
        <f>SUM('Step 3'!AK228:AM228)</f>
        <v>7</v>
      </c>
      <c r="E228" s="4">
        <f>SUM('Step 3'!AL228:AN228)</f>
        <v>8</v>
      </c>
      <c r="F228" s="4">
        <f>SUM('Step 3'!AM228:AO228)</f>
        <v>14</v>
      </c>
      <c r="G228" s="4">
        <f>SUM('Step 3'!AN228:AP228)</f>
        <v>21</v>
      </c>
      <c r="H228" s="4">
        <f>SUM('Step 3'!AO228:AQ228)</f>
        <v>27</v>
      </c>
    </row>
    <row r="229" spans="1:8">
      <c r="A229" s="5" t="s">
        <v>226</v>
      </c>
      <c r="B229" s="4">
        <f>SUM('Step 3'!AI229:AK229)</f>
        <v>48</v>
      </c>
      <c r="C229" s="4">
        <f>SUM('Step 3'!AJ229:AL229)</f>
        <v>58</v>
      </c>
      <c r="D229" s="4">
        <f>SUM('Step 3'!AK229:AM229)</f>
        <v>58</v>
      </c>
      <c r="E229" s="4">
        <f>SUM('Step 3'!AL229:AN229)</f>
        <v>59</v>
      </c>
      <c r="F229" s="4">
        <f>SUM('Step 3'!AM229:AO229)</f>
        <v>49</v>
      </c>
      <c r="G229" s="4">
        <f>SUM('Step 3'!AN229:AP229)</f>
        <v>39</v>
      </c>
      <c r="H229" s="4">
        <f>SUM('Step 3'!AO229:AQ229)</f>
        <v>38</v>
      </c>
    </row>
    <row r="230" spans="1:8">
      <c r="A230" s="5" t="s">
        <v>227</v>
      </c>
      <c r="B230" s="4">
        <f>SUM('Step 3'!AI230:AK230)</f>
        <v>74</v>
      </c>
      <c r="C230" s="4">
        <f>SUM('Step 3'!AJ230:AL230)</f>
        <v>76</v>
      </c>
      <c r="D230" s="4">
        <f>SUM('Step 3'!AK230:AM230)</f>
        <v>79</v>
      </c>
      <c r="E230" s="4">
        <f>SUM('Step 3'!AL230:AN230)</f>
        <v>75</v>
      </c>
      <c r="F230" s="4">
        <f>SUM('Step 3'!AM230:AO230)</f>
        <v>69</v>
      </c>
      <c r="G230" s="4">
        <f>SUM('Step 3'!AN230:AP230)</f>
        <v>58</v>
      </c>
      <c r="H230" s="4">
        <f>SUM('Step 3'!AO230:AQ230)</f>
        <v>60</v>
      </c>
    </row>
    <row r="231" spans="1:8">
      <c r="A231" s="5" t="s">
        <v>228</v>
      </c>
      <c r="B231" s="4">
        <f>SUM('Step 3'!AI231:AK231)</f>
        <v>67</v>
      </c>
      <c r="C231" s="4">
        <f>SUM('Step 3'!AJ231:AL231)</f>
        <v>83</v>
      </c>
      <c r="D231" s="4">
        <f>SUM('Step 3'!AK231:AM231)</f>
        <v>93</v>
      </c>
      <c r="E231" s="4">
        <f>SUM('Step 3'!AL231:AN231)</f>
        <v>98</v>
      </c>
      <c r="F231" s="4">
        <f>SUM('Step 3'!AM231:AO231)</f>
        <v>97</v>
      </c>
      <c r="G231" s="4">
        <f>SUM('Step 3'!AN231:AP231)</f>
        <v>81</v>
      </c>
      <c r="H231" s="4">
        <f>SUM('Step 3'!AO231:AQ231)</f>
        <v>82</v>
      </c>
    </row>
    <row r="232" spans="1:8">
      <c r="A232" s="5" t="s">
        <v>229</v>
      </c>
      <c r="B232" s="4">
        <f>SUM('Step 3'!AI232:AK232)</f>
        <v>590</v>
      </c>
      <c r="C232" s="4">
        <f>SUM('Step 3'!AJ232:AL232)</f>
        <v>595</v>
      </c>
      <c r="D232" s="4">
        <f>SUM('Step 3'!AK232:AM232)</f>
        <v>591</v>
      </c>
      <c r="E232" s="4">
        <f>SUM('Step 3'!AL232:AN232)</f>
        <v>571</v>
      </c>
      <c r="F232" s="4">
        <f>SUM('Step 3'!AM232:AO232)</f>
        <v>569</v>
      </c>
      <c r="G232" s="4">
        <f>SUM('Step 3'!AN232:AP232)</f>
        <v>543</v>
      </c>
      <c r="H232" s="4">
        <f>SUM('Step 3'!AO232:AQ232)</f>
        <v>559</v>
      </c>
    </row>
    <row r="233" spans="1:8">
      <c r="A233" s="5" t="s">
        <v>230</v>
      </c>
      <c r="B233" s="4">
        <f>SUM('Step 3'!AI233:AK233)</f>
        <v>2242</v>
      </c>
      <c r="C233" s="4">
        <f>SUM('Step 3'!AJ233:AL233)</f>
        <v>2405</v>
      </c>
      <c r="D233" s="4">
        <f>SUM('Step 3'!AK233:AM233)</f>
        <v>2425</v>
      </c>
      <c r="E233" s="4">
        <f>SUM('Step 3'!AL233:AN233)</f>
        <v>2389</v>
      </c>
      <c r="F233" s="4">
        <f>SUM('Step 3'!AM233:AO233)</f>
        <v>2238</v>
      </c>
      <c r="G233" s="4">
        <f>SUM('Step 3'!AN233:AP233)</f>
        <v>2033</v>
      </c>
      <c r="H233" s="4">
        <f>SUM('Step 3'!AO233:AQ233)</f>
        <v>1990</v>
      </c>
    </row>
    <row r="234" spans="1:8">
      <c r="A234" s="5" t="s">
        <v>231</v>
      </c>
      <c r="B234" s="4">
        <f>SUM('Step 3'!AI234:AK234)</f>
        <v>140</v>
      </c>
      <c r="C234" s="4">
        <f>SUM('Step 3'!AJ234:AL234)</f>
        <v>144</v>
      </c>
      <c r="D234" s="4">
        <f>SUM('Step 3'!AK234:AM234)</f>
        <v>147</v>
      </c>
      <c r="E234" s="4">
        <f>SUM('Step 3'!AL234:AN234)</f>
        <v>144</v>
      </c>
      <c r="F234" s="4">
        <f>SUM('Step 3'!AM234:AO234)</f>
        <v>126</v>
      </c>
      <c r="G234" s="4">
        <f>SUM('Step 3'!AN234:AP234)</f>
        <v>117</v>
      </c>
      <c r="H234" s="4">
        <f>SUM('Step 3'!AO234:AQ234)</f>
        <v>118</v>
      </c>
    </row>
    <row r="235" spans="1:8">
      <c r="A235" s="5" t="s">
        <v>232</v>
      </c>
      <c r="B235" s="4">
        <f>SUM('Step 3'!AI235:AK235)</f>
        <v>43</v>
      </c>
      <c r="C235" s="4">
        <f>SUM('Step 3'!AJ235:AL235)</f>
        <v>50</v>
      </c>
      <c r="D235" s="4">
        <f>SUM('Step 3'!AK235:AM235)</f>
        <v>51</v>
      </c>
      <c r="E235" s="4">
        <f>SUM('Step 3'!AL235:AN235)</f>
        <v>53</v>
      </c>
      <c r="F235" s="4">
        <f>SUM('Step 3'!AM235:AO235)</f>
        <v>47</v>
      </c>
      <c r="G235" s="4">
        <f>SUM('Step 3'!AN235:AP235)</f>
        <v>40</v>
      </c>
      <c r="H235" s="4">
        <f>SUM('Step 3'!AO235:AQ235)</f>
        <v>32</v>
      </c>
    </row>
    <row r="236" spans="1:8">
      <c r="A236" s="5" t="s">
        <v>233</v>
      </c>
      <c r="B236" s="4">
        <f>SUM('Step 3'!AI236:AK236)</f>
        <v>80</v>
      </c>
      <c r="C236" s="4">
        <f>SUM('Step 3'!AJ236:AL236)</f>
        <v>126</v>
      </c>
      <c r="D236" s="4">
        <f>SUM('Step 3'!AK236:AM236)</f>
        <v>153</v>
      </c>
      <c r="E236" s="4">
        <f>SUM('Step 3'!AL236:AN236)</f>
        <v>152</v>
      </c>
      <c r="F236" s="4">
        <f>SUM('Step 3'!AM236:AO236)</f>
        <v>131</v>
      </c>
      <c r="G236" s="4">
        <f>SUM('Step 3'!AN236:AP236)</f>
        <v>106</v>
      </c>
      <c r="H236" s="4">
        <f>SUM('Step 3'!AO236:AQ236)</f>
        <v>94</v>
      </c>
    </row>
    <row r="237" spans="1:8">
      <c r="A237" s="5" t="s">
        <v>234</v>
      </c>
      <c r="B237" s="4">
        <f>SUM('Step 3'!AI237:AK237)</f>
        <v>116</v>
      </c>
      <c r="C237" s="4">
        <f>SUM('Step 3'!AJ237:AL237)</f>
        <v>116</v>
      </c>
      <c r="D237" s="4">
        <f>SUM('Step 3'!AK237:AM237)</f>
        <v>105</v>
      </c>
      <c r="E237" s="4">
        <f>SUM('Step 3'!AL237:AN237)</f>
        <v>113</v>
      </c>
      <c r="F237" s="4">
        <f>SUM('Step 3'!AM237:AO237)</f>
        <v>113</v>
      </c>
      <c r="G237" s="4">
        <f>SUM('Step 3'!AN237:AP237)</f>
        <v>114</v>
      </c>
      <c r="H237" s="4">
        <f>SUM('Step 3'!AO237:AQ237)</f>
        <v>103</v>
      </c>
    </row>
    <row r="238" spans="1:8">
      <c r="A238" s="5" t="s">
        <v>235</v>
      </c>
      <c r="B238" s="4">
        <f>SUM('Step 3'!AI238:AK238)</f>
        <v>173</v>
      </c>
      <c r="C238" s="4">
        <f>SUM('Step 3'!AJ238:AL238)</f>
        <v>195</v>
      </c>
      <c r="D238" s="4">
        <f>SUM('Step 3'!AK238:AM238)</f>
        <v>195</v>
      </c>
      <c r="E238" s="4">
        <f>SUM('Step 3'!AL238:AN238)</f>
        <v>201</v>
      </c>
      <c r="F238" s="4">
        <f>SUM('Step 3'!AM238:AO238)</f>
        <v>192</v>
      </c>
      <c r="G238" s="4">
        <f>SUM('Step 3'!AN238:AP238)</f>
        <v>200</v>
      </c>
      <c r="H238" s="4">
        <f>SUM('Step 3'!AO238:AQ238)</f>
        <v>197</v>
      </c>
    </row>
    <row r="239" spans="1:8">
      <c r="A239" s="5" t="s">
        <v>236</v>
      </c>
      <c r="B239" s="4">
        <f>SUM('Step 3'!AI239:AK239)</f>
        <v>82</v>
      </c>
      <c r="C239" s="4">
        <f>SUM('Step 3'!AJ239:AL239)</f>
        <v>90</v>
      </c>
      <c r="D239" s="4">
        <f>SUM('Step 3'!AK239:AM239)</f>
        <v>97</v>
      </c>
      <c r="E239" s="4">
        <f>SUM('Step 3'!AL239:AN239)</f>
        <v>96</v>
      </c>
      <c r="F239" s="4">
        <f>SUM('Step 3'!AM239:AO239)</f>
        <v>86</v>
      </c>
      <c r="G239" s="4">
        <f>SUM('Step 3'!AN239:AP239)</f>
        <v>74</v>
      </c>
      <c r="H239" s="4">
        <f>SUM('Step 3'!AO239:AQ239)</f>
        <v>72</v>
      </c>
    </row>
    <row r="240" spans="1:8">
      <c r="A240" s="5" t="s">
        <v>237</v>
      </c>
      <c r="B240" s="4">
        <f>SUM('Step 3'!AI240:AK240)</f>
        <v>178</v>
      </c>
      <c r="C240" s="4">
        <f>SUM('Step 3'!AJ240:AL240)</f>
        <v>178</v>
      </c>
      <c r="D240" s="4">
        <f>SUM('Step 3'!AK240:AM240)</f>
        <v>168</v>
      </c>
      <c r="E240" s="4">
        <f>SUM('Step 3'!AL240:AN240)</f>
        <v>176</v>
      </c>
      <c r="F240" s="4">
        <f>SUM('Step 3'!AM240:AO240)</f>
        <v>173</v>
      </c>
      <c r="G240" s="4">
        <f>SUM('Step 3'!AN240:AP240)</f>
        <v>178</v>
      </c>
      <c r="H240" s="4">
        <f>SUM('Step 3'!AO240:AQ240)</f>
        <v>183</v>
      </c>
    </row>
    <row r="241" spans="1:8">
      <c r="A241" s="5" t="s">
        <v>238</v>
      </c>
      <c r="B241" s="4">
        <f>SUM('Step 3'!AI241:AK241)</f>
        <v>306</v>
      </c>
      <c r="C241" s="4">
        <f>SUM('Step 3'!AJ241:AL241)</f>
        <v>342</v>
      </c>
      <c r="D241" s="4">
        <f>SUM('Step 3'!AK241:AM241)</f>
        <v>361</v>
      </c>
      <c r="E241" s="4">
        <f>SUM('Step 3'!AL241:AN241)</f>
        <v>360</v>
      </c>
      <c r="F241" s="4">
        <f>SUM('Step 3'!AM241:AO241)</f>
        <v>351</v>
      </c>
      <c r="G241" s="4">
        <f>SUM('Step 3'!AN241:AP241)</f>
        <v>322</v>
      </c>
      <c r="H241" s="4">
        <f>SUM('Step 3'!AO241:AQ241)</f>
        <v>303</v>
      </c>
    </row>
    <row r="242" spans="1:8">
      <c r="A242" s="5" t="s">
        <v>239</v>
      </c>
      <c r="B242" s="4">
        <f>SUM('Step 3'!AI242:AK242)</f>
        <v>134</v>
      </c>
      <c r="C242" s="4">
        <f>SUM('Step 3'!AJ242:AL242)</f>
        <v>136</v>
      </c>
      <c r="D242" s="4">
        <f>SUM('Step 3'!AK242:AM242)</f>
        <v>148</v>
      </c>
      <c r="E242" s="4">
        <f>SUM('Step 3'!AL242:AN242)</f>
        <v>146</v>
      </c>
      <c r="F242" s="4">
        <f>SUM('Step 3'!AM242:AO242)</f>
        <v>140</v>
      </c>
      <c r="G242" s="4">
        <f>SUM('Step 3'!AN242:AP242)</f>
        <v>134</v>
      </c>
      <c r="H242" s="4">
        <f>SUM('Step 3'!AO242:AQ242)</f>
        <v>146</v>
      </c>
    </row>
    <row r="243" spans="1:8">
      <c r="A243" s="5" t="s">
        <v>240</v>
      </c>
      <c r="B243" s="4">
        <f>SUM('Step 3'!AI243:AK243)</f>
        <v>48</v>
      </c>
      <c r="C243" s="4">
        <f>SUM('Step 3'!AJ243:AL243)</f>
        <v>53</v>
      </c>
      <c r="D243" s="4">
        <f>SUM('Step 3'!AK243:AM243)</f>
        <v>51</v>
      </c>
      <c r="E243" s="4">
        <f>SUM('Step 3'!AL243:AN243)</f>
        <v>46</v>
      </c>
      <c r="F243" s="4">
        <f>SUM('Step 3'!AM243:AO243)</f>
        <v>40</v>
      </c>
      <c r="G243" s="4">
        <f>SUM('Step 3'!AN243:AP243)</f>
        <v>35</v>
      </c>
      <c r="H243" s="4">
        <f>SUM('Step 3'!AO243:AQ243)</f>
        <v>35</v>
      </c>
    </row>
    <row r="244" spans="1:8">
      <c r="A244" s="5" t="s">
        <v>241</v>
      </c>
      <c r="B244" s="4">
        <f>SUM('Step 3'!AI244:AK244)</f>
        <v>2</v>
      </c>
      <c r="C244" s="4">
        <f>SUM('Step 3'!AJ244:AL244)</f>
        <v>4</v>
      </c>
      <c r="D244" s="4">
        <f>SUM('Step 3'!AK244:AM244)</f>
        <v>8</v>
      </c>
      <c r="E244" s="4">
        <f>SUM('Step 3'!AL244:AN244)</f>
        <v>7</v>
      </c>
      <c r="F244" s="4">
        <f>SUM('Step 3'!AM244:AO244)</f>
        <v>6</v>
      </c>
      <c r="G244" s="4">
        <f>SUM('Step 3'!AN244:AP244)</f>
        <v>3</v>
      </c>
      <c r="H244" s="4">
        <f>SUM('Step 3'!AO244:AQ244)</f>
        <v>3</v>
      </c>
    </row>
    <row r="245" spans="1:8">
      <c r="A245" s="5" t="s">
        <v>242</v>
      </c>
      <c r="B245" s="4">
        <f>SUM('Step 3'!AI245:AK245)</f>
        <v>187</v>
      </c>
      <c r="C245" s="4">
        <f>SUM('Step 3'!AJ245:AL245)</f>
        <v>190</v>
      </c>
      <c r="D245" s="4">
        <f>SUM('Step 3'!AK245:AM245)</f>
        <v>166</v>
      </c>
      <c r="E245" s="4">
        <f>SUM('Step 3'!AL245:AN245)</f>
        <v>168</v>
      </c>
      <c r="F245" s="4">
        <f>SUM('Step 3'!AM245:AO245)</f>
        <v>180</v>
      </c>
      <c r="G245" s="4">
        <f>SUM('Step 3'!AN245:AP245)</f>
        <v>196</v>
      </c>
      <c r="H245" s="4">
        <f>SUM('Step 3'!AO245:AQ245)</f>
        <v>194</v>
      </c>
    </row>
    <row r="246" spans="1:8">
      <c r="A246" s="5" t="s">
        <v>243</v>
      </c>
      <c r="B246" s="4">
        <f>SUM('Step 3'!AI246:AK246)</f>
        <v>21</v>
      </c>
      <c r="C246" s="4">
        <f>SUM('Step 3'!AJ246:AL246)</f>
        <v>22</v>
      </c>
      <c r="D246" s="4">
        <f>SUM('Step 3'!AK246:AM246)</f>
        <v>21</v>
      </c>
      <c r="E246" s="4">
        <f>SUM('Step 3'!AL246:AN246)</f>
        <v>21</v>
      </c>
      <c r="F246" s="4">
        <f>SUM('Step 3'!AM246:AO246)</f>
        <v>22</v>
      </c>
      <c r="G246" s="4">
        <f>SUM('Step 3'!AN246:AP246)</f>
        <v>29</v>
      </c>
      <c r="H246" s="4">
        <f>SUM('Step 3'!AO246:AQ246)</f>
        <v>38</v>
      </c>
    </row>
    <row r="247" spans="1:8">
      <c r="A247" s="5" t="s">
        <v>244</v>
      </c>
      <c r="B247" s="4">
        <f>SUM('Step 3'!AI247:AK247)</f>
        <v>197</v>
      </c>
      <c r="C247" s="4">
        <f>SUM('Step 3'!AJ247:AL247)</f>
        <v>215</v>
      </c>
      <c r="D247" s="4">
        <f>SUM('Step 3'!AK247:AM247)</f>
        <v>226</v>
      </c>
      <c r="E247" s="4">
        <f>SUM('Step 3'!AL247:AN247)</f>
        <v>215</v>
      </c>
      <c r="F247" s="4">
        <f>SUM('Step 3'!AM247:AO247)</f>
        <v>190</v>
      </c>
      <c r="G247" s="4">
        <f>SUM('Step 3'!AN247:AP247)</f>
        <v>160</v>
      </c>
      <c r="H247" s="4">
        <f>SUM('Step 3'!AO247:AQ247)</f>
        <v>149</v>
      </c>
    </row>
    <row r="248" spans="1:8">
      <c r="A248" s="5" t="s">
        <v>245</v>
      </c>
      <c r="B248" s="4">
        <f>SUM('Step 3'!AI248:AK248)</f>
        <v>12</v>
      </c>
      <c r="C248" s="4">
        <f>SUM('Step 3'!AJ248:AL248)</f>
        <v>12</v>
      </c>
      <c r="D248" s="4">
        <f>SUM('Step 3'!AK248:AM248)</f>
        <v>11</v>
      </c>
      <c r="E248" s="4">
        <f>SUM('Step 3'!AL248:AN248)</f>
        <v>11</v>
      </c>
      <c r="F248" s="4">
        <f>SUM('Step 3'!AM248:AO248)</f>
        <v>11</v>
      </c>
      <c r="G248" s="4">
        <f>SUM('Step 3'!AN248:AP248)</f>
        <v>12</v>
      </c>
      <c r="H248" s="4">
        <f>SUM('Step 3'!AO248:AQ248)</f>
        <v>14</v>
      </c>
    </row>
    <row r="249" spans="1:8">
      <c r="A249" s="5" t="s">
        <v>246</v>
      </c>
      <c r="B249" s="4">
        <f>SUM('Step 3'!AI249:AK249)</f>
        <v>87</v>
      </c>
      <c r="C249" s="4">
        <f>SUM('Step 3'!AJ249:AL249)</f>
        <v>86</v>
      </c>
      <c r="D249" s="4">
        <f>SUM('Step 3'!AK249:AM249)</f>
        <v>75</v>
      </c>
      <c r="E249" s="4">
        <f>SUM('Step 3'!AL249:AN249)</f>
        <v>68</v>
      </c>
      <c r="F249" s="4">
        <f>SUM('Step 3'!AM249:AO249)</f>
        <v>81</v>
      </c>
      <c r="G249" s="4">
        <f>SUM('Step 3'!AN249:AP249)</f>
        <v>93</v>
      </c>
      <c r="H249" s="4">
        <f>SUM('Step 3'!AO249:AQ249)</f>
        <v>103</v>
      </c>
    </row>
    <row r="250" spans="1:8">
      <c r="A250" s="5" t="s">
        <v>247</v>
      </c>
      <c r="B250" s="4">
        <f>SUM('Step 3'!AI250:AK250)</f>
        <v>106</v>
      </c>
      <c r="C250" s="4">
        <f>SUM('Step 3'!AJ250:AL250)</f>
        <v>91</v>
      </c>
      <c r="D250" s="4">
        <f>SUM('Step 3'!AK250:AM250)</f>
        <v>75</v>
      </c>
      <c r="E250" s="4">
        <f>SUM('Step 3'!AL250:AN250)</f>
        <v>74</v>
      </c>
      <c r="F250" s="4">
        <f>SUM('Step 3'!AM250:AO250)</f>
        <v>77</v>
      </c>
      <c r="G250" s="4">
        <f>SUM('Step 3'!AN250:AP250)</f>
        <v>80</v>
      </c>
      <c r="H250" s="4">
        <f>SUM('Step 3'!AO250:AQ250)</f>
        <v>96</v>
      </c>
    </row>
    <row r="251" spans="1:8">
      <c r="A251" s="5" t="s">
        <v>248</v>
      </c>
      <c r="B251" s="4">
        <f>SUM('Step 3'!AI251:AK251)</f>
        <v>431</v>
      </c>
      <c r="C251" s="4">
        <f>SUM('Step 3'!AJ251:AL251)</f>
        <v>431</v>
      </c>
      <c r="D251" s="4">
        <f>SUM('Step 3'!AK251:AM251)</f>
        <v>397</v>
      </c>
      <c r="E251" s="4">
        <f>SUM('Step 3'!AL251:AN251)</f>
        <v>387</v>
      </c>
      <c r="F251" s="4">
        <f>SUM('Step 3'!AM251:AO251)</f>
        <v>389</v>
      </c>
      <c r="G251" s="4">
        <f>SUM('Step 3'!AN251:AP251)</f>
        <v>406</v>
      </c>
      <c r="H251" s="4">
        <f>SUM('Step 3'!AO251:AQ251)</f>
        <v>433</v>
      </c>
    </row>
    <row r="252" spans="1:8">
      <c r="A252" s="5" t="s">
        <v>249</v>
      </c>
      <c r="B252" s="4">
        <f>SUM('Step 3'!AI252:AK252)</f>
        <v>4359</v>
      </c>
      <c r="C252" s="4">
        <f>SUM('Step 3'!AJ252:AL252)</f>
        <v>4835</v>
      </c>
      <c r="D252" s="4">
        <f>SUM('Step 3'!AK252:AM252)</f>
        <v>5040</v>
      </c>
      <c r="E252" s="4">
        <f>SUM('Step 3'!AL252:AN252)</f>
        <v>5113</v>
      </c>
      <c r="F252" s="4">
        <f>SUM('Step 3'!AM252:AO252)</f>
        <v>4751</v>
      </c>
      <c r="G252" s="4">
        <f>SUM('Step 3'!AN252:AP252)</f>
        <v>4496</v>
      </c>
      <c r="H252" s="4">
        <f>SUM('Step 3'!AO252:AQ252)</f>
        <v>4508</v>
      </c>
    </row>
    <row r="253" spans="1:8">
      <c r="A253" s="5" t="s">
        <v>250</v>
      </c>
      <c r="B253" s="4">
        <f>SUM('Step 3'!AI253:AK253)</f>
        <v>95</v>
      </c>
      <c r="C253" s="4">
        <f>SUM('Step 3'!AJ253:AL253)</f>
        <v>106</v>
      </c>
      <c r="D253" s="4">
        <f>SUM('Step 3'!AK253:AM253)</f>
        <v>106</v>
      </c>
      <c r="E253" s="4">
        <f>SUM('Step 3'!AL253:AN253)</f>
        <v>95</v>
      </c>
      <c r="F253" s="4">
        <f>SUM('Step 3'!AM253:AO253)</f>
        <v>77</v>
      </c>
      <c r="G253" s="4">
        <f>SUM('Step 3'!AN253:AP253)</f>
        <v>69</v>
      </c>
      <c r="H253" s="4">
        <f>SUM('Step 3'!AO253:AQ253)</f>
        <v>67</v>
      </c>
    </row>
    <row r="254" spans="1:8">
      <c r="A254" s="5" t="s">
        <v>251</v>
      </c>
      <c r="B254" s="4">
        <f>SUM('Step 3'!AI254:AK254)</f>
        <v>436</v>
      </c>
      <c r="C254" s="4">
        <f>SUM('Step 3'!AJ254:AL254)</f>
        <v>474</v>
      </c>
      <c r="D254" s="4">
        <f>SUM('Step 3'!AK254:AM254)</f>
        <v>495</v>
      </c>
      <c r="E254" s="4">
        <f>SUM('Step 3'!AL254:AN254)</f>
        <v>497</v>
      </c>
      <c r="F254" s="4">
        <f>SUM('Step 3'!AM254:AO254)</f>
        <v>464</v>
      </c>
      <c r="G254" s="4">
        <f>SUM('Step 3'!AN254:AP254)</f>
        <v>436</v>
      </c>
      <c r="H254" s="4">
        <f>SUM('Step 3'!AO254:AQ254)</f>
        <v>440</v>
      </c>
    </row>
    <row r="255" spans="1:8">
      <c r="A255" s="5" t="s">
        <v>252</v>
      </c>
      <c r="B255" s="4">
        <f>SUM('Step 3'!AI255:AK255)</f>
        <v>93</v>
      </c>
      <c r="C255" s="4">
        <f>SUM('Step 3'!AJ255:AL255)</f>
        <v>98</v>
      </c>
      <c r="D255" s="4">
        <f>SUM('Step 3'!AK255:AM255)</f>
        <v>93</v>
      </c>
      <c r="E255" s="4">
        <f>SUM('Step 3'!AL255:AN255)</f>
        <v>91</v>
      </c>
      <c r="F255" s="4">
        <f>SUM('Step 3'!AM255:AO255)</f>
        <v>99</v>
      </c>
      <c r="G255" s="4">
        <f>SUM('Step 3'!AN255:AP255)</f>
        <v>100</v>
      </c>
      <c r="H255" s="4">
        <f>SUM('Step 3'!AO255:AQ255)</f>
        <v>101</v>
      </c>
    </row>
    <row r="256" spans="1:8">
      <c r="A256" s="5" t="s">
        <v>253</v>
      </c>
      <c r="B256" s="4">
        <f>SUM('Step 3'!AI256:AK256)</f>
        <v>71</v>
      </c>
      <c r="C256" s="4">
        <f>SUM('Step 3'!AJ256:AL256)</f>
        <v>74</v>
      </c>
      <c r="D256" s="4">
        <f>SUM('Step 3'!AK256:AM256)</f>
        <v>81</v>
      </c>
      <c r="E256" s="4">
        <f>SUM('Step 3'!AL256:AN256)</f>
        <v>82</v>
      </c>
      <c r="F256" s="4">
        <f>SUM('Step 3'!AM256:AO256)</f>
        <v>80</v>
      </c>
      <c r="G256" s="4">
        <f>SUM('Step 3'!AN256:AP256)</f>
        <v>70</v>
      </c>
      <c r="H256" s="4">
        <f>SUM('Step 3'!AO256:AQ256)</f>
        <v>65</v>
      </c>
    </row>
    <row r="257" spans="1:8">
      <c r="A257" s="5" t="s">
        <v>254</v>
      </c>
      <c r="B257" s="4">
        <f>SUM('Step 3'!AI257:AK257)</f>
        <v>208</v>
      </c>
      <c r="C257" s="4">
        <f>SUM('Step 3'!AJ257:AL257)</f>
        <v>202</v>
      </c>
      <c r="D257" s="4">
        <f>SUM('Step 3'!AK257:AM257)</f>
        <v>190</v>
      </c>
      <c r="E257" s="4">
        <f>SUM('Step 3'!AL257:AN257)</f>
        <v>186</v>
      </c>
      <c r="F257" s="4">
        <f>SUM('Step 3'!AM257:AO257)</f>
        <v>179</v>
      </c>
      <c r="G257" s="4">
        <f>SUM('Step 3'!AN257:AP257)</f>
        <v>180</v>
      </c>
      <c r="H257" s="4">
        <f>SUM('Step 3'!AO257:AQ257)</f>
        <v>182</v>
      </c>
    </row>
    <row r="258" spans="1:8">
      <c r="A258" s="5" t="s">
        <v>255</v>
      </c>
      <c r="B258" s="4">
        <f>SUM('Step 3'!AI258:AK258)</f>
        <v>95</v>
      </c>
      <c r="C258" s="4">
        <f>SUM('Step 3'!AJ258:AL258)</f>
        <v>98</v>
      </c>
      <c r="D258" s="4">
        <f>SUM('Step 3'!AK258:AM258)</f>
        <v>106</v>
      </c>
      <c r="E258" s="4">
        <f>SUM('Step 3'!AL258:AN258)</f>
        <v>123</v>
      </c>
      <c r="F258" s="4">
        <f>SUM('Step 3'!AM258:AO258)</f>
        <v>131</v>
      </c>
      <c r="G258" s="4">
        <f>SUM('Step 3'!AN258:AP258)</f>
        <v>128</v>
      </c>
      <c r="H258" s="4">
        <f>SUM('Step 3'!AO258:AQ258)</f>
        <v>109</v>
      </c>
    </row>
    <row r="259" spans="1:8">
      <c r="A259" s="5" t="s">
        <v>256</v>
      </c>
      <c r="B259" s="4">
        <f>SUM('Step 3'!AI259:AK259)</f>
        <v>28</v>
      </c>
      <c r="C259" s="4">
        <f>SUM('Step 3'!AJ259:AL259)</f>
        <v>27</v>
      </c>
      <c r="D259" s="4">
        <f>SUM('Step 3'!AK259:AM259)</f>
        <v>28</v>
      </c>
      <c r="E259" s="4">
        <f>SUM('Step 3'!AL259:AN259)</f>
        <v>31</v>
      </c>
      <c r="F259" s="4">
        <f>SUM('Step 3'!AM259:AO259)</f>
        <v>31</v>
      </c>
      <c r="G259" s="4">
        <f>SUM('Step 3'!AN259:AP259)</f>
        <v>32</v>
      </c>
      <c r="H259" s="4">
        <f>SUM('Step 3'!AO259:AQ259)</f>
        <v>32</v>
      </c>
    </row>
    <row r="260" spans="1:8">
      <c r="A260" s="5" t="s">
        <v>257</v>
      </c>
      <c r="B260" s="4">
        <f>SUM('Step 3'!AI260:AK260)</f>
        <v>10</v>
      </c>
      <c r="C260" s="4">
        <f>SUM('Step 3'!AJ260:AL260)</f>
        <v>10</v>
      </c>
      <c r="D260" s="4">
        <f>SUM('Step 3'!AK260:AM260)</f>
        <v>12</v>
      </c>
      <c r="E260" s="4">
        <f>SUM('Step 3'!AL260:AN260)</f>
        <v>10</v>
      </c>
      <c r="F260" s="4">
        <f>SUM('Step 3'!AM260:AO260)</f>
        <v>13</v>
      </c>
      <c r="G260" s="4">
        <f>SUM('Step 3'!AN260:AP260)</f>
        <v>14</v>
      </c>
      <c r="H260" s="4">
        <f>SUM('Step 3'!AO260:AQ260)</f>
        <v>15</v>
      </c>
    </row>
    <row r="261" spans="1:8">
      <c r="A261" s="5" t="s">
        <v>258</v>
      </c>
      <c r="B261" s="4">
        <f>SUM('Step 3'!AI261:AK261)</f>
        <v>320</v>
      </c>
      <c r="C261" s="4">
        <f>SUM('Step 3'!AJ261:AL261)</f>
        <v>325</v>
      </c>
      <c r="D261" s="4">
        <f>SUM('Step 3'!AK261:AM261)</f>
        <v>327</v>
      </c>
      <c r="E261" s="4">
        <f>SUM('Step 3'!AL261:AN261)</f>
        <v>329</v>
      </c>
      <c r="F261" s="4">
        <f>SUM('Step 3'!AM261:AO261)</f>
        <v>324</v>
      </c>
      <c r="G261" s="4">
        <f>SUM('Step 3'!AN261:AP261)</f>
        <v>318</v>
      </c>
      <c r="H261" s="4">
        <f>SUM('Step 3'!AO261:AQ261)</f>
        <v>321</v>
      </c>
    </row>
    <row r="262" spans="1:8">
      <c r="A262" s="5" t="s">
        <v>259</v>
      </c>
      <c r="B262" s="4">
        <f>SUM('Step 3'!AI262:AK262)</f>
        <v>52</v>
      </c>
      <c r="C262" s="4">
        <f>SUM('Step 3'!AJ262:AL262)</f>
        <v>45</v>
      </c>
      <c r="D262" s="4">
        <f>SUM('Step 3'!AK262:AM262)</f>
        <v>53</v>
      </c>
      <c r="E262" s="4">
        <f>SUM('Step 3'!AL262:AN262)</f>
        <v>70</v>
      </c>
      <c r="F262" s="4">
        <f>SUM('Step 3'!AM262:AO262)</f>
        <v>79</v>
      </c>
      <c r="G262" s="4">
        <f>SUM('Step 3'!AN262:AP262)</f>
        <v>72</v>
      </c>
      <c r="H262" s="4">
        <f>SUM('Step 3'!AO262:AQ262)</f>
        <v>64</v>
      </c>
    </row>
    <row r="263" spans="1:8">
      <c r="A263" s="5" t="s">
        <v>260</v>
      </c>
      <c r="B263" s="4">
        <f>SUM('Step 3'!AI263:AK263)</f>
        <v>45</v>
      </c>
      <c r="C263" s="4">
        <f>SUM('Step 3'!AJ263:AL263)</f>
        <v>53</v>
      </c>
      <c r="D263" s="4">
        <f>SUM('Step 3'!AK263:AM263)</f>
        <v>56</v>
      </c>
      <c r="E263" s="4">
        <f>SUM('Step 3'!AL263:AN263)</f>
        <v>66</v>
      </c>
      <c r="F263" s="4">
        <f>SUM('Step 3'!AM263:AO263)</f>
        <v>68</v>
      </c>
      <c r="G263" s="4">
        <f>SUM('Step 3'!AN263:AP263)</f>
        <v>63</v>
      </c>
      <c r="H263" s="4">
        <f>SUM('Step 3'!AO263:AQ263)</f>
        <v>55</v>
      </c>
    </row>
    <row r="264" spans="1:8">
      <c r="A264" s="5" t="s">
        <v>261</v>
      </c>
      <c r="B264" s="4">
        <f>SUM('Step 3'!AI264:AK264)</f>
        <v>112</v>
      </c>
      <c r="C264" s="4">
        <f>SUM('Step 3'!AJ264:AL264)</f>
        <v>110</v>
      </c>
      <c r="D264" s="4">
        <f>SUM('Step 3'!AK264:AM264)</f>
        <v>104</v>
      </c>
      <c r="E264" s="4">
        <f>SUM('Step 3'!AL264:AN264)</f>
        <v>95</v>
      </c>
      <c r="F264" s="4">
        <f>SUM('Step 3'!AM264:AO264)</f>
        <v>81</v>
      </c>
      <c r="G264" s="4">
        <f>SUM('Step 3'!AN264:AP264)</f>
        <v>79</v>
      </c>
      <c r="H264" s="4">
        <f>SUM('Step 3'!AO264:AQ264)</f>
        <v>77</v>
      </c>
    </row>
    <row r="265" spans="1:8">
      <c r="A265" s="5" t="s">
        <v>262</v>
      </c>
      <c r="B265" s="4">
        <f>SUM('Step 3'!AI265:AK265)</f>
        <v>139</v>
      </c>
      <c r="C265" s="4">
        <f>SUM('Step 3'!AJ265:AL265)</f>
        <v>157</v>
      </c>
      <c r="D265" s="4">
        <f>SUM('Step 3'!AK265:AM265)</f>
        <v>171</v>
      </c>
      <c r="E265" s="4">
        <f>SUM('Step 3'!AL265:AN265)</f>
        <v>180</v>
      </c>
      <c r="F265" s="4">
        <f>SUM('Step 3'!AM265:AO265)</f>
        <v>182</v>
      </c>
      <c r="G265" s="4">
        <f>SUM('Step 3'!AN265:AP265)</f>
        <v>172</v>
      </c>
      <c r="H265" s="4">
        <f>SUM('Step 3'!AO265:AQ265)</f>
        <v>172</v>
      </c>
    </row>
    <row r="266" spans="1:8">
      <c r="A266" s="5" t="s">
        <v>263</v>
      </c>
      <c r="B266" s="4">
        <f>SUM('Step 3'!AI266:AK266)</f>
        <v>9</v>
      </c>
      <c r="C266" s="4">
        <f>SUM('Step 3'!AJ266:AL266)</f>
        <v>9</v>
      </c>
      <c r="D266" s="4">
        <f>SUM('Step 3'!AK266:AM266)</f>
        <v>8</v>
      </c>
      <c r="E266" s="4">
        <f>SUM('Step 3'!AL266:AN266)</f>
        <v>8</v>
      </c>
      <c r="F266" s="4">
        <f>SUM('Step 3'!AM266:AO266)</f>
        <v>8</v>
      </c>
      <c r="G266" s="4">
        <f>SUM('Step 3'!AN266:AP266)</f>
        <v>9</v>
      </c>
      <c r="H266" s="4">
        <f>SUM('Step 3'!AO266:AQ266)</f>
        <v>10</v>
      </c>
    </row>
    <row r="267" spans="1:8">
      <c r="A267" s="5" t="s">
        <v>264</v>
      </c>
      <c r="B267" s="4">
        <f>SUM('Step 3'!AI267:AK267)</f>
        <v>24</v>
      </c>
      <c r="C267" s="4">
        <f>SUM('Step 3'!AJ267:AL267)</f>
        <v>22</v>
      </c>
      <c r="D267" s="4">
        <f>SUM('Step 3'!AK267:AM267)</f>
        <v>23</v>
      </c>
      <c r="E267" s="4">
        <f>SUM('Step 3'!AL267:AN267)</f>
        <v>27</v>
      </c>
      <c r="F267" s="4">
        <f>SUM('Step 3'!AM267:AO267)</f>
        <v>29</v>
      </c>
      <c r="G267" s="4">
        <f>SUM('Step 3'!AN267:AP267)</f>
        <v>32</v>
      </c>
      <c r="H267" s="4">
        <f>SUM('Step 3'!AO267:AQ267)</f>
        <v>31</v>
      </c>
    </row>
    <row r="268" spans="1:8">
      <c r="A268" s="5" t="s">
        <v>265</v>
      </c>
      <c r="B268" s="4">
        <f>SUM('Step 3'!AI268:AK268)</f>
        <v>33</v>
      </c>
      <c r="C268" s="4">
        <f>SUM('Step 3'!AJ268:AL268)</f>
        <v>36</v>
      </c>
      <c r="D268" s="4">
        <f>SUM('Step 3'!AK268:AM268)</f>
        <v>40</v>
      </c>
      <c r="E268" s="4">
        <f>SUM('Step 3'!AL268:AN268)</f>
        <v>36</v>
      </c>
      <c r="F268" s="4">
        <f>SUM('Step 3'!AM268:AO268)</f>
        <v>34</v>
      </c>
      <c r="G268" s="4">
        <f>SUM('Step 3'!AN268:AP268)</f>
        <v>37</v>
      </c>
      <c r="H268" s="4">
        <f>SUM('Step 3'!AO268:AQ268)</f>
        <v>50</v>
      </c>
    </row>
    <row r="269" spans="1:8">
      <c r="A269" s="5" t="s">
        <v>266</v>
      </c>
      <c r="B269" s="4">
        <f>SUM('Step 3'!AI269:AK269)</f>
        <v>18</v>
      </c>
      <c r="C269" s="4">
        <f>SUM('Step 3'!AJ269:AL269)</f>
        <v>19</v>
      </c>
      <c r="D269" s="4">
        <f>SUM('Step 3'!AK269:AM269)</f>
        <v>18</v>
      </c>
      <c r="E269" s="4">
        <f>SUM('Step 3'!AL269:AN269)</f>
        <v>18</v>
      </c>
      <c r="F269" s="4">
        <f>SUM('Step 3'!AM269:AO269)</f>
        <v>19</v>
      </c>
      <c r="G269" s="4">
        <f>SUM('Step 3'!AN269:AP269)</f>
        <v>23</v>
      </c>
      <c r="H269" s="4">
        <f>SUM('Step 3'!AO269:AQ269)</f>
        <v>27</v>
      </c>
    </row>
    <row r="270" spans="1:8">
      <c r="A270" s="5" t="s">
        <v>267</v>
      </c>
      <c r="B270" s="4">
        <f>SUM('Step 3'!AI270:AK270)</f>
        <v>51</v>
      </c>
      <c r="C270" s="4">
        <f>SUM('Step 3'!AJ270:AL270)</f>
        <v>49</v>
      </c>
      <c r="D270" s="4">
        <f>SUM('Step 3'!AK270:AM270)</f>
        <v>41</v>
      </c>
      <c r="E270" s="4">
        <f>SUM('Step 3'!AL270:AN270)</f>
        <v>43</v>
      </c>
      <c r="F270" s="4">
        <f>SUM('Step 3'!AM270:AO270)</f>
        <v>43</v>
      </c>
      <c r="G270" s="4">
        <f>SUM('Step 3'!AN270:AP270)</f>
        <v>47</v>
      </c>
      <c r="H270" s="4">
        <f>SUM('Step 3'!AO270:AQ270)</f>
        <v>45</v>
      </c>
    </row>
    <row r="271" spans="1:8">
      <c r="A271" s="5" t="s">
        <v>268</v>
      </c>
      <c r="B271" s="4">
        <f>SUM('Step 3'!AI271:AK271)</f>
        <v>135</v>
      </c>
      <c r="C271" s="4">
        <f>SUM('Step 3'!AJ271:AL271)</f>
        <v>141</v>
      </c>
      <c r="D271" s="4">
        <f>SUM('Step 3'!AK271:AM271)</f>
        <v>134</v>
      </c>
      <c r="E271" s="4">
        <f>SUM('Step 3'!AL271:AN271)</f>
        <v>124</v>
      </c>
      <c r="F271" s="4">
        <f>SUM('Step 3'!AM271:AO271)</f>
        <v>121</v>
      </c>
      <c r="G271" s="4">
        <f>SUM('Step 3'!AN271:AP271)</f>
        <v>127</v>
      </c>
      <c r="H271" s="4">
        <f>SUM('Step 3'!AO271:AQ271)</f>
        <v>122</v>
      </c>
    </row>
    <row r="272" spans="1:8">
      <c r="A272" s="5" t="s">
        <v>269</v>
      </c>
      <c r="B272" s="4">
        <f>SUM('Step 3'!AI272:AK272)</f>
        <v>339</v>
      </c>
      <c r="C272" s="4">
        <f>SUM('Step 3'!AJ272:AL272)</f>
        <v>411</v>
      </c>
      <c r="D272" s="4">
        <f>SUM('Step 3'!AK272:AM272)</f>
        <v>432</v>
      </c>
      <c r="E272" s="4">
        <f>SUM('Step 3'!AL272:AN272)</f>
        <v>437</v>
      </c>
      <c r="F272" s="4">
        <f>SUM('Step 3'!AM272:AO272)</f>
        <v>370</v>
      </c>
      <c r="G272" s="4">
        <f>SUM('Step 3'!AN272:AP272)</f>
        <v>318</v>
      </c>
      <c r="H272" s="4">
        <f>SUM('Step 3'!AO272:AQ272)</f>
        <v>291</v>
      </c>
    </row>
    <row r="273" spans="1:8">
      <c r="A273" s="5" t="s">
        <v>270</v>
      </c>
      <c r="B273" s="4">
        <f>SUM('Step 3'!AI273:AK273)</f>
        <v>448</v>
      </c>
      <c r="C273" s="4">
        <f>SUM('Step 3'!AJ273:AL273)</f>
        <v>464</v>
      </c>
      <c r="D273" s="4">
        <f>SUM('Step 3'!AK273:AM273)</f>
        <v>459</v>
      </c>
      <c r="E273" s="4">
        <f>SUM('Step 3'!AL273:AN273)</f>
        <v>457</v>
      </c>
      <c r="F273" s="4">
        <f>SUM('Step 3'!AM273:AO273)</f>
        <v>433</v>
      </c>
      <c r="G273" s="4">
        <f>SUM('Step 3'!AN273:AP273)</f>
        <v>445</v>
      </c>
      <c r="H273" s="4">
        <f>SUM('Step 3'!AO273:AQ273)</f>
        <v>510</v>
      </c>
    </row>
    <row r="274" spans="1:8">
      <c r="A274" s="5" t="s">
        <v>271</v>
      </c>
      <c r="B274" s="4">
        <f>SUM('Step 3'!AI274:AK274)</f>
        <v>200</v>
      </c>
      <c r="C274" s="4">
        <f>SUM('Step 3'!AJ274:AL274)</f>
        <v>192</v>
      </c>
      <c r="D274" s="4">
        <f>SUM('Step 3'!AK274:AM274)</f>
        <v>176</v>
      </c>
      <c r="E274" s="4">
        <f>SUM('Step 3'!AL274:AN274)</f>
        <v>165</v>
      </c>
      <c r="F274" s="4">
        <f>SUM('Step 3'!AM274:AO274)</f>
        <v>192</v>
      </c>
      <c r="G274" s="4">
        <f>SUM('Step 3'!AN274:AP274)</f>
        <v>211</v>
      </c>
      <c r="H274" s="4">
        <f>SUM('Step 3'!AO274:AQ274)</f>
        <v>241</v>
      </c>
    </row>
    <row r="275" spans="1:8">
      <c r="A275" s="5" t="s">
        <v>272</v>
      </c>
      <c r="B275" s="4">
        <f>SUM('Step 3'!AI275:AK275)</f>
        <v>3554</v>
      </c>
      <c r="C275" s="4">
        <f>SUM('Step 3'!AJ275:AL275)</f>
        <v>3605</v>
      </c>
      <c r="D275" s="4">
        <f>SUM('Step 3'!AK275:AM275)</f>
        <v>3498</v>
      </c>
      <c r="E275" s="4">
        <f>SUM('Step 3'!AL275:AN275)</f>
        <v>3413</v>
      </c>
      <c r="F275" s="4">
        <f>SUM('Step 3'!AM275:AO275)</f>
        <v>3401</v>
      </c>
      <c r="G275" s="4">
        <f>SUM('Step 3'!AN275:AP275)</f>
        <v>3464</v>
      </c>
      <c r="H275" s="4">
        <f>SUM('Step 3'!AO275:AQ275)</f>
        <v>3631</v>
      </c>
    </row>
    <row r="276" spans="1:8">
      <c r="A276" s="5" t="s">
        <v>273</v>
      </c>
      <c r="B276" s="4">
        <f>SUM('Step 3'!AI276:AK276)</f>
        <v>18</v>
      </c>
      <c r="C276" s="4">
        <f>SUM('Step 3'!AJ276:AL276)</f>
        <v>20</v>
      </c>
      <c r="D276" s="4">
        <f>SUM('Step 3'!AK276:AM276)</f>
        <v>21</v>
      </c>
      <c r="E276" s="4">
        <f>SUM('Step 3'!AL276:AN276)</f>
        <v>24</v>
      </c>
      <c r="F276" s="4">
        <f>SUM('Step 3'!AM276:AO276)</f>
        <v>23</v>
      </c>
      <c r="G276" s="4">
        <f>SUM('Step 3'!AN276:AP276)</f>
        <v>32</v>
      </c>
      <c r="H276" s="4">
        <f>SUM('Step 3'!AO276:AQ276)</f>
        <v>34</v>
      </c>
    </row>
    <row r="277" spans="1:8">
      <c r="A277" s="5" t="s">
        <v>274</v>
      </c>
      <c r="B277" s="4">
        <f>SUM('Step 3'!AI277:AK277)</f>
        <v>3960</v>
      </c>
      <c r="C277" s="4">
        <f>SUM('Step 3'!AJ277:AL277)</f>
        <v>4021</v>
      </c>
      <c r="D277" s="4">
        <f>SUM('Step 3'!AK277:AM277)</f>
        <v>4006</v>
      </c>
      <c r="E277" s="4">
        <f>SUM('Step 3'!AL277:AN277)</f>
        <v>3965</v>
      </c>
      <c r="F277" s="4">
        <f>SUM('Step 3'!AM277:AO277)</f>
        <v>3886</v>
      </c>
      <c r="G277" s="4">
        <f>SUM('Step 3'!AN277:AP277)</f>
        <v>3856</v>
      </c>
      <c r="H277" s="4">
        <f>SUM('Step 3'!AO277:AQ277)</f>
        <v>3968</v>
      </c>
    </row>
    <row r="278" spans="1:8">
      <c r="A278" s="5" t="s">
        <v>275</v>
      </c>
      <c r="B278" s="4">
        <f>SUM('Step 3'!AI278:AK278)</f>
        <v>220</v>
      </c>
      <c r="C278" s="4">
        <f>SUM('Step 3'!AJ278:AL278)</f>
        <v>239</v>
      </c>
      <c r="D278" s="4">
        <f>SUM('Step 3'!AK278:AM278)</f>
        <v>251</v>
      </c>
      <c r="E278" s="4">
        <f>SUM('Step 3'!AL278:AN278)</f>
        <v>254</v>
      </c>
      <c r="F278" s="4">
        <f>SUM('Step 3'!AM278:AO278)</f>
        <v>228</v>
      </c>
      <c r="G278" s="4">
        <f>SUM('Step 3'!AN278:AP278)</f>
        <v>214</v>
      </c>
      <c r="H278" s="4">
        <f>SUM('Step 3'!AO278:AQ278)</f>
        <v>221</v>
      </c>
    </row>
    <row r="279" spans="1:8">
      <c r="A279" s="5" t="s">
        <v>276</v>
      </c>
      <c r="B279" s="4">
        <f>SUM('Step 3'!AI279:AK279)</f>
        <v>75</v>
      </c>
      <c r="C279" s="4">
        <f>SUM('Step 3'!AJ279:AL279)</f>
        <v>69</v>
      </c>
      <c r="D279" s="4">
        <f>SUM('Step 3'!AK279:AM279)</f>
        <v>60</v>
      </c>
      <c r="E279" s="4">
        <f>SUM('Step 3'!AL279:AN279)</f>
        <v>54</v>
      </c>
      <c r="F279" s="4">
        <f>SUM('Step 3'!AM279:AO279)</f>
        <v>61</v>
      </c>
      <c r="G279" s="4">
        <f>SUM('Step 3'!AN279:AP279)</f>
        <v>86</v>
      </c>
      <c r="H279" s="4">
        <f>SUM('Step 3'!AO279:AQ279)</f>
        <v>106</v>
      </c>
    </row>
    <row r="280" spans="1:8">
      <c r="A280" s="5" t="s">
        <v>277</v>
      </c>
      <c r="B280" s="4">
        <f>SUM('Step 3'!AI280:AK280)</f>
        <v>581</v>
      </c>
      <c r="C280" s="4">
        <f>SUM('Step 3'!AJ280:AL280)</f>
        <v>613</v>
      </c>
      <c r="D280" s="4">
        <f>SUM('Step 3'!AK280:AM280)</f>
        <v>579</v>
      </c>
      <c r="E280" s="4">
        <f>SUM('Step 3'!AL280:AN280)</f>
        <v>547</v>
      </c>
      <c r="F280" s="4">
        <f>SUM('Step 3'!AM280:AO280)</f>
        <v>518</v>
      </c>
      <c r="G280" s="4">
        <f>SUM('Step 3'!AN280:AP280)</f>
        <v>543</v>
      </c>
      <c r="H280" s="4">
        <f>SUM('Step 3'!AO280:AQ280)</f>
        <v>616</v>
      </c>
    </row>
    <row r="281" spans="1:8">
      <c r="A281" s="5" t="s">
        <v>278</v>
      </c>
      <c r="B281" s="4">
        <f>SUM('Step 3'!AI281:AK281)</f>
        <v>211</v>
      </c>
      <c r="C281" s="4">
        <f>SUM('Step 3'!AJ281:AL281)</f>
        <v>245</v>
      </c>
      <c r="D281" s="4">
        <f>SUM('Step 3'!AK281:AM281)</f>
        <v>269</v>
      </c>
      <c r="E281" s="4">
        <f>SUM('Step 3'!AL281:AN281)</f>
        <v>287</v>
      </c>
      <c r="F281" s="4">
        <f>SUM('Step 3'!AM281:AO281)</f>
        <v>265</v>
      </c>
      <c r="G281" s="4">
        <f>SUM('Step 3'!AN281:AP281)</f>
        <v>225</v>
      </c>
      <c r="H281" s="4">
        <f>SUM('Step 3'!AO281:AQ281)</f>
        <v>193</v>
      </c>
    </row>
    <row r="282" spans="1:8">
      <c r="A282" s="5" t="s">
        <v>279</v>
      </c>
      <c r="B282" s="4">
        <f>SUM('Step 3'!AI282:AK282)</f>
        <v>55</v>
      </c>
      <c r="C282" s="4">
        <f>SUM('Step 3'!AJ282:AL282)</f>
        <v>54</v>
      </c>
      <c r="D282" s="4">
        <f>SUM('Step 3'!AK282:AM282)</f>
        <v>63</v>
      </c>
      <c r="E282" s="4">
        <f>SUM('Step 3'!AL282:AN282)</f>
        <v>66</v>
      </c>
      <c r="F282" s="4">
        <f>SUM('Step 3'!AM282:AO282)</f>
        <v>75</v>
      </c>
      <c r="G282" s="4">
        <f>SUM('Step 3'!AN282:AP282)</f>
        <v>67</v>
      </c>
      <c r="H282" s="4">
        <f>SUM('Step 3'!AO282:AQ282)</f>
        <v>54</v>
      </c>
    </row>
    <row r="283" spans="1:8">
      <c r="A283" s="5" t="s">
        <v>280</v>
      </c>
      <c r="B283" s="4">
        <f>SUM('Step 3'!AI283:AK283)</f>
        <v>24</v>
      </c>
      <c r="C283" s="4">
        <f>SUM('Step 3'!AJ283:AL283)</f>
        <v>30</v>
      </c>
      <c r="D283" s="4">
        <f>SUM('Step 3'!AK283:AM283)</f>
        <v>32</v>
      </c>
      <c r="E283" s="4">
        <f>SUM('Step 3'!AL283:AN283)</f>
        <v>39</v>
      </c>
      <c r="F283" s="4">
        <f>SUM('Step 3'!AM283:AO283)</f>
        <v>39</v>
      </c>
      <c r="G283" s="4">
        <f>SUM('Step 3'!AN283:AP283)</f>
        <v>37</v>
      </c>
      <c r="H283" s="4">
        <f>SUM('Step 3'!AO283:AQ283)</f>
        <v>30</v>
      </c>
    </row>
    <row r="284" spans="1:8">
      <c r="A284" s="5" t="s">
        <v>281</v>
      </c>
      <c r="B284" s="4">
        <f>SUM('Step 3'!AI284:AK284)</f>
        <v>166</v>
      </c>
      <c r="C284" s="4">
        <f>SUM('Step 3'!AJ284:AL284)</f>
        <v>164</v>
      </c>
      <c r="D284" s="4">
        <f>SUM('Step 3'!AK284:AM284)</f>
        <v>167</v>
      </c>
      <c r="E284" s="4">
        <f>SUM('Step 3'!AL284:AN284)</f>
        <v>178</v>
      </c>
      <c r="F284" s="4">
        <f>SUM('Step 3'!AM284:AO284)</f>
        <v>171</v>
      </c>
      <c r="G284" s="4">
        <f>SUM('Step 3'!AN284:AP284)</f>
        <v>170</v>
      </c>
      <c r="H284" s="4">
        <f>SUM('Step 3'!AO284:AQ284)</f>
        <v>166</v>
      </c>
    </row>
    <row r="285" spans="1:8">
      <c r="A285" s="5" t="s">
        <v>282</v>
      </c>
      <c r="B285" s="4">
        <f>SUM('Step 3'!AI285:AK285)</f>
        <v>343</v>
      </c>
      <c r="C285" s="4">
        <f>SUM('Step 3'!AJ285:AL285)</f>
        <v>347</v>
      </c>
      <c r="D285" s="4">
        <f>SUM('Step 3'!AK285:AM285)</f>
        <v>340</v>
      </c>
      <c r="E285" s="4">
        <f>SUM('Step 3'!AL285:AN285)</f>
        <v>352</v>
      </c>
      <c r="F285" s="4">
        <f>SUM('Step 3'!AM285:AO285)</f>
        <v>367</v>
      </c>
      <c r="G285" s="4">
        <f>SUM('Step 3'!AN285:AP285)</f>
        <v>379</v>
      </c>
      <c r="H285" s="4">
        <f>SUM('Step 3'!AO285:AQ285)</f>
        <v>381</v>
      </c>
    </row>
    <row r="286" spans="1:8">
      <c r="A286" s="5" t="s">
        <v>283</v>
      </c>
      <c r="B286" s="4">
        <f>SUM('Step 3'!AI286:AK286)</f>
        <v>38</v>
      </c>
      <c r="C286" s="4">
        <f>SUM('Step 3'!AJ286:AL286)</f>
        <v>54</v>
      </c>
      <c r="D286" s="4">
        <f>SUM('Step 3'!AK286:AM286)</f>
        <v>71</v>
      </c>
      <c r="E286" s="4">
        <f>SUM('Step 3'!AL286:AN286)</f>
        <v>81</v>
      </c>
      <c r="F286" s="4">
        <f>SUM('Step 3'!AM286:AO286)</f>
        <v>78</v>
      </c>
      <c r="G286" s="4">
        <f>SUM('Step 3'!AN286:AP286)</f>
        <v>73</v>
      </c>
      <c r="H286" s="4">
        <f>SUM('Step 3'!AO286:AQ286)</f>
        <v>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290"/>
  <sheetViews>
    <sheetView topLeftCell="A61" workbookViewId="0">
      <selection activeCell="A61" sqref="A1:XFD1048576"/>
    </sheetView>
  </sheetViews>
  <sheetFormatPr defaultRowHeight="12.75"/>
  <cols>
    <col min="1" max="1" width="30.625" style="41" customWidth="1"/>
    <col min="2" max="16384" width="9" style="40"/>
  </cols>
  <sheetData>
    <row r="1" spans="1:20">
      <c r="A1" s="36" t="s">
        <v>289</v>
      </c>
      <c r="B1" s="39">
        <v>40179</v>
      </c>
      <c r="C1" s="39">
        <v>40210</v>
      </c>
      <c r="D1" s="39">
        <v>40238</v>
      </c>
      <c r="E1" s="39">
        <v>40269</v>
      </c>
      <c r="F1" s="39">
        <v>40299</v>
      </c>
      <c r="G1" s="39">
        <v>40330</v>
      </c>
      <c r="H1" s="39">
        <v>40360</v>
      </c>
      <c r="I1" s="39">
        <v>40391</v>
      </c>
      <c r="J1" s="39">
        <v>40422</v>
      </c>
      <c r="K1" s="39">
        <v>40452</v>
      </c>
      <c r="L1" s="39">
        <v>40483</v>
      </c>
      <c r="M1" s="39">
        <v>40513</v>
      </c>
      <c r="N1" s="39">
        <v>40544</v>
      </c>
      <c r="O1" s="39">
        <v>40575</v>
      </c>
      <c r="P1" s="39">
        <v>40603</v>
      </c>
      <c r="Q1" s="39">
        <v>40634</v>
      </c>
      <c r="R1" s="39">
        <v>40664</v>
      </c>
      <c r="S1" s="39">
        <v>40695</v>
      </c>
      <c r="T1" s="39">
        <v>40725</v>
      </c>
    </row>
    <row r="2" spans="1:20">
      <c r="A2" s="36"/>
      <c r="B2" s="39">
        <v>40878</v>
      </c>
      <c r="C2" s="39">
        <v>40909</v>
      </c>
      <c r="D2" s="39">
        <v>40940</v>
      </c>
      <c r="E2" s="39">
        <v>40969</v>
      </c>
      <c r="F2" s="39">
        <v>41000</v>
      </c>
      <c r="G2" s="39">
        <v>41030</v>
      </c>
      <c r="H2" s="39">
        <v>41061</v>
      </c>
      <c r="I2" s="39">
        <v>41091</v>
      </c>
      <c r="J2" s="39">
        <v>41122</v>
      </c>
      <c r="K2" s="39">
        <v>41153</v>
      </c>
      <c r="L2" s="39">
        <v>41183</v>
      </c>
      <c r="M2" s="39">
        <v>41214</v>
      </c>
      <c r="N2" s="39">
        <v>41244</v>
      </c>
      <c r="O2" s="39">
        <v>41275</v>
      </c>
      <c r="P2" s="39">
        <v>41306</v>
      </c>
      <c r="Q2" s="39">
        <v>41334</v>
      </c>
      <c r="R2" s="39">
        <v>41365</v>
      </c>
      <c r="S2" s="39">
        <v>41395</v>
      </c>
      <c r="T2" s="39">
        <v>41426</v>
      </c>
    </row>
    <row r="3" spans="1:20">
      <c r="A3" s="36" t="s">
        <v>0</v>
      </c>
      <c r="B3" s="37">
        <f>'Step 4 24 mo'!B3/'Step 2 24 mo'!B3</f>
        <v>5.6057490031084178E-2</v>
      </c>
      <c r="C3" s="37">
        <f>'Step 4 24 mo'!C3/'Step 2 24 mo'!C3</f>
        <v>5.5047222893234431E-2</v>
      </c>
      <c r="D3" s="37">
        <f>'Step 4 24 mo'!D3/'Step 2 24 mo'!D3</f>
        <v>5.4074874717500249E-2</v>
      </c>
      <c r="E3" s="37">
        <f>'Step 4 24 mo'!E3/'Step 2 24 mo'!E3</f>
        <v>5.2935149623703812E-2</v>
      </c>
      <c r="F3" s="37">
        <f>'Step 4 24 mo'!F3/'Step 2 24 mo'!F3</f>
        <v>5.1970729921115684E-2</v>
      </c>
      <c r="G3" s="37">
        <f>'Step 4 24 mo'!G3/'Step 2 24 mo'!G3</f>
        <v>5.1329662986463874E-2</v>
      </c>
      <c r="H3" s="37">
        <f>'Step 4 24 mo'!H3/'Step 2 24 mo'!H3</f>
        <v>5.0984913393163842E-2</v>
      </c>
      <c r="I3" s="37">
        <f>'Step 4 24 mo'!I3/'Step 2 24 mo'!I3</f>
        <v>5.0712222529972699E-2</v>
      </c>
      <c r="J3" s="37">
        <f>'Step 4 24 mo'!J3/'Step 2 24 mo'!J3</f>
        <v>5.0349084607163322E-2</v>
      </c>
      <c r="K3" s="37">
        <f>'Step 4 24 mo'!K3/'Step 2 24 mo'!K3</f>
        <v>4.9917833588675145E-2</v>
      </c>
      <c r="L3" s="37">
        <f>'Step 4 24 mo'!L3/'Step 2 24 mo'!L3</f>
        <v>4.9548409720797063E-2</v>
      </c>
      <c r="M3" s="37">
        <f>'Step 4 24 mo'!M3/'Step 2 24 mo'!M3</f>
        <v>4.9006757485783703E-2</v>
      </c>
      <c r="N3" s="37">
        <f>'Step 4 24 mo'!N3/'Step 2 24 mo'!N3</f>
        <v>4.8592432848444521E-2</v>
      </c>
      <c r="O3" s="37">
        <f>'Step 4 24 mo'!O3/'Step 2 24 mo'!O3</f>
        <v>4.7955293362228112E-2</v>
      </c>
      <c r="P3" s="37">
        <f>'Step 4 24 mo'!P3/'Step 2 24 mo'!P3</f>
        <v>4.7243129422827317E-2</v>
      </c>
      <c r="Q3" s="37">
        <f>'Step 4 24 mo'!Q3/'Step 2 24 mo'!Q3</f>
        <v>4.6566797790677787E-2</v>
      </c>
      <c r="R3" s="37">
        <f>'Step 4 24 mo'!R3/'Step 2 24 mo'!R3</f>
        <v>4.6037361787176427E-2</v>
      </c>
      <c r="S3" s="37">
        <f>'Step 4 24 mo'!S3/'Step 2 24 mo'!S3</f>
        <v>4.5708832898577918E-2</v>
      </c>
      <c r="T3" s="37">
        <f>'Step 4 24 mo'!T3/'Step 2 24 mo'!T3</f>
        <v>4.5533977047946893E-2</v>
      </c>
    </row>
    <row r="4" spans="1:20">
      <c r="A4" s="36" t="s">
        <v>1</v>
      </c>
      <c r="B4" s="37">
        <f>'Step 4 24 mo'!B4/'Step 2 24 mo'!B4</f>
        <v>4.4905008635578586E-2</v>
      </c>
      <c r="C4" s="37">
        <f>'Step 4 24 mo'!C4/'Step 2 24 mo'!C4</f>
        <v>4.3854133920150896E-2</v>
      </c>
      <c r="D4" s="37">
        <f>'Step 4 24 mo'!D4/'Step 2 24 mo'!D4</f>
        <v>4.3496488837648048E-2</v>
      </c>
      <c r="E4" s="37">
        <f>'Step 4 24 mo'!E4/'Step 2 24 mo'!E4</f>
        <v>4.2575503355704696E-2</v>
      </c>
      <c r="F4" s="37">
        <f>'Step 4 24 mo'!F4/'Step 2 24 mo'!F4</f>
        <v>4.1375689157259123E-2</v>
      </c>
      <c r="G4" s="37">
        <f>'Step 4 24 mo'!G4/'Step 2 24 mo'!G4</f>
        <v>4.1515581480897575E-2</v>
      </c>
      <c r="H4" s="37">
        <f>'Step 4 24 mo'!H4/'Step 2 24 mo'!H4</f>
        <v>4.194074619796874E-2</v>
      </c>
      <c r="I4" s="37">
        <f>'Step 4 24 mo'!I4/'Step 2 24 mo'!I4</f>
        <v>4.2042517275940286E-2</v>
      </c>
      <c r="J4" s="37">
        <f>'Step 4 24 mo'!J4/'Step 2 24 mo'!J4</f>
        <v>4.1386610214342416E-2</v>
      </c>
      <c r="K4" s="37">
        <f>'Step 4 24 mo'!K4/'Step 2 24 mo'!K4</f>
        <v>4.1281969648731827E-2</v>
      </c>
      <c r="L4" s="37">
        <f>'Step 4 24 mo'!L4/'Step 2 24 mo'!L4</f>
        <v>4.0543420351624934E-2</v>
      </c>
      <c r="M4" s="37">
        <f>'Step 4 24 mo'!M4/'Step 2 24 mo'!M4</f>
        <v>3.974537284690275E-2</v>
      </c>
      <c r="N4" s="37">
        <f>'Step 4 24 mo'!N4/'Step 2 24 mo'!N4</f>
        <v>3.9834648628335211E-2</v>
      </c>
      <c r="O4" s="37">
        <f>'Step 4 24 mo'!O4/'Step 2 24 mo'!O4</f>
        <v>3.8986878898687891E-2</v>
      </c>
      <c r="P4" s="37">
        <f>'Step 4 24 mo'!P4/'Step 2 24 mo'!P4</f>
        <v>3.8395261173936455E-2</v>
      </c>
      <c r="Q4" s="37">
        <f>'Step 4 24 mo'!Q4/'Step 2 24 mo'!Q4</f>
        <v>3.8071613459879208E-2</v>
      </c>
      <c r="R4" s="37">
        <f>'Step 4 24 mo'!R4/'Step 2 24 mo'!R4</f>
        <v>3.7909061453720701E-2</v>
      </c>
      <c r="S4" s="37">
        <f>'Step 4 24 mo'!S4/'Step 2 24 mo'!S4</f>
        <v>3.775013520822066E-2</v>
      </c>
      <c r="T4" s="37">
        <f>'Step 4 24 mo'!T4/'Step 2 24 mo'!T4</f>
        <v>3.7977430555555552E-2</v>
      </c>
    </row>
    <row r="5" spans="1:20">
      <c r="A5" s="36" t="s">
        <v>2</v>
      </c>
      <c r="B5" s="37">
        <f>'Step 4 24 mo'!B5/'Step 2 24 mo'!B5</f>
        <v>5.625581592081888E-2</v>
      </c>
      <c r="C5" s="37">
        <f>'Step 4 24 mo'!C5/'Step 2 24 mo'!C5</f>
        <v>5.5221987315010573E-2</v>
      </c>
      <c r="D5" s="37">
        <f>'Step 4 24 mo'!D5/'Step 2 24 mo'!D5</f>
        <v>5.4448759074793178E-2</v>
      </c>
      <c r="E5" s="37">
        <f>'Step 4 24 mo'!E5/'Step 2 24 mo'!E5</f>
        <v>5.4024441635061107E-2</v>
      </c>
      <c r="F5" s="37">
        <f>'Step 4 24 mo'!F5/'Step 2 24 mo'!F5</f>
        <v>5.2196643899148326E-2</v>
      </c>
      <c r="G5" s="37">
        <f>'Step 4 24 mo'!G5/'Step 2 24 mo'!G5</f>
        <v>5.1344743276283619E-2</v>
      </c>
      <c r="H5" s="37">
        <f>'Step 4 24 mo'!H5/'Step 2 24 mo'!H5</f>
        <v>5.0851745656940464E-2</v>
      </c>
      <c r="I5" s="37">
        <f>'Step 4 24 mo'!I5/'Step 2 24 mo'!I5</f>
        <v>5.0603019313485702E-2</v>
      </c>
      <c r="J5" s="37">
        <f>'Step 4 24 mo'!J5/'Step 2 24 mo'!J5</f>
        <v>4.913465597298438E-2</v>
      </c>
      <c r="K5" s="37">
        <f>'Step 4 24 mo'!K5/'Step 2 24 mo'!K5</f>
        <v>4.9017126465873619E-2</v>
      </c>
      <c r="L5" s="37">
        <f>'Step 4 24 mo'!L5/'Step 2 24 mo'!L5</f>
        <v>4.9060102840765403E-2</v>
      </c>
      <c r="M5" s="37">
        <f>'Step 4 24 mo'!M5/'Step 2 24 mo'!M5</f>
        <v>4.8176534995367642E-2</v>
      </c>
      <c r="N5" s="37">
        <f>'Step 4 24 mo'!N5/'Step 2 24 mo'!N5</f>
        <v>4.7165838457003284E-2</v>
      </c>
      <c r="O5" s="37">
        <f>'Step 4 24 mo'!O5/'Step 2 24 mo'!O5</f>
        <v>4.6785594076068665E-2</v>
      </c>
      <c r="P5" s="37">
        <f>'Step 4 24 mo'!P5/'Step 2 24 mo'!P5</f>
        <v>4.6554621848739493E-2</v>
      </c>
      <c r="Q5" s="37">
        <f>'Step 4 24 mo'!Q5/'Step 2 24 mo'!Q5</f>
        <v>4.5828437132784956E-2</v>
      </c>
      <c r="R5" s="37">
        <f>'Step 4 24 mo'!R5/'Step 2 24 mo'!R5</f>
        <v>4.4614350529322805E-2</v>
      </c>
      <c r="S5" s="37">
        <f>'Step 4 24 mo'!S5/'Step 2 24 mo'!S5</f>
        <v>4.3620776601109433E-2</v>
      </c>
      <c r="T5" s="37">
        <f>'Step 4 24 mo'!T5/'Step 2 24 mo'!T5</f>
        <v>4.3291862811028918E-2</v>
      </c>
    </row>
    <row r="6" spans="1:20">
      <c r="A6" s="36" t="s">
        <v>3</v>
      </c>
      <c r="B6" s="37">
        <f>'Step 4 24 mo'!B6/'Step 2 24 mo'!B6</f>
        <v>9.4251171971379222E-2</v>
      </c>
      <c r="C6" s="37">
        <f>'Step 4 24 mo'!C6/'Step 2 24 mo'!C6</f>
        <v>9.3138061543524761E-2</v>
      </c>
      <c r="D6" s="37">
        <f>'Step 4 24 mo'!D6/'Step 2 24 mo'!D6</f>
        <v>9.1279812167895533E-2</v>
      </c>
      <c r="E6" s="37">
        <f>'Step 4 24 mo'!E6/'Step 2 24 mo'!E6</f>
        <v>8.8890723010894679E-2</v>
      </c>
      <c r="F6" s="37">
        <f>'Step 4 24 mo'!F6/'Step 2 24 mo'!F6</f>
        <v>8.7418368190460449E-2</v>
      </c>
      <c r="G6" s="37">
        <f>'Step 4 24 mo'!G6/'Step 2 24 mo'!G6</f>
        <v>8.6569880464904658E-2</v>
      </c>
      <c r="H6" s="37">
        <f>'Step 4 24 mo'!H6/'Step 2 24 mo'!H6</f>
        <v>8.5956566701137535E-2</v>
      </c>
      <c r="I6" s="37">
        <f>'Step 4 24 mo'!I6/'Step 2 24 mo'!I6</f>
        <v>8.5206806607874802E-2</v>
      </c>
      <c r="J6" s="37">
        <f>'Step 4 24 mo'!J6/'Step 2 24 mo'!J6</f>
        <v>8.4072630793466552E-2</v>
      </c>
      <c r="K6" s="37">
        <f>'Step 4 24 mo'!K6/'Step 2 24 mo'!K6</f>
        <v>8.3844496021220155E-2</v>
      </c>
      <c r="L6" s="37">
        <f>'Step 4 24 mo'!L6/'Step 2 24 mo'!L6</f>
        <v>8.3474945082272975E-2</v>
      </c>
      <c r="M6" s="37">
        <f>'Step 4 24 mo'!M6/'Step 2 24 mo'!M6</f>
        <v>8.1745339809855933E-2</v>
      </c>
      <c r="N6" s="37">
        <f>'Step 4 24 mo'!N6/'Step 2 24 mo'!N6</f>
        <v>8.0214570858283429E-2</v>
      </c>
      <c r="O6" s="37">
        <f>'Step 4 24 mo'!O6/'Step 2 24 mo'!O6</f>
        <v>7.8624078624078622E-2</v>
      </c>
      <c r="P6" s="37">
        <f>'Step 4 24 mo'!P6/'Step 2 24 mo'!P6</f>
        <v>7.7128436157343674E-2</v>
      </c>
      <c r="Q6" s="37">
        <f>'Step 4 24 mo'!Q6/'Step 2 24 mo'!Q6</f>
        <v>7.5457508147405358E-2</v>
      </c>
      <c r="R6" s="37">
        <f>'Step 4 24 mo'!R6/'Step 2 24 mo'!R6</f>
        <v>7.40663293045042E-2</v>
      </c>
      <c r="S6" s="37">
        <f>'Step 4 24 mo'!S6/'Step 2 24 mo'!S6</f>
        <v>7.3097211755840247E-2</v>
      </c>
      <c r="T6" s="37">
        <f>'Step 4 24 mo'!T6/'Step 2 24 mo'!T6</f>
        <v>7.2299250198969545E-2</v>
      </c>
    </row>
    <row r="7" spans="1:20">
      <c r="A7" s="36" t="s">
        <v>4</v>
      </c>
      <c r="B7" s="37">
        <f>'Step 4 24 mo'!B7/'Step 2 24 mo'!B7</f>
        <v>7.7609137850101706E-2</v>
      </c>
      <c r="C7" s="37">
        <f>'Step 4 24 mo'!C7/'Step 2 24 mo'!C7</f>
        <v>7.4929311969839776E-2</v>
      </c>
      <c r="D7" s="37">
        <f>'Step 4 24 mo'!D7/'Step 2 24 mo'!D7</f>
        <v>7.2082018927444799E-2</v>
      </c>
      <c r="E7" s="37">
        <f>'Step 4 24 mo'!E7/'Step 2 24 mo'!E7</f>
        <v>6.9222239822588308E-2</v>
      </c>
      <c r="F7" s="37">
        <f>'Step 4 24 mo'!F7/'Step 2 24 mo'!F7</f>
        <v>6.6847047588731501E-2</v>
      </c>
      <c r="G7" s="37">
        <f>'Step 4 24 mo'!G7/'Step 2 24 mo'!G7</f>
        <v>6.4686152371825581E-2</v>
      </c>
      <c r="H7" s="37">
        <f>'Step 4 24 mo'!H7/'Step 2 24 mo'!H7</f>
        <v>6.1758100737888996E-2</v>
      </c>
      <c r="I7" s="37">
        <f>'Step 4 24 mo'!I7/'Step 2 24 mo'!I7</f>
        <v>5.8956185567010308E-2</v>
      </c>
      <c r="J7" s="37">
        <f>'Step 4 24 mo'!J7/'Step 2 24 mo'!J7</f>
        <v>5.6426839126919967E-2</v>
      </c>
      <c r="K7" s="37">
        <f>'Step 4 24 mo'!K7/'Step 2 24 mo'!K7</f>
        <v>5.3896103896103893E-2</v>
      </c>
      <c r="L7" s="37">
        <f>'Step 4 24 mo'!L7/'Step 2 24 mo'!L7</f>
        <v>5.317937876077411E-2</v>
      </c>
      <c r="M7" s="37">
        <f>'Step 4 24 mo'!M7/'Step 2 24 mo'!M7</f>
        <v>5.1979794687958283E-2</v>
      </c>
      <c r="N7" s="37">
        <f>'Step 4 24 mo'!N7/'Step 2 24 mo'!N7</f>
        <v>5.0980392156862744E-2</v>
      </c>
      <c r="O7" s="37">
        <f>'Step 4 24 mo'!O7/'Step 2 24 mo'!O7</f>
        <v>4.9623321323288568E-2</v>
      </c>
      <c r="P7" s="37">
        <f>'Step 4 24 mo'!P7/'Step 2 24 mo'!P7</f>
        <v>4.9524434240734667E-2</v>
      </c>
      <c r="Q7" s="37">
        <f>'Step 4 24 mo'!Q7/'Step 2 24 mo'!Q7</f>
        <v>4.7720914925127533E-2</v>
      </c>
      <c r="R7" s="37">
        <f>'Step 4 24 mo'!R7/'Step 2 24 mo'!R7</f>
        <v>4.7045229448662927E-2</v>
      </c>
      <c r="S7" s="37">
        <f>'Step 4 24 mo'!S7/'Step 2 24 mo'!S7</f>
        <v>4.6469323631552838E-2</v>
      </c>
      <c r="T7" s="37">
        <f>'Step 4 24 mo'!T7/'Step 2 24 mo'!T7</f>
        <v>4.5416873860434276E-2</v>
      </c>
    </row>
    <row r="8" spans="1:20">
      <c r="A8" s="36" t="s">
        <v>5</v>
      </c>
      <c r="B8" s="37">
        <f>'Step 4 24 mo'!B8/'Step 2 24 mo'!B8</f>
        <v>7.8827627326073998E-2</v>
      </c>
      <c r="C8" s="37">
        <f>'Step 4 24 mo'!C8/'Step 2 24 mo'!C8</f>
        <v>7.7990580847723701E-2</v>
      </c>
      <c r="D8" s="37">
        <f>'Step 4 24 mo'!D8/'Step 2 24 mo'!D8</f>
        <v>7.7014962907079085E-2</v>
      </c>
      <c r="E8" s="37">
        <f>'Step 4 24 mo'!E8/'Step 2 24 mo'!E8</f>
        <v>7.6940021398451755E-2</v>
      </c>
      <c r="F8" s="37">
        <f>'Step 4 24 mo'!F8/'Step 2 24 mo'!F8</f>
        <v>7.6408817129702628E-2</v>
      </c>
      <c r="G8" s="37">
        <f>'Step 4 24 mo'!G8/'Step 2 24 mo'!G8</f>
        <v>7.5964148204254248E-2</v>
      </c>
      <c r="H8" s="37">
        <f>'Step 4 24 mo'!H8/'Step 2 24 mo'!H8</f>
        <v>7.5873827791986356E-2</v>
      </c>
      <c r="I8" s="37">
        <f>'Step 4 24 mo'!I8/'Step 2 24 mo'!I8</f>
        <v>7.4879838097647353E-2</v>
      </c>
      <c r="J8" s="37">
        <f>'Step 4 24 mo'!J8/'Step 2 24 mo'!J8</f>
        <v>7.4522958134236261E-2</v>
      </c>
      <c r="K8" s="37">
        <f>'Step 4 24 mo'!K8/'Step 2 24 mo'!K8</f>
        <v>7.4745939785354737E-2</v>
      </c>
      <c r="L8" s="37">
        <f>'Step 4 24 mo'!L8/'Step 2 24 mo'!L8</f>
        <v>7.4848024316109429E-2</v>
      </c>
      <c r="M8" s="37">
        <f>'Step 4 24 mo'!M8/'Step 2 24 mo'!M8</f>
        <v>7.4028279753978826E-2</v>
      </c>
      <c r="N8" s="37">
        <f>'Step 4 24 mo'!N8/'Step 2 24 mo'!N8</f>
        <v>7.3248913008981564E-2</v>
      </c>
      <c r="O8" s="37">
        <f>'Step 4 24 mo'!O8/'Step 2 24 mo'!O8</f>
        <v>7.2753844198754608E-2</v>
      </c>
      <c r="P8" s="37">
        <f>'Step 4 24 mo'!P8/'Step 2 24 mo'!P8</f>
        <v>7.1919551934826881E-2</v>
      </c>
      <c r="Q8" s="37">
        <f>'Step 4 24 mo'!Q8/'Step 2 24 mo'!Q8</f>
        <v>7.0644543714103378E-2</v>
      </c>
      <c r="R8" s="37">
        <f>'Step 4 24 mo'!R8/'Step 2 24 mo'!R8</f>
        <v>6.9723537693587606E-2</v>
      </c>
      <c r="S8" s="37">
        <f>'Step 4 24 mo'!S8/'Step 2 24 mo'!S8</f>
        <v>6.89014228945007E-2</v>
      </c>
      <c r="T8" s="37">
        <f>'Step 4 24 mo'!T8/'Step 2 24 mo'!T8</f>
        <v>6.8541920585027907E-2</v>
      </c>
    </row>
    <row r="9" spans="1:20">
      <c r="A9" s="36" t="s">
        <v>6</v>
      </c>
      <c r="B9" s="37">
        <f>'Step 4 24 mo'!B9/'Step 2 24 mo'!B9</f>
        <v>5.0091911764705885E-2</v>
      </c>
      <c r="C9" s="37">
        <f>'Step 4 24 mo'!C9/'Step 2 24 mo'!C9</f>
        <v>4.9624751110430389E-2</v>
      </c>
      <c r="D9" s="37">
        <f>'Step 4 24 mo'!D9/'Step 2 24 mo'!D9</f>
        <v>4.9019607843137254E-2</v>
      </c>
      <c r="E9" s="37">
        <f>'Step 4 24 mo'!E9/'Step 2 24 mo'!E9</f>
        <v>4.8144740877031585E-2</v>
      </c>
      <c r="F9" s="37">
        <f>'Step 4 24 mo'!F9/'Step 2 24 mo'!F9</f>
        <v>4.7443574389682171E-2</v>
      </c>
      <c r="G9" s="37">
        <f>'Step 4 24 mo'!G9/'Step 2 24 mo'!G9</f>
        <v>4.7896837580595639E-2</v>
      </c>
      <c r="H9" s="37">
        <f>'Step 4 24 mo'!H9/'Step 2 24 mo'!H9</f>
        <v>4.8582375478927201E-2</v>
      </c>
      <c r="I9" s="37">
        <f>'Step 4 24 mo'!I9/'Step 2 24 mo'!I9</f>
        <v>4.9258069450818419E-2</v>
      </c>
      <c r="J9" s="37">
        <f>'Step 4 24 mo'!J9/'Step 2 24 mo'!J9</f>
        <v>5.0663818098580803E-2</v>
      </c>
      <c r="K9" s="37">
        <f>'Step 4 24 mo'!K9/'Step 2 24 mo'!K9</f>
        <v>5.0327893853896598E-2</v>
      </c>
      <c r="L9" s="37">
        <f>'Step 4 24 mo'!L9/'Step 2 24 mo'!L9</f>
        <v>5.0403532815593115E-2</v>
      </c>
      <c r="M9" s="37">
        <f>'Step 4 24 mo'!M9/'Step 2 24 mo'!M9</f>
        <v>4.9771689497716896E-2</v>
      </c>
      <c r="N9" s="37">
        <f>'Step 4 24 mo'!N9/'Step 2 24 mo'!N9</f>
        <v>4.9018115390470393E-2</v>
      </c>
      <c r="O9" s="37">
        <f>'Step 4 24 mo'!O9/'Step 2 24 mo'!O9</f>
        <v>4.7597254004576657E-2</v>
      </c>
      <c r="P9" s="37">
        <f>'Step 4 24 mo'!P9/'Step 2 24 mo'!P9</f>
        <v>4.4744100520992952E-2</v>
      </c>
      <c r="Q9" s="37">
        <f>'Step 4 24 mo'!Q9/'Step 2 24 mo'!Q9</f>
        <v>4.2025862068965518E-2</v>
      </c>
      <c r="R9" s="37">
        <f>'Step 4 24 mo'!R9/'Step 2 24 mo'!R9</f>
        <v>3.9697250540624035E-2</v>
      </c>
      <c r="S9" s="37">
        <f>'Step 4 24 mo'!S9/'Step 2 24 mo'!S9</f>
        <v>3.9003250270855903E-2</v>
      </c>
      <c r="T9" s="37">
        <f>'Step 4 24 mo'!T9/'Step 2 24 mo'!T9</f>
        <v>3.8276770494343713E-2</v>
      </c>
    </row>
    <row r="10" spans="1:20">
      <c r="A10" s="36" t="s">
        <v>7</v>
      </c>
      <c r="B10" s="37">
        <f>'Step 4 24 mo'!B10/'Step 2 24 mo'!B10</f>
        <v>9.6061479346781949E-3</v>
      </c>
      <c r="C10" s="37">
        <f>'Step 4 24 mo'!C10/'Step 2 24 mo'!C10</f>
        <v>1.0628019323671498E-2</v>
      </c>
      <c r="D10" s="37">
        <f>'Step 4 24 mo'!D10/'Step 2 24 mo'!D10</f>
        <v>1.1661807580174927E-2</v>
      </c>
      <c r="E10" s="37">
        <f>'Step 4 24 mo'!E10/'Step 2 24 mo'!E10</f>
        <v>1.2707722385141741E-2</v>
      </c>
      <c r="F10" s="37">
        <f>'Step 4 24 mo'!F10/'Step 2 24 mo'!F10</f>
        <v>1.2757605495583905E-2</v>
      </c>
      <c r="G10" s="37">
        <f>'Step 4 24 mo'!G10/'Step 2 24 mo'!G10</f>
        <v>1.2833168805528134E-2</v>
      </c>
      <c r="H10" s="37">
        <f>'Step 4 24 mo'!H10/'Step 2 24 mo'!H10</f>
        <v>1.2935323383084577E-2</v>
      </c>
      <c r="I10" s="37">
        <f>'Step 4 24 mo'!I10/'Step 2 24 mo'!I10</f>
        <v>1.3039117352056168E-2</v>
      </c>
      <c r="J10" s="37">
        <f>'Step 4 24 mo'!J10/'Step 2 24 mo'!J10</f>
        <v>1.3131313131313131E-2</v>
      </c>
      <c r="K10" s="37">
        <f>'Step 4 24 mo'!K10/'Step 2 24 mo'!K10</f>
        <v>1.3224821973550356E-2</v>
      </c>
      <c r="L10" s="37">
        <f>'Step 4 24 mo'!L10/'Step 2 24 mo'!L10</f>
        <v>1.331967213114754E-2</v>
      </c>
      <c r="M10" s="37">
        <f>'Step 4 24 mo'!M10/'Step 2 24 mo'!M10</f>
        <v>1.4418125643666324E-2</v>
      </c>
      <c r="N10" s="37">
        <f>'Step 4 24 mo'!N10/'Step 2 24 mo'!N10</f>
        <v>1.5560165975103735E-2</v>
      </c>
      <c r="O10" s="37">
        <f>'Step 4 24 mo'!O10/'Step 2 24 mo'!O10</f>
        <v>1.5690376569037656E-2</v>
      </c>
      <c r="P10" s="37">
        <f>'Step 4 24 mo'!P10/'Step 2 24 mo'!P10</f>
        <v>1.4799154334038054E-2</v>
      </c>
      <c r="Q10" s="37">
        <f>'Step 4 24 mo'!Q10/'Step 2 24 mo'!Q10</f>
        <v>1.3888888888888888E-2</v>
      </c>
      <c r="R10" s="37">
        <f>'Step 4 24 mo'!R10/'Step 2 24 mo'!R10</f>
        <v>1.3993541442411194E-2</v>
      </c>
      <c r="S10" s="37">
        <f>'Step 4 24 mo'!S10/'Step 2 24 mo'!S10</f>
        <v>1.4038876889848811E-2</v>
      </c>
      <c r="T10" s="37">
        <f>'Step 4 24 mo'!T10/'Step 2 24 mo'!T10</f>
        <v>1.4115092290988056E-2</v>
      </c>
    </row>
    <row r="11" spans="1:20">
      <c r="A11" s="36" t="s">
        <v>8</v>
      </c>
      <c r="B11" s="37">
        <f>'Step 4 24 mo'!B11/'Step 2 24 mo'!B11</f>
        <v>4.2330558858501781E-2</v>
      </c>
      <c r="C11" s="37">
        <f>'Step 4 24 mo'!C11/'Step 2 24 mo'!C11</f>
        <v>4.1701318759653085E-2</v>
      </c>
      <c r="D11" s="37">
        <f>'Step 4 24 mo'!D11/'Step 2 24 mo'!D11</f>
        <v>4.1016204665519085E-2</v>
      </c>
      <c r="E11" s="37">
        <f>'Step 4 24 mo'!E11/'Step 2 24 mo'!E11</f>
        <v>4.0391459074733099E-2</v>
      </c>
      <c r="F11" s="37">
        <f>'Step 4 24 mo'!F11/'Step 2 24 mo'!F11</f>
        <v>4.0023717758671806E-2</v>
      </c>
      <c r="G11" s="37">
        <f>'Step 4 24 mo'!G11/'Step 2 24 mo'!G11</f>
        <v>3.9703703703703706E-2</v>
      </c>
      <c r="H11" s="37">
        <f>'Step 4 24 mo'!H11/'Step 2 24 mo'!H11</f>
        <v>3.9087947882736153E-2</v>
      </c>
      <c r="I11" s="37">
        <f>'Step 4 24 mo'!I11/'Step 2 24 mo'!I11</f>
        <v>3.90079318101101E-2</v>
      </c>
      <c r="J11" s="37">
        <f>'Step 4 24 mo'!J11/'Step 2 24 mo'!J11</f>
        <v>3.8702805065688246E-2</v>
      </c>
      <c r="K11" s="37">
        <f>'Step 4 24 mo'!K11/'Step 2 24 mo'!K11</f>
        <v>3.8434247871333961E-2</v>
      </c>
      <c r="L11" s="37">
        <f>'Step 4 24 mo'!L11/'Step 2 24 mo'!L11</f>
        <v>3.8511518015357356E-2</v>
      </c>
      <c r="M11" s="37">
        <f>'Step 4 24 mo'!M11/'Step 2 24 mo'!M11</f>
        <v>3.8309426834307304E-2</v>
      </c>
      <c r="N11" s="37">
        <f>'Step 4 24 mo'!N11/'Step 2 24 mo'!N11</f>
        <v>3.8000826104915321E-2</v>
      </c>
      <c r="O11" s="37">
        <f>'Step 4 24 mo'!O11/'Step 2 24 mo'!O11</f>
        <v>3.7989617744218974E-2</v>
      </c>
      <c r="P11" s="37">
        <f>'Step 4 24 mo'!P11/'Step 2 24 mo'!P11</f>
        <v>3.7878340905068149E-2</v>
      </c>
      <c r="Q11" s="37">
        <f>'Step 4 24 mo'!Q11/'Step 2 24 mo'!Q11</f>
        <v>3.75877736472532E-2</v>
      </c>
      <c r="R11" s="37">
        <f>'Step 4 24 mo'!R11/'Step 2 24 mo'!R11</f>
        <v>3.7340726757904674E-2</v>
      </c>
      <c r="S11" s="37">
        <f>'Step 4 24 mo'!S11/'Step 2 24 mo'!S11</f>
        <v>3.7283936050970447E-2</v>
      </c>
      <c r="T11" s="37">
        <f>'Step 4 24 mo'!T11/'Step 2 24 mo'!T11</f>
        <v>3.7043591104819203E-2</v>
      </c>
    </row>
    <row r="12" spans="1:20">
      <c r="A12" s="36" t="s">
        <v>9</v>
      </c>
      <c r="B12" s="37">
        <f>'Step 4 24 mo'!B12/'Step 2 24 mo'!B12</f>
        <v>3.6190965092402466E-2</v>
      </c>
      <c r="C12" s="37">
        <f>'Step 4 24 mo'!C12/'Step 2 24 mo'!C12</f>
        <v>3.7464716448550164E-2</v>
      </c>
      <c r="D12" s="37">
        <f>'Step 4 24 mo'!D12/'Step 2 24 mo'!D12</f>
        <v>3.8244353182751538E-2</v>
      </c>
      <c r="E12" s="37">
        <f>'Step 4 24 mo'!E12/'Step 2 24 mo'!E12</f>
        <v>3.9271047227926077E-2</v>
      </c>
      <c r="F12" s="37">
        <f>'Step 4 24 mo'!F12/'Step 2 24 mo'!F12</f>
        <v>4.0596094552929084E-2</v>
      </c>
      <c r="G12" s="37">
        <f>'Step 4 24 mo'!G12/'Step 2 24 mo'!G12</f>
        <v>4.2607802874743327E-2</v>
      </c>
      <c r="H12" s="37">
        <f>'Step 4 24 mo'!H12/'Step 2 24 mo'!H12</f>
        <v>4.3879907621247112E-2</v>
      </c>
      <c r="I12" s="37">
        <f>'Step 4 24 mo'!I12/'Step 2 24 mo'!I12</f>
        <v>4.4415917843388962E-2</v>
      </c>
      <c r="J12" s="37">
        <f>'Step 4 24 mo'!J12/'Step 2 24 mo'!J12</f>
        <v>4.6410256410256409E-2</v>
      </c>
      <c r="K12" s="37">
        <f>'Step 4 24 mo'!K12/'Step 2 24 mo'!K12</f>
        <v>4.8668032786885244E-2</v>
      </c>
      <c r="L12" s="37">
        <f>'Step 4 24 mo'!L12/'Step 2 24 mo'!L12</f>
        <v>4.9935979513444299E-2</v>
      </c>
      <c r="M12" s="37">
        <f>'Step 4 24 mo'!M12/'Step 2 24 mo'!M12</f>
        <v>5.0691244239631339E-2</v>
      </c>
      <c r="N12" s="37">
        <f>'Step 4 24 mo'!N12/'Step 2 24 mo'!N12</f>
        <v>5.3196930946291562E-2</v>
      </c>
      <c r="O12" s="37">
        <f>'Step 4 24 mo'!O12/'Step 2 24 mo'!O12</f>
        <v>5.4945054945054944E-2</v>
      </c>
      <c r="P12" s="37">
        <f>'Step 4 24 mo'!P12/'Step 2 24 mo'!P12</f>
        <v>5.5981595092024543E-2</v>
      </c>
      <c r="Q12" s="37">
        <f>'Step 4 24 mo'!Q12/'Step 2 24 mo'!Q12</f>
        <v>5.606758832565284E-2</v>
      </c>
      <c r="R12" s="37">
        <f>'Step 4 24 mo'!R12/'Step 2 24 mo'!R12</f>
        <v>5.6923076923076923E-2</v>
      </c>
      <c r="S12" s="37">
        <f>'Step 4 24 mo'!S12/'Step 2 24 mo'!S12</f>
        <v>5.7707104385739935E-2</v>
      </c>
      <c r="T12" s="37">
        <f>'Step 4 24 mo'!T12/'Step 2 24 mo'!T12</f>
        <v>5.8249935848088276E-2</v>
      </c>
    </row>
    <row r="13" spans="1:20">
      <c r="A13" s="36" t="s">
        <v>10</v>
      </c>
      <c r="B13" s="37">
        <f>'Step 4 24 mo'!B13/'Step 2 24 mo'!B13</f>
        <v>3.1385358233330968E-2</v>
      </c>
      <c r="C13" s="37">
        <f>'Step 4 24 mo'!C13/'Step 2 24 mo'!C13</f>
        <v>3.035904728048347E-2</v>
      </c>
      <c r="D13" s="37">
        <f>'Step 4 24 mo'!D13/'Step 2 24 mo'!D13</f>
        <v>2.9248505550811273E-2</v>
      </c>
      <c r="E13" s="37">
        <f>'Step 4 24 mo'!E13/'Step 2 24 mo'!E13</f>
        <v>2.8050690588067778E-2</v>
      </c>
      <c r="F13" s="37">
        <f>'Step 4 24 mo'!F13/'Step 2 24 mo'!F13</f>
        <v>2.7369921596578761E-2</v>
      </c>
      <c r="G13" s="37">
        <f>'Step 4 24 mo'!G13/'Step 2 24 mo'!G13</f>
        <v>2.688248716486024E-2</v>
      </c>
      <c r="H13" s="37">
        <f>'Step 4 24 mo'!H13/'Step 2 24 mo'!H13</f>
        <v>2.6512721830233055E-2</v>
      </c>
      <c r="I13" s="37">
        <f>'Step 4 24 mo'!I13/'Step 2 24 mo'!I13</f>
        <v>2.6126061817403099E-2</v>
      </c>
      <c r="J13" s="37">
        <f>'Step 4 24 mo'!J13/'Step 2 24 mo'!J13</f>
        <v>2.5521875893623105E-2</v>
      </c>
      <c r="K13" s="37">
        <f>'Step 4 24 mo'!K13/'Step 2 24 mo'!K13</f>
        <v>2.4991049051199428E-2</v>
      </c>
      <c r="L13" s="37">
        <f>'Step 4 24 mo'!L13/'Step 2 24 mo'!L13</f>
        <v>2.5080616266571123E-2</v>
      </c>
      <c r="M13" s="37">
        <f>'Step 4 24 mo'!M13/'Step 2 24 mo'!M13</f>
        <v>2.4738276208231751E-2</v>
      </c>
      <c r="N13" s="37">
        <f>'Step 4 24 mo'!N13/'Step 2 24 mo'!N13</f>
        <v>2.4330725615445345E-2</v>
      </c>
      <c r="O13" s="37">
        <f>'Step 4 24 mo'!O13/'Step 2 24 mo'!O13</f>
        <v>2.3734177215189875E-2</v>
      </c>
      <c r="P13" s="37">
        <f>'Step 4 24 mo'!P13/'Step 2 24 mo'!P13</f>
        <v>2.3420047560711969E-2</v>
      </c>
      <c r="Q13" s="37">
        <f>'Step 4 24 mo'!Q13/'Step 2 24 mo'!Q13</f>
        <v>2.3252455228191797E-2</v>
      </c>
      <c r="R13" s="37">
        <f>'Step 4 24 mo'!R13/'Step 2 24 mo'!R13</f>
        <v>2.3286086201909171E-2</v>
      </c>
      <c r="S13" s="37">
        <f>'Step 4 24 mo'!S13/'Step 2 24 mo'!S13</f>
        <v>2.3026792179580015E-2</v>
      </c>
      <c r="T13" s="37">
        <f>'Step 4 24 mo'!T13/'Step 2 24 mo'!T13</f>
        <v>2.3345175088813164E-2</v>
      </c>
    </row>
    <row r="14" spans="1:20">
      <c r="A14" s="36" t="s">
        <v>11</v>
      </c>
      <c r="B14" s="37">
        <f>'Step 4 24 mo'!B14/'Step 2 24 mo'!B14</f>
        <v>5.4069223573433113E-2</v>
      </c>
      <c r="C14" s="37">
        <f>'Step 4 24 mo'!C14/'Step 2 24 mo'!C14</f>
        <v>5.4591383262384809E-2</v>
      </c>
      <c r="D14" s="37">
        <f>'Step 4 24 mo'!D14/'Step 2 24 mo'!D14</f>
        <v>5.4830409356725146E-2</v>
      </c>
      <c r="E14" s="37">
        <f>'Step 4 24 mo'!E14/'Step 2 24 mo'!E14</f>
        <v>5.4723340511188094E-2</v>
      </c>
      <c r="F14" s="37">
        <f>'Step 4 24 mo'!F14/'Step 2 24 mo'!F14</f>
        <v>5.4782323445334832E-2</v>
      </c>
      <c r="G14" s="37">
        <f>'Step 4 24 mo'!G14/'Step 2 24 mo'!G14</f>
        <v>5.4707677858652264E-2</v>
      </c>
      <c r="H14" s="37">
        <f>'Step 4 24 mo'!H14/'Step 2 24 mo'!H14</f>
        <v>5.5041128084606344E-2</v>
      </c>
      <c r="I14" s="37">
        <f>'Step 4 24 mo'!I14/'Step 2 24 mo'!I14</f>
        <v>5.520519578313253E-2</v>
      </c>
      <c r="J14" s="37">
        <f>'Step 4 24 mo'!J14/'Step 2 24 mo'!J14</f>
        <v>5.5042412818096138E-2</v>
      </c>
      <c r="K14" s="37">
        <f>'Step 4 24 mo'!K14/'Step 2 24 mo'!K14</f>
        <v>5.568915923987363E-2</v>
      </c>
      <c r="L14" s="37">
        <f>'Step 4 24 mo'!L14/'Step 2 24 mo'!L14</f>
        <v>5.5749622356495471E-2</v>
      </c>
      <c r="M14" s="37">
        <f>'Step 4 24 mo'!M14/'Step 2 24 mo'!M14</f>
        <v>5.5324380556080952E-2</v>
      </c>
      <c r="N14" s="37">
        <f>'Step 4 24 mo'!N14/'Step 2 24 mo'!N14</f>
        <v>5.5337091960013268E-2</v>
      </c>
      <c r="O14" s="37">
        <f>'Step 4 24 mo'!O14/'Step 2 24 mo'!O14</f>
        <v>5.4412393670104073E-2</v>
      </c>
      <c r="P14" s="37">
        <f>'Step 4 24 mo'!P14/'Step 2 24 mo'!P14</f>
        <v>5.3459119496855348E-2</v>
      </c>
      <c r="Q14" s="37">
        <f>'Step 4 24 mo'!Q14/'Step 2 24 mo'!Q14</f>
        <v>5.2722145212943931E-2</v>
      </c>
      <c r="R14" s="37">
        <f>'Step 4 24 mo'!R14/'Step 2 24 mo'!R14</f>
        <v>5.2046391258506665E-2</v>
      </c>
      <c r="S14" s="37">
        <f>'Step 4 24 mo'!S14/'Step 2 24 mo'!S14</f>
        <v>5.1482959188578571E-2</v>
      </c>
      <c r="T14" s="37">
        <f>'Step 4 24 mo'!T14/'Step 2 24 mo'!T14</f>
        <v>5.0778801176640784E-2</v>
      </c>
    </row>
    <row r="15" spans="1:20">
      <c r="A15" s="36" t="s">
        <v>12</v>
      </c>
      <c r="B15" s="37">
        <f>'Step 4 24 mo'!B15/'Step 2 24 mo'!B15</f>
        <v>0.10282459786038636</v>
      </c>
      <c r="C15" s="37">
        <f>'Step 4 24 mo'!C15/'Step 2 24 mo'!C15</f>
        <v>0.10163179343173179</v>
      </c>
      <c r="D15" s="37">
        <f>'Step 4 24 mo'!D15/'Step 2 24 mo'!D15</f>
        <v>0.10029225481877629</v>
      </c>
      <c r="E15" s="37">
        <f>'Step 4 24 mo'!E15/'Step 2 24 mo'!E15</f>
        <v>9.8456228320225297E-2</v>
      </c>
      <c r="F15" s="37">
        <f>'Step 4 24 mo'!F15/'Step 2 24 mo'!F15</f>
        <v>9.7021152142310302E-2</v>
      </c>
      <c r="G15" s="37">
        <f>'Step 4 24 mo'!G15/'Step 2 24 mo'!G15</f>
        <v>9.5974778841101532E-2</v>
      </c>
      <c r="H15" s="37">
        <f>'Step 4 24 mo'!H15/'Step 2 24 mo'!H15</f>
        <v>9.5156798330703507E-2</v>
      </c>
      <c r="I15" s="37">
        <f>'Step 4 24 mo'!I15/'Step 2 24 mo'!I15</f>
        <v>9.3893024300098438E-2</v>
      </c>
      <c r="J15" s="37">
        <f>'Step 4 24 mo'!J15/'Step 2 24 mo'!J15</f>
        <v>9.3090418586955576E-2</v>
      </c>
      <c r="K15" s="37">
        <f>'Step 4 24 mo'!K15/'Step 2 24 mo'!K15</f>
        <v>9.254741140642303E-2</v>
      </c>
      <c r="L15" s="37">
        <f>'Step 4 24 mo'!L15/'Step 2 24 mo'!L15</f>
        <v>9.2036011080332408E-2</v>
      </c>
      <c r="M15" s="37">
        <f>'Step 4 24 mo'!M15/'Step 2 24 mo'!M15</f>
        <v>9.1106798135408187E-2</v>
      </c>
      <c r="N15" s="37">
        <f>'Step 4 24 mo'!N15/'Step 2 24 mo'!N15</f>
        <v>9.0281805982425009E-2</v>
      </c>
      <c r="O15" s="37">
        <f>'Step 4 24 mo'!O15/'Step 2 24 mo'!O15</f>
        <v>8.9252336448598132E-2</v>
      </c>
      <c r="P15" s="37">
        <f>'Step 4 24 mo'!P15/'Step 2 24 mo'!P15</f>
        <v>8.825819849441896E-2</v>
      </c>
      <c r="Q15" s="37">
        <f>'Step 4 24 mo'!Q15/'Step 2 24 mo'!Q15</f>
        <v>8.7360417946078725E-2</v>
      </c>
      <c r="R15" s="37">
        <f>'Step 4 24 mo'!R15/'Step 2 24 mo'!R15</f>
        <v>8.6850221596357705E-2</v>
      </c>
      <c r="S15" s="37">
        <f>'Step 4 24 mo'!S15/'Step 2 24 mo'!S15</f>
        <v>8.6147204834880212E-2</v>
      </c>
      <c r="T15" s="37">
        <f>'Step 4 24 mo'!T15/'Step 2 24 mo'!T15</f>
        <v>8.5515481250916112E-2</v>
      </c>
    </row>
    <row r="16" spans="1:20">
      <c r="A16" s="36" t="s">
        <v>13</v>
      </c>
      <c r="B16" s="37">
        <f>'Step 4 24 mo'!B16/'Step 2 24 mo'!B16</f>
        <v>4.1907203473086387E-2</v>
      </c>
      <c r="C16" s="37">
        <f>'Step 4 24 mo'!C16/'Step 2 24 mo'!C16</f>
        <v>4.1531363759720753E-2</v>
      </c>
      <c r="D16" s="37">
        <f>'Step 4 24 mo'!D16/'Step 2 24 mo'!D16</f>
        <v>4.1182800729892853E-2</v>
      </c>
      <c r="E16" s="37">
        <f>'Step 4 24 mo'!E16/'Step 2 24 mo'!E16</f>
        <v>4.0581148254589368E-2</v>
      </c>
      <c r="F16" s="37">
        <f>'Step 4 24 mo'!F16/'Step 2 24 mo'!F16</f>
        <v>4.0159626788072958E-2</v>
      </c>
      <c r="G16" s="37">
        <f>'Step 4 24 mo'!G16/'Step 2 24 mo'!G16</f>
        <v>3.9907027310727476E-2</v>
      </c>
      <c r="H16" s="37">
        <f>'Step 4 24 mo'!H16/'Step 2 24 mo'!H16</f>
        <v>3.9685367134178355E-2</v>
      </c>
      <c r="I16" s="37">
        <f>'Step 4 24 mo'!I16/'Step 2 24 mo'!I16</f>
        <v>3.954500271948086E-2</v>
      </c>
      <c r="J16" s="37">
        <f>'Step 4 24 mo'!J16/'Step 2 24 mo'!J16</f>
        <v>3.9362321016382984E-2</v>
      </c>
      <c r="K16" s="37">
        <f>'Step 4 24 mo'!K16/'Step 2 24 mo'!K16</f>
        <v>3.9343185550082101E-2</v>
      </c>
      <c r="L16" s="37">
        <f>'Step 4 24 mo'!L16/'Step 2 24 mo'!L16</f>
        <v>3.8909957945328928E-2</v>
      </c>
      <c r="M16" s="37">
        <f>'Step 4 24 mo'!M16/'Step 2 24 mo'!M16</f>
        <v>3.8526906861226139E-2</v>
      </c>
      <c r="N16" s="37">
        <f>'Step 4 24 mo'!N16/'Step 2 24 mo'!N16</f>
        <v>3.8174810813852086E-2</v>
      </c>
      <c r="O16" s="37">
        <f>'Step 4 24 mo'!O16/'Step 2 24 mo'!O16</f>
        <v>3.775546522301107E-2</v>
      </c>
      <c r="P16" s="37">
        <f>'Step 4 24 mo'!P16/'Step 2 24 mo'!P16</f>
        <v>3.7352126385145255E-2</v>
      </c>
      <c r="Q16" s="37">
        <f>'Step 4 24 mo'!Q16/'Step 2 24 mo'!Q16</f>
        <v>3.6889154868994412E-2</v>
      </c>
      <c r="R16" s="37">
        <f>'Step 4 24 mo'!R16/'Step 2 24 mo'!R16</f>
        <v>3.6575345023997612E-2</v>
      </c>
      <c r="S16" s="37">
        <f>'Step 4 24 mo'!S16/'Step 2 24 mo'!S16</f>
        <v>3.6148062463851938E-2</v>
      </c>
      <c r="T16" s="37">
        <f>'Step 4 24 mo'!T16/'Step 2 24 mo'!T16</f>
        <v>3.5808413347364891E-2</v>
      </c>
    </row>
    <row r="17" spans="1:20">
      <c r="A17" s="36" t="s">
        <v>14</v>
      </c>
      <c r="B17" s="37">
        <f>'Step 4 24 mo'!B17/'Step 2 24 mo'!B17</f>
        <v>6.2306692881698919E-2</v>
      </c>
      <c r="C17" s="37">
        <f>'Step 4 24 mo'!C17/'Step 2 24 mo'!C17</f>
        <v>6.1545452976604791E-2</v>
      </c>
      <c r="D17" s="37">
        <f>'Step 4 24 mo'!D17/'Step 2 24 mo'!D17</f>
        <v>6.06635712096599E-2</v>
      </c>
      <c r="E17" s="37">
        <f>'Step 4 24 mo'!E17/'Step 2 24 mo'!E17</f>
        <v>5.961949172435544E-2</v>
      </c>
      <c r="F17" s="37">
        <f>'Step 4 24 mo'!F17/'Step 2 24 mo'!F17</f>
        <v>5.8737189358155847E-2</v>
      </c>
      <c r="G17" s="37">
        <f>'Step 4 24 mo'!G17/'Step 2 24 mo'!G17</f>
        <v>5.8133745856608715E-2</v>
      </c>
      <c r="H17" s="37">
        <f>'Step 4 24 mo'!H17/'Step 2 24 mo'!H17</f>
        <v>5.7686865419934619E-2</v>
      </c>
      <c r="I17" s="37">
        <f>'Step 4 24 mo'!I17/'Step 2 24 mo'!I17</f>
        <v>5.7304073604849209E-2</v>
      </c>
      <c r="J17" s="37">
        <f>'Step 4 24 mo'!J17/'Step 2 24 mo'!J17</f>
        <v>5.6901283011447923E-2</v>
      </c>
      <c r="K17" s="37">
        <f>'Step 4 24 mo'!K17/'Step 2 24 mo'!K17</f>
        <v>5.6477088636889612E-2</v>
      </c>
      <c r="L17" s="37">
        <f>'Step 4 24 mo'!L17/'Step 2 24 mo'!L17</f>
        <v>5.6053101110035468E-2</v>
      </c>
      <c r="M17" s="37">
        <f>'Step 4 24 mo'!M17/'Step 2 24 mo'!M17</f>
        <v>5.5434902212878827E-2</v>
      </c>
      <c r="N17" s="37">
        <f>'Step 4 24 mo'!N17/'Step 2 24 mo'!N17</f>
        <v>5.4791073055728313E-2</v>
      </c>
      <c r="O17" s="37">
        <f>'Step 4 24 mo'!O17/'Step 2 24 mo'!O17</f>
        <v>5.3972649463944526E-2</v>
      </c>
      <c r="P17" s="37">
        <f>'Step 4 24 mo'!P17/'Step 2 24 mo'!P17</f>
        <v>5.3158935000837994E-2</v>
      </c>
      <c r="Q17" s="37">
        <f>'Step 4 24 mo'!Q17/'Step 2 24 mo'!Q17</f>
        <v>5.2404035678237398E-2</v>
      </c>
      <c r="R17" s="37">
        <f>'Step 4 24 mo'!R17/'Step 2 24 mo'!R17</f>
        <v>5.17647500039667E-2</v>
      </c>
      <c r="S17" s="37">
        <f>'Step 4 24 mo'!S17/'Step 2 24 mo'!S17</f>
        <v>5.1281681757850271E-2</v>
      </c>
      <c r="T17" s="37">
        <f>'Step 4 24 mo'!T17/'Step 2 24 mo'!T17</f>
        <v>5.0819971710724166E-2</v>
      </c>
    </row>
    <row r="18" spans="1:20">
      <c r="A18" s="36" t="s">
        <v>15</v>
      </c>
      <c r="B18" s="37">
        <f>'Step 4 24 mo'!B18/'Step 2 24 mo'!B18</f>
        <v>0.12455506270193308</v>
      </c>
      <c r="C18" s="37">
        <f>'Step 4 24 mo'!C18/'Step 2 24 mo'!C18</f>
        <v>0.12431294265634828</v>
      </c>
      <c r="D18" s="37">
        <f>'Step 4 24 mo'!D18/'Step 2 24 mo'!D18</f>
        <v>0.12347128193928805</v>
      </c>
      <c r="E18" s="37">
        <f>'Step 4 24 mo'!E18/'Step 2 24 mo'!E18</f>
        <v>0.12270657833755895</v>
      </c>
      <c r="F18" s="37">
        <f>'Step 4 24 mo'!F18/'Step 2 24 mo'!F18</f>
        <v>0.12229726049779424</v>
      </c>
      <c r="G18" s="37">
        <f>'Step 4 24 mo'!G18/'Step 2 24 mo'!G18</f>
        <v>0.12178859133463966</v>
      </c>
      <c r="H18" s="37">
        <f>'Step 4 24 mo'!H18/'Step 2 24 mo'!H18</f>
        <v>0.12109991832289682</v>
      </c>
      <c r="I18" s="37">
        <f>'Step 4 24 mo'!I18/'Step 2 24 mo'!I18</f>
        <v>0.11984191877895885</v>
      </c>
      <c r="J18" s="37">
        <f>'Step 4 24 mo'!J18/'Step 2 24 mo'!J18</f>
        <v>0.11928705747690295</v>
      </c>
      <c r="K18" s="37">
        <f>'Step 4 24 mo'!K18/'Step 2 24 mo'!K18</f>
        <v>0.11815381260052889</v>
      </c>
      <c r="L18" s="37">
        <f>'Step 4 24 mo'!L18/'Step 2 24 mo'!L18</f>
        <v>0.11795793832407105</v>
      </c>
      <c r="M18" s="37">
        <f>'Step 4 24 mo'!M18/'Step 2 24 mo'!M18</f>
        <v>0.1174886428551998</v>
      </c>
      <c r="N18" s="37">
        <f>'Step 4 24 mo'!N18/'Step 2 24 mo'!N18</f>
        <v>0.11652386780905753</v>
      </c>
      <c r="O18" s="37">
        <f>'Step 4 24 mo'!O18/'Step 2 24 mo'!O18</f>
        <v>0.11547457166168072</v>
      </c>
      <c r="P18" s="37">
        <f>'Step 4 24 mo'!P18/'Step 2 24 mo'!P18</f>
        <v>0.11400598313842807</v>
      </c>
      <c r="Q18" s="37">
        <f>'Step 4 24 mo'!Q18/'Step 2 24 mo'!Q18</f>
        <v>0.11257918059973357</v>
      </c>
      <c r="R18" s="37">
        <f>'Step 4 24 mo'!R18/'Step 2 24 mo'!R18</f>
        <v>0.11158272794057628</v>
      </c>
      <c r="S18" s="37">
        <f>'Step 4 24 mo'!S18/'Step 2 24 mo'!S18</f>
        <v>0.11088435374149661</v>
      </c>
      <c r="T18" s="37">
        <f>'Step 4 24 mo'!T18/'Step 2 24 mo'!T18</f>
        <v>0.10982784920461974</v>
      </c>
    </row>
    <row r="19" spans="1:20">
      <c r="A19" s="36" t="s">
        <v>16</v>
      </c>
      <c r="B19" s="37">
        <f>'Step 4 24 mo'!B19/'Step 2 24 mo'!B19</f>
        <v>8.5940309241280113E-2</v>
      </c>
      <c r="C19" s="37">
        <f>'Step 4 24 mo'!C19/'Step 2 24 mo'!C19</f>
        <v>8.4681769147788563E-2</v>
      </c>
      <c r="D19" s="37">
        <f>'Step 4 24 mo'!D19/'Step 2 24 mo'!D19</f>
        <v>8.2598524383660249E-2</v>
      </c>
      <c r="E19" s="37">
        <f>'Step 4 24 mo'!E19/'Step 2 24 mo'!E19</f>
        <v>8.0165735903440824E-2</v>
      </c>
      <c r="F19" s="37">
        <f>'Step 4 24 mo'!F19/'Step 2 24 mo'!F19</f>
        <v>7.8477358830957966E-2</v>
      </c>
      <c r="G19" s="37">
        <f>'Step 4 24 mo'!G19/'Step 2 24 mo'!G19</f>
        <v>7.6589595375722547E-2</v>
      </c>
      <c r="H19" s="37">
        <f>'Step 4 24 mo'!H19/'Step 2 24 mo'!H19</f>
        <v>7.58259613648673E-2</v>
      </c>
      <c r="I19" s="37">
        <f>'Step 4 24 mo'!I19/'Step 2 24 mo'!I19</f>
        <v>7.5464885358367942E-2</v>
      </c>
      <c r="J19" s="37">
        <f>'Step 4 24 mo'!J19/'Step 2 24 mo'!J19</f>
        <v>7.5910566173818972E-2</v>
      </c>
      <c r="K19" s="37">
        <f>'Step 4 24 mo'!K19/'Step 2 24 mo'!K19</f>
        <v>7.5536325941950602E-2</v>
      </c>
      <c r="L19" s="37">
        <f>'Step 4 24 mo'!L19/'Step 2 24 mo'!L19</f>
        <v>7.4414414414414418E-2</v>
      </c>
      <c r="M19" s="37">
        <f>'Step 4 24 mo'!M19/'Step 2 24 mo'!M19</f>
        <v>7.2137060414788096E-2</v>
      </c>
      <c r="N19" s="37">
        <f>'Step 4 24 mo'!N19/'Step 2 24 mo'!N19</f>
        <v>6.9880823401950162E-2</v>
      </c>
      <c r="O19" s="37">
        <f>'Step 4 24 mo'!O19/'Step 2 24 mo'!O19</f>
        <v>7.0191266690725368E-2</v>
      </c>
      <c r="P19" s="37">
        <f>'Step 4 24 mo'!P19/'Step 2 24 mo'!P19</f>
        <v>6.9158540989526909E-2</v>
      </c>
      <c r="Q19" s="37">
        <f>'Step 4 24 mo'!Q19/'Step 2 24 mo'!Q19</f>
        <v>6.8784979238129623E-2</v>
      </c>
      <c r="R19" s="37">
        <f>'Step 4 24 mo'!R19/'Step 2 24 mo'!R19</f>
        <v>6.6316361659720963E-2</v>
      </c>
      <c r="S19" s="37">
        <f>'Step 4 24 mo'!S19/'Step 2 24 mo'!S19</f>
        <v>6.6304347826086962E-2</v>
      </c>
      <c r="T19" s="37">
        <f>'Step 4 24 mo'!T19/'Step 2 24 mo'!T19</f>
        <v>6.7799674561562107E-2</v>
      </c>
    </row>
    <row r="20" spans="1:20">
      <c r="A20" s="36" t="s">
        <v>17</v>
      </c>
      <c r="B20" s="37">
        <f>'Step 4 24 mo'!B20/'Step 2 24 mo'!B20</f>
        <v>6.8859874575922686E-2</v>
      </c>
      <c r="C20" s="37">
        <f>'Step 4 24 mo'!C20/'Step 2 24 mo'!C20</f>
        <v>6.8262995029133883E-2</v>
      </c>
      <c r="D20" s="37">
        <f>'Step 4 24 mo'!D20/'Step 2 24 mo'!D20</f>
        <v>6.7649197094423019E-2</v>
      </c>
      <c r="E20" s="37">
        <f>'Step 4 24 mo'!E20/'Step 2 24 mo'!E20</f>
        <v>6.6872754719471406E-2</v>
      </c>
      <c r="F20" s="37">
        <f>'Step 4 24 mo'!F20/'Step 2 24 mo'!F20</f>
        <v>6.6134198507987019E-2</v>
      </c>
      <c r="G20" s="37">
        <f>'Step 4 24 mo'!G20/'Step 2 24 mo'!G20</f>
        <v>6.5539343882415252E-2</v>
      </c>
      <c r="H20" s="37">
        <f>'Step 4 24 mo'!H20/'Step 2 24 mo'!H20</f>
        <v>6.5031574456275235E-2</v>
      </c>
      <c r="I20" s="37">
        <f>'Step 4 24 mo'!I20/'Step 2 24 mo'!I20</f>
        <v>6.4565893996479135E-2</v>
      </c>
      <c r="J20" s="37">
        <f>'Step 4 24 mo'!J20/'Step 2 24 mo'!J20</f>
        <v>6.4171189563312248E-2</v>
      </c>
      <c r="K20" s="37">
        <f>'Step 4 24 mo'!K20/'Step 2 24 mo'!K20</f>
        <v>6.3796293796480705E-2</v>
      </c>
      <c r="L20" s="37">
        <f>'Step 4 24 mo'!L20/'Step 2 24 mo'!L20</f>
        <v>6.3443688247367847E-2</v>
      </c>
      <c r="M20" s="37">
        <f>'Step 4 24 mo'!M20/'Step 2 24 mo'!M20</f>
        <v>6.2704761271224499E-2</v>
      </c>
      <c r="N20" s="37">
        <f>'Step 4 24 mo'!N20/'Step 2 24 mo'!N20</f>
        <v>6.2183612094389148E-2</v>
      </c>
      <c r="O20" s="37">
        <f>'Step 4 24 mo'!O20/'Step 2 24 mo'!O20</f>
        <v>6.1571394956093317E-2</v>
      </c>
      <c r="P20" s="37">
        <f>'Step 4 24 mo'!P20/'Step 2 24 mo'!P20</f>
        <v>6.092361603604355E-2</v>
      </c>
      <c r="Q20" s="37">
        <f>'Step 4 24 mo'!Q20/'Step 2 24 mo'!Q20</f>
        <v>6.0163101051193171E-2</v>
      </c>
      <c r="R20" s="37">
        <f>'Step 4 24 mo'!R20/'Step 2 24 mo'!R20</f>
        <v>5.9460817672616864E-2</v>
      </c>
      <c r="S20" s="37">
        <f>'Step 4 24 mo'!S20/'Step 2 24 mo'!S20</f>
        <v>5.896077596959514E-2</v>
      </c>
      <c r="T20" s="37">
        <f>'Step 4 24 mo'!T20/'Step 2 24 mo'!T20</f>
        <v>5.8491432935208358E-2</v>
      </c>
    </row>
    <row r="21" spans="1:20">
      <c r="A21" s="36" t="s">
        <v>18</v>
      </c>
      <c r="B21" s="37">
        <f>'Step 4 24 mo'!B21/'Step 2 24 mo'!B21</f>
        <v>7.7986086193836457E-2</v>
      </c>
      <c r="C21" s="37">
        <f>'Step 4 24 mo'!C21/'Step 2 24 mo'!C21</f>
        <v>7.7545667167014914E-2</v>
      </c>
      <c r="D21" s="37">
        <f>'Step 4 24 mo'!D21/'Step 2 24 mo'!D21</f>
        <v>7.7025219144985127E-2</v>
      </c>
      <c r="E21" s="37">
        <f>'Step 4 24 mo'!E21/'Step 2 24 mo'!E21</f>
        <v>7.6242304309586631E-2</v>
      </c>
      <c r="F21" s="37">
        <f>'Step 4 24 mo'!F21/'Step 2 24 mo'!F21</f>
        <v>7.5530833662940028E-2</v>
      </c>
      <c r="G21" s="37">
        <f>'Step 4 24 mo'!G21/'Step 2 24 mo'!G21</f>
        <v>7.4911136401237324E-2</v>
      </c>
      <c r="H21" s="37">
        <f>'Step 4 24 mo'!H21/'Step 2 24 mo'!H21</f>
        <v>7.4345486668808219E-2</v>
      </c>
      <c r="I21" s="37">
        <f>'Step 4 24 mo'!I21/'Step 2 24 mo'!I21</f>
        <v>7.3722943287723566E-2</v>
      </c>
      <c r="J21" s="37">
        <f>'Step 4 24 mo'!J21/'Step 2 24 mo'!J21</f>
        <v>7.3264936632468317E-2</v>
      </c>
      <c r="K21" s="37">
        <f>'Step 4 24 mo'!K21/'Step 2 24 mo'!K21</f>
        <v>7.2992112905742423E-2</v>
      </c>
      <c r="L21" s="37">
        <f>'Step 4 24 mo'!L21/'Step 2 24 mo'!L21</f>
        <v>7.2499597196487547E-2</v>
      </c>
      <c r="M21" s="37">
        <f>'Step 4 24 mo'!M21/'Step 2 24 mo'!M21</f>
        <v>7.1714592242252073E-2</v>
      </c>
      <c r="N21" s="37">
        <f>'Step 4 24 mo'!N21/'Step 2 24 mo'!N21</f>
        <v>7.1000579534860275E-2</v>
      </c>
      <c r="O21" s="37">
        <f>'Step 4 24 mo'!O21/'Step 2 24 mo'!O21</f>
        <v>7.0125675061828097E-2</v>
      </c>
      <c r="P21" s="37">
        <f>'Step 4 24 mo'!P21/'Step 2 24 mo'!P21</f>
        <v>6.9212989889896465E-2</v>
      </c>
      <c r="Q21" s="37">
        <f>'Step 4 24 mo'!Q21/'Step 2 24 mo'!Q21</f>
        <v>6.8320086723502982E-2</v>
      </c>
      <c r="R21" s="37">
        <f>'Step 4 24 mo'!R21/'Step 2 24 mo'!R21</f>
        <v>6.749506362718076E-2</v>
      </c>
      <c r="S21" s="37">
        <f>'Step 4 24 mo'!S21/'Step 2 24 mo'!S21</f>
        <v>6.688755856853916E-2</v>
      </c>
      <c r="T21" s="37">
        <f>'Step 4 24 mo'!T21/'Step 2 24 mo'!T21</f>
        <v>6.624722804304925E-2</v>
      </c>
    </row>
    <row r="22" spans="1:20">
      <c r="A22" s="36" t="s">
        <v>19</v>
      </c>
      <c r="B22" s="37">
        <f>'Step 4 24 mo'!B22/'Step 2 24 mo'!B22</f>
        <v>7.1546983132910566E-2</v>
      </c>
      <c r="C22" s="37">
        <f>'Step 4 24 mo'!C22/'Step 2 24 mo'!C22</f>
        <v>7.1081311490518648E-2</v>
      </c>
      <c r="D22" s="37">
        <f>'Step 4 24 mo'!D22/'Step 2 24 mo'!D22</f>
        <v>7.0557534341360875E-2</v>
      </c>
      <c r="E22" s="37">
        <f>'Step 4 24 mo'!E22/'Step 2 24 mo'!E22</f>
        <v>6.9821134671772395E-2</v>
      </c>
      <c r="F22" s="37">
        <f>'Step 4 24 mo'!F22/'Step 2 24 mo'!F22</f>
        <v>6.9086306661775829E-2</v>
      </c>
      <c r="G22" s="37">
        <f>'Step 4 24 mo'!G22/'Step 2 24 mo'!G22</f>
        <v>6.8557966554829833E-2</v>
      </c>
      <c r="H22" s="37">
        <f>'Step 4 24 mo'!H22/'Step 2 24 mo'!H22</f>
        <v>6.813394276629571E-2</v>
      </c>
      <c r="I22" s="37">
        <f>'Step 4 24 mo'!I22/'Step 2 24 mo'!I22</f>
        <v>6.7711114280123774E-2</v>
      </c>
      <c r="J22" s="37">
        <f>'Step 4 24 mo'!J22/'Step 2 24 mo'!J22</f>
        <v>6.7314295951985195E-2</v>
      </c>
      <c r="K22" s="37">
        <f>'Step 4 24 mo'!K22/'Step 2 24 mo'!K22</f>
        <v>6.6935435664804768E-2</v>
      </c>
      <c r="L22" s="37">
        <f>'Step 4 24 mo'!L22/'Step 2 24 mo'!L22</f>
        <v>6.6425702544408383E-2</v>
      </c>
      <c r="M22" s="37">
        <f>'Step 4 24 mo'!M22/'Step 2 24 mo'!M22</f>
        <v>6.5750647969694959E-2</v>
      </c>
      <c r="N22" s="37">
        <f>'Step 4 24 mo'!N22/'Step 2 24 mo'!N22</f>
        <v>6.5179669580826383E-2</v>
      </c>
      <c r="O22" s="37">
        <f>'Step 4 24 mo'!O22/'Step 2 24 mo'!O22</f>
        <v>6.4475541235054459E-2</v>
      </c>
      <c r="P22" s="37">
        <f>'Step 4 24 mo'!P22/'Step 2 24 mo'!P22</f>
        <v>6.3701213594661382E-2</v>
      </c>
      <c r="Q22" s="37">
        <f>'Step 4 24 mo'!Q22/'Step 2 24 mo'!Q22</f>
        <v>6.286970143321409E-2</v>
      </c>
      <c r="R22" s="37">
        <f>'Step 4 24 mo'!R22/'Step 2 24 mo'!R22</f>
        <v>6.2172472643308906E-2</v>
      </c>
      <c r="S22" s="37">
        <f>'Step 4 24 mo'!S22/'Step 2 24 mo'!S22</f>
        <v>6.1668179701658533E-2</v>
      </c>
      <c r="T22" s="37">
        <f>'Step 4 24 mo'!T22/'Step 2 24 mo'!T22</f>
        <v>6.1148824190006869E-2</v>
      </c>
    </row>
    <row r="23" spans="1:20">
      <c r="A23" s="36" t="s">
        <v>20</v>
      </c>
      <c r="B23" s="37">
        <f>'Step 4 24 mo'!B23/'Step 2 24 mo'!B23</f>
        <v>6.3622225364060508E-2</v>
      </c>
      <c r="C23" s="37">
        <f>'Step 4 24 mo'!C23/'Step 2 24 mo'!C23</f>
        <v>6.2703467799009205E-2</v>
      </c>
      <c r="D23" s="37">
        <f>'Step 4 24 mo'!D23/'Step 2 24 mo'!D23</f>
        <v>6.1977617226236008E-2</v>
      </c>
      <c r="E23" s="37">
        <f>'Step 4 24 mo'!E23/'Step 2 24 mo'!E23</f>
        <v>6.1565710237336167E-2</v>
      </c>
      <c r="F23" s="37">
        <f>'Step 4 24 mo'!F23/'Step 2 24 mo'!F23</f>
        <v>6.1059499326288916E-2</v>
      </c>
      <c r="G23" s="37">
        <f>'Step 4 24 mo'!G23/'Step 2 24 mo'!G23</f>
        <v>6.086215467651445E-2</v>
      </c>
      <c r="H23" s="37">
        <f>'Step 4 24 mo'!H23/'Step 2 24 mo'!H23</f>
        <v>6.0314747561062448E-2</v>
      </c>
      <c r="I23" s="37">
        <f>'Step 4 24 mo'!I23/'Step 2 24 mo'!I23</f>
        <v>6.0876391664287752E-2</v>
      </c>
      <c r="J23" s="37">
        <f>'Step 4 24 mo'!J23/'Step 2 24 mo'!J23</f>
        <v>6.0095981663204644E-2</v>
      </c>
      <c r="K23" s="37">
        <f>'Step 4 24 mo'!K23/'Step 2 24 mo'!K23</f>
        <v>5.7611983292524843E-2</v>
      </c>
      <c r="L23" s="37">
        <f>'Step 4 24 mo'!L23/'Step 2 24 mo'!L23</f>
        <v>5.5825066975599164E-2</v>
      </c>
      <c r="M23" s="37">
        <f>'Step 4 24 mo'!M23/'Step 2 24 mo'!M23</f>
        <v>5.5119255381035487E-2</v>
      </c>
      <c r="N23" s="37">
        <f>'Step 4 24 mo'!N23/'Step 2 24 mo'!N23</f>
        <v>5.3735926305015357E-2</v>
      </c>
      <c r="O23" s="37">
        <f>'Step 4 24 mo'!O23/'Step 2 24 mo'!O23</f>
        <v>5.1488924746956141E-2</v>
      </c>
      <c r="P23" s="37">
        <f>'Step 4 24 mo'!P23/'Step 2 24 mo'!P23</f>
        <v>4.9709537465990147E-2</v>
      </c>
      <c r="Q23" s="37">
        <f>'Step 4 24 mo'!Q23/'Step 2 24 mo'!Q23</f>
        <v>4.8429898275099512E-2</v>
      </c>
      <c r="R23" s="37">
        <f>'Step 4 24 mo'!R23/'Step 2 24 mo'!R23</f>
        <v>4.7714011374547602E-2</v>
      </c>
      <c r="S23" s="37">
        <f>'Step 4 24 mo'!S23/'Step 2 24 mo'!S23</f>
        <v>4.6645935139937804E-2</v>
      </c>
      <c r="T23" s="37">
        <f>'Step 4 24 mo'!T23/'Step 2 24 mo'!T23</f>
        <v>4.5305758071715517E-2</v>
      </c>
    </row>
    <row r="24" spans="1:20">
      <c r="A24" s="36" t="s">
        <v>21</v>
      </c>
      <c r="B24" s="37">
        <f>'Step 4 24 mo'!B24/'Step 2 24 mo'!B24</f>
        <v>3.063080780766016E-2</v>
      </c>
      <c r="C24" s="37">
        <f>'Step 4 24 mo'!C24/'Step 2 24 mo'!C24</f>
        <v>3.0112492017487842E-2</v>
      </c>
      <c r="D24" s="37">
        <f>'Step 4 24 mo'!D24/'Step 2 24 mo'!D24</f>
        <v>2.9882237487733072E-2</v>
      </c>
      <c r="E24" s="37">
        <f>'Step 4 24 mo'!E24/'Step 2 24 mo'!E24</f>
        <v>2.9652502083027006E-2</v>
      </c>
      <c r="F24" s="37">
        <f>'Step 4 24 mo'!F24/'Step 2 24 mo'!F24</f>
        <v>2.9537105069801617E-2</v>
      </c>
      <c r="G24" s="37">
        <f>'Step 4 24 mo'!G24/'Step 2 24 mo'!G24</f>
        <v>2.9748507681769253E-2</v>
      </c>
      <c r="H24" s="37">
        <f>'Step 4 24 mo'!H24/'Step 2 24 mo'!H24</f>
        <v>3.0234943584232891E-2</v>
      </c>
      <c r="I24" s="37">
        <f>'Step 4 24 mo'!I24/'Step 2 24 mo'!I24</f>
        <v>3.0597306265859849E-2</v>
      </c>
      <c r="J24" s="37">
        <f>'Step 4 24 mo'!J24/'Step 2 24 mo'!J24</f>
        <v>3.062667642038527E-2</v>
      </c>
      <c r="K24" s="37">
        <f>'Step 4 24 mo'!K24/'Step 2 24 mo'!K24</f>
        <v>3.0261683153842405E-2</v>
      </c>
      <c r="L24" s="37">
        <f>'Step 4 24 mo'!L24/'Step 2 24 mo'!L24</f>
        <v>2.999610440202571E-2</v>
      </c>
      <c r="M24" s="37">
        <f>'Step 4 24 mo'!M24/'Step 2 24 mo'!M24</f>
        <v>2.9782471166480119E-2</v>
      </c>
      <c r="N24" s="37">
        <f>'Step 4 24 mo'!N24/'Step 2 24 mo'!N24</f>
        <v>2.9620622568093384E-2</v>
      </c>
      <c r="O24" s="37">
        <f>'Step 4 24 mo'!O24/'Step 2 24 mo'!O24</f>
        <v>2.9234361319194473E-2</v>
      </c>
      <c r="P24" s="37">
        <f>'Step 4 24 mo'!P24/'Step 2 24 mo'!P24</f>
        <v>2.8764723060449724E-2</v>
      </c>
      <c r="Q24" s="37">
        <f>'Step 4 24 mo'!Q24/'Step 2 24 mo'!Q24</f>
        <v>2.8333576748941141E-2</v>
      </c>
      <c r="R24" s="37">
        <f>'Step 4 24 mo'!R24/'Step 2 24 mo'!R24</f>
        <v>2.8176553603581681E-2</v>
      </c>
      <c r="S24" s="37">
        <f>'Step 4 24 mo'!S24/'Step 2 24 mo'!S24</f>
        <v>2.7845389932820562E-2</v>
      </c>
      <c r="T24" s="37">
        <f>'Step 4 24 mo'!T24/'Step 2 24 mo'!T24</f>
        <v>2.7646629350206862E-2</v>
      </c>
    </row>
    <row r="25" spans="1:20">
      <c r="A25" s="36" t="s">
        <v>22</v>
      </c>
      <c r="B25" s="37">
        <f>'Step 4 24 mo'!B25/'Step 2 24 mo'!B25</f>
        <v>5.2098561973365938E-2</v>
      </c>
      <c r="C25" s="37">
        <f>'Step 4 24 mo'!C25/'Step 2 24 mo'!C25</f>
        <v>5.1312744393903119E-2</v>
      </c>
      <c r="D25" s="37">
        <f>'Step 4 24 mo'!D25/'Step 2 24 mo'!D25</f>
        <v>5.0589456316363732E-2</v>
      </c>
      <c r="E25" s="37">
        <f>'Step 4 24 mo'!E25/'Step 2 24 mo'!E25</f>
        <v>4.9519192349697663E-2</v>
      </c>
      <c r="F25" s="37">
        <f>'Step 4 24 mo'!F25/'Step 2 24 mo'!F25</f>
        <v>4.8673156420856116E-2</v>
      </c>
      <c r="G25" s="37">
        <f>'Step 4 24 mo'!G25/'Step 2 24 mo'!G25</f>
        <v>4.8027123711890649E-2</v>
      </c>
      <c r="H25" s="37">
        <f>'Step 4 24 mo'!H25/'Step 2 24 mo'!H25</f>
        <v>4.7196536426318887E-2</v>
      </c>
      <c r="I25" s="37">
        <f>'Step 4 24 mo'!I25/'Step 2 24 mo'!I25</f>
        <v>4.651847096273707E-2</v>
      </c>
      <c r="J25" s="37">
        <f>'Step 4 24 mo'!J25/'Step 2 24 mo'!J25</f>
        <v>4.6057035747757394E-2</v>
      </c>
      <c r="K25" s="37">
        <f>'Step 4 24 mo'!K25/'Step 2 24 mo'!K25</f>
        <v>4.5549541825196938E-2</v>
      </c>
      <c r="L25" s="37">
        <f>'Step 4 24 mo'!L25/'Step 2 24 mo'!L25</f>
        <v>4.5117014717314961E-2</v>
      </c>
      <c r="M25" s="37">
        <f>'Step 4 24 mo'!M25/'Step 2 24 mo'!M25</f>
        <v>4.4399731723675388E-2</v>
      </c>
      <c r="N25" s="37">
        <f>'Step 4 24 mo'!N25/'Step 2 24 mo'!N25</f>
        <v>4.3844133569169746E-2</v>
      </c>
      <c r="O25" s="37">
        <f>'Step 4 24 mo'!O25/'Step 2 24 mo'!O25</f>
        <v>4.3009024932379958E-2</v>
      </c>
      <c r="P25" s="37">
        <f>'Step 4 24 mo'!P25/'Step 2 24 mo'!P25</f>
        <v>4.2139644463482548E-2</v>
      </c>
      <c r="Q25" s="37">
        <f>'Step 4 24 mo'!Q25/'Step 2 24 mo'!Q25</f>
        <v>4.1494997057092406E-2</v>
      </c>
      <c r="R25" s="37">
        <f>'Step 4 24 mo'!R25/'Step 2 24 mo'!R25</f>
        <v>4.0631933491940442E-2</v>
      </c>
      <c r="S25" s="37">
        <f>'Step 4 24 mo'!S25/'Step 2 24 mo'!S25</f>
        <v>3.9833293259597662E-2</v>
      </c>
      <c r="T25" s="37">
        <f>'Step 4 24 mo'!T25/'Step 2 24 mo'!T25</f>
        <v>3.9422794804086315E-2</v>
      </c>
    </row>
    <row r="26" spans="1:20">
      <c r="A26" s="36" t="s">
        <v>23</v>
      </c>
      <c r="B26" s="37">
        <f>'Step 4 24 mo'!B26/'Step 2 24 mo'!B26</f>
        <v>7.977750685766534E-2</v>
      </c>
      <c r="C26" s="37">
        <f>'Step 4 24 mo'!C26/'Step 2 24 mo'!C26</f>
        <v>7.8366319643061441E-2</v>
      </c>
      <c r="D26" s="37">
        <f>'Step 4 24 mo'!D26/'Step 2 24 mo'!D26</f>
        <v>7.6417796448348285E-2</v>
      </c>
      <c r="E26" s="37">
        <f>'Step 4 24 mo'!E26/'Step 2 24 mo'!E26</f>
        <v>7.4323548547590795E-2</v>
      </c>
      <c r="F26" s="37">
        <f>'Step 4 24 mo'!F26/'Step 2 24 mo'!F26</f>
        <v>7.1765744329738645E-2</v>
      </c>
      <c r="G26" s="37">
        <f>'Step 4 24 mo'!G26/'Step 2 24 mo'!G26</f>
        <v>7.0456118760095374E-2</v>
      </c>
      <c r="H26" s="37">
        <f>'Step 4 24 mo'!H26/'Step 2 24 mo'!H26</f>
        <v>6.9042573685224429E-2</v>
      </c>
      <c r="I26" s="37">
        <f>'Step 4 24 mo'!I26/'Step 2 24 mo'!I26</f>
        <v>6.9508626001232282E-2</v>
      </c>
      <c r="J26" s="37">
        <f>'Step 4 24 mo'!J26/'Step 2 24 mo'!J26</f>
        <v>7.0268606172554454E-2</v>
      </c>
      <c r="K26" s="37">
        <f>'Step 4 24 mo'!K26/'Step 2 24 mo'!K26</f>
        <v>7.1030265738568632E-2</v>
      </c>
      <c r="L26" s="37">
        <f>'Step 4 24 mo'!L26/'Step 2 24 mo'!L26</f>
        <v>7.1038040967195445E-2</v>
      </c>
      <c r="M26" s="37">
        <f>'Step 4 24 mo'!M26/'Step 2 24 mo'!M26</f>
        <v>7.0611348665202814E-2</v>
      </c>
      <c r="N26" s="37">
        <f>'Step 4 24 mo'!N26/'Step 2 24 mo'!N26</f>
        <v>6.9885837704412215E-2</v>
      </c>
      <c r="O26" s="37">
        <f>'Step 4 24 mo'!O26/'Step 2 24 mo'!O26</f>
        <v>6.9653469167245505E-2</v>
      </c>
      <c r="P26" s="37">
        <f>'Step 4 24 mo'!P26/'Step 2 24 mo'!P26</f>
        <v>6.8836238549839598E-2</v>
      </c>
      <c r="Q26" s="37">
        <f>'Step 4 24 mo'!Q26/'Step 2 24 mo'!Q26</f>
        <v>6.7603670577302821E-2</v>
      </c>
      <c r="R26" s="37">
        <f>'Step 4 24 mo'!R26/'Step 2 24 mo'!R26</f>
        <v>6.6488226851313087E-2</v>
      </c>
      <c r="S26" s="37">
        <f>'Step 4 24 mo'!S26/'Step 2 24 mo'!S26</f>
        <v>6.4450844555149059E-2</v>
      </c>
      <c r="T26" s="37">
        <f>'Step 4 24 mo'!T26/'Step 2 24 mo'!T26</f>
        <v>6.4342745861733205E-2</v>
      </c>
    </row>
    <row r="27" spans="1:20">
      <c r="A27" s="36" t="s">
        <v>24</v>
      </c>
      <c r="B27" s="37">
        <f>'Step 4 24 mo'!B27/'Step 2 24 mo'!B27</f>
        <v>6.106052490626674E-2</v>
      </c>
      <c r="C27" s="37">
        <f>'Step 4 24 mo'!C27/'Step 2 24 mo'!C27</f>
        <v>5.8902999189408271E-2</v>
      </c>
      <c r="D27" s="37">
        <f>'Step 4 24 mo'!D27/'Step 2 24 mo'!D27</f>
        <v>5.6963750340692287E-2</v>
      </c>
      <c r="E27" s="37">
        <f>'Step 4 24 mo'!E27/'Step 2 24 mo'!E27</f>
        <v>5.4455445544554455E-2</v>
      </c>
      <c r="F27" s="37">
        <f>'Step 4 24 mo'!F27/'Step 2 24 mo'!F27</f>
        <v>4.9916805324459232E-2</v>
      </c>
      <c r="G27" s="37">
        <f>'Step 4 24 mo'!G27/'Step 2 24 mo'!G27</f>
        <v>4.6713286713286714E-2</v>
      </c>
      <c r="H27" s="37">
        <f>'Step 4 24 mo'!H27/'Step 2 24 mo'!H27</f>
        <v>4.7337278106508875E-2</v>
      </c>
      <c r="I27" s="37">
        <f>'Step 4 24 mo'!I27/'Step 2 24 mo'!I27</f>
        <v>4.6861687020732748E-2</v>
      </c>
      <c r="J27" s="37">
        <f>'Step 4 24 mo'!J27/'Step 2 24 mo'!J27</f>
        <v>4.8000000000000001E-2</v>
      </c>
      <c r="K27" s="37">
        <f>'Step 4 24 mo'!K27/'Step 2 24 mo'!K27</f>
        <v>4.8633093525179853E-2</v>
      </c>
      <c r="L27" s="37">
        <f>'Step 4 24 mo'!L27/'Step 2 24 mo'!L27</f>
        <v>4.9550854824688496E-2</v>
      </c>
      <c r="M27" s="37">
        <f>'Step 4 24 mo'!M27/'Step 2 24 mo'!M27</f>
        <v>5.0437317784256558E-2</v>
      </c>
      <c r="N27" s="37">
        <f>'Step 4 24 mo'!N27/'Step 2 24 mo'!N27</f>
        <v>4.9440847557386695E-2</v>
      </c>
      <c r="O27" s="37">
        <f>'Step 4 24 mo'!O27/'Step 2 24 mo'!O27</f>
        <v>4.9569605224102108E-2</v>
      </c>
      <c r="P27" s="37">
        <f>'Step 4 24 mo'!P27/'Step 2 24 mo'!P27</f>
        <v>5.0029958058717794E-2</v>
      </c>
      <c r="Q27" s="37">
        <f>'Step 4 24 mo'!Q27/'Step 2 24 mo'!Q27</f>
        <v>4.9939467312348669E-2</v>
      </c>
      <c r="R27" s="37">
        <f>'Step 4 24 mo'!R27/'Step 2 24 mo'!R27</f>
        <v>4.9695121951219515E-2</v>
      </c>
      <c r="S27" s="37">
        <f>'Step 4 24 mo'!S27/'Step 2 24 mo'!S27</f>
        <v>4.8100490196078434E-2</v>
      </c>
      <c r="T27" s="37">
        <f>'Step 4 24 mo'!T27/'Step 2 24 mo'!T27</f>
        <v>4.7178538390379277E-2</v>
      </c>
    </row>
    <row r="28" spans="1:20">
      <c r="A28" s="36" t="s">
        <v>25</v>
      </c>
      <c r="B28" s="37">
        <f>'Step 4 24 mo'!B28/'Step 2 24 mo'!B28</f>
        <v>2.3376623376623377E-2</v>
      </c>
      <c r="C28" s="37">
        <f>'Step 4 24 mo'!C28/'Step 2 24 mo'!C28</f>
        <v>2.2904208507277445E-2</v>
      </c>
      <c r="D28" s="37">
        <f>'Step 4 24 mo'!D28/'Step 2 24 mo'!D28</f>
        <v>2.2490276760047348E-2</v>
      </c>
      <c r="E28" s="37">
        <f>'Step 4 24 mo'!E28/'Step 2 24 mo'!E28</f>
        <v>2.196564348070966E-2</v>
      </c>
      <c r="F28" s="37">
        <f>'Step 4 24 mo'!F28/'Step 2 24 mo'!F28</f>
        <v>2.1621621621621623E-2</v>
      </c>
      <c r="G28" s="37">
        <f>'Step 4 24 mo'!G28/'Step 2 24 mo'!G28</f>
        <v>2.1217919855920756E-2</v>
      </c>
      <c r="H28" s="37">
        <f>'Step 4 24 mo'!H28/'Step 2 24 mo'!H28</f>
        <v>2.0808728417974241E-2</v>
      </c>
      <c r="I28" s="37">
        <f>'Step 4 24 mo'!I28/'Step 2 24 mo'!I28</f>
        <v>2.1019502051368516E-2</v>
      </c>
      <c r="J28" s="37">
        <f>'Step 4 24 mo'!J28/'Step 2 24 mo'!J28</f>
        <v>2.0733831544642357E-2</v>
      </c>
      <c r="K28" s="37">
        <f>'Step 4 24 mo'!K28/'Step 2 24 mo'!K28</f>
        <v>2.0382952439777641E-2</v>
      </c>
      <c r="L28" s="37">
        <f>'Step 4 24 mo'!L28/'Step 2 24 mo'!L28</f>
        <v>2.0088659446720163E-2</v>
      </c>
      <c r="M28" s="37">
        <f>'Step 4 24 mo'!M28/'Step 2 24 mo'!M28</f>
        <v>1.9909146991195111E-2</v>
      </c>
      <c r="N28" s="37">
        <f>'Step 4 24 mo'!N28/'Step 2 24 mo'!N28</f>
        <v>1.9788104714389819E-2</v>
      </c>
      <c r="O28" s="37">
        <f>'Step 4 24 mo'!O28/'Step 2 24 mo'!O28</f>
        <v>1.9617734431926461E-2</v>
      </c>
      <c r="P28" s="37">
        <f>'Step 4 24 mo'!P28/'Step 2 24 mo'!P28</f>
        <v>1.9398968378560217E-2</v>
      </c>
      <c r="Q28" s="37">
        <f>'Step 4 24 mo'!Q28/'Step 2 24 mo'!Q28</f>
        <v>1.9285754330885238E-2</v>
      </c>
      <c r="R28" s="37">
        <f>'Step 4 24 mo'!R28/'Step 2 24 mo'!R28</f>
        <v>1.9549630293524536E-2</v>
      </c>
      <c r="S28" s="37">
        <f>'Step 4 24 mo'!S28/'Step 2 24 mo'!S28</f>
        <v>1.9604548255195205E-2</v>
      </c>
      <c r="T28" s="37">
        <f>'Step 4 24 mo'!T28/'Step 2 24 mo'!T28</f>
        <v>1.965395598857719E-2</v>
      </c>
    </row>
    <row r="29" spans="1:20">
      <c r="A29" s="36" t="s">
        <v>26</v>
      </c>
      <c r="B29" s="37">
        <f>'Step 4 24 mo'!B29/'Step 2 24 mo'!B29</f>
        <v>6.6769862769029256E-2</v>
      </c>
      <c r="C29" s="37">
        <f>'Step 4 24 mo'!C29/'Step 2 24 mo'!C29</f>
        <v>6.5620712283004229E-2</v>
      </c>
      <c r="D29" s="37">
        <f>'Step 4 24 mo'!D29/'Step 2 24 mo'!D29</f>
        <v>6.4328184289939944E-2</v>
      </c>
      <c r="E29" s="37">
        <f>'Step 4 24 mo'!E29/'Step 2 24 mo'!E29</f>
        <v>6.2726428934998052E-2</v>
      </c>
      <c r="F29" s="37">
        <f>'Step 4 24 mo'!F29/'Step 2 24 mo'!F29</f>
        <v>6.1791349211110444E-2</v>
      </c>
      <c r="G29" s="37">
        <f>'Step 4 24 mo'!G29/'Step 2 24 mo'!G29</f>
        <v>6.103455522531448E-2</v>
      </c>
      <c r="H29" s="37">
        <f>'Step 4 24 mo'!H29/'Step 2 24 mo'!H29</f>
        <v>6.0333142564535078E-2</v>
      </c>
      <c r="I29" s="37">
        <f>'Step 4 24 mo'!I29/'Step 2 24 mo'!I29</f>
        <v>5.9454073313605894E-2</v>
      </c>
      <c r="J29" s="37">
        <f>'Step 4 24 mo'!J29/'Step 2 24 mo'!J29</f>
        <v>5.8780819845711693E-2</v>
      </c>
      <c r="K29" s="37">
        <f>'Step 4 24 mo'!K29/'Step 2 24 mo'!K29</f>
        <v>5.8076445091085449E-2</v>
      </c>
      <c r="L29" s="37">
        <f>'Step 4 24 mo'!L29/'Step 2 24 mo'!L29</f>
        <v>5.7903686160199183E-2</v>
      </c>
      <c r="M29" s="37">
        <f>'Step 4 24 mo'!M29/'Step 2 24 mo'!M29</f>
        <v>5.7537329319101056E-2</v>
      </c>
      <c r="N29" s="37">
        <f>'Step 4 24 mo'!N29/'Step 2 24 mo'!N29</f>
        <v>5.7596247563352826E-2</v>
      </c>
      <c r="O29" s="37">
        <f>'Step 4 24 mo'!O29/'Step 2 24 mo'!O29</f>
        <v>5.7168120007317517E-2</v>
      </c>
      <c r="P29" s="37">
        <f>'Step 4 24 mo'!P29/'Step 2 24 mo'!P29</f>
        <v>5.6464412159687463E-2</v>
      </c>
      <c r="Q29" s="37">
        <f>'Step 4 24 mo'!Q29/'Step 2 24 mo'!Q29</f>
        <v>5.5949181529440506E-2</v>
      </c>
      <c r="R29" s="37">
        <f>'Step 4 24 mo'!R29/'Step 2 24 mo'!R29</f>
        <v>5.5474006116207952E-2</v>
      </c>
      <c r="S29" s="37">
        <f>'Step 4 24 mo'!S29/'Step 2 24 mo'!S29</f>
        <v>5.5151107304539336E-2</v>
      </c>
      <c r="T29" s="37">
        <f>'Step 4 24 mo'!T29/'Step 2 24 mo'!T29</f>
        <v>5.5402425578831314E-2</v>
      </c>
    </row>
    <row r="30" spans="1:20">
      <c r="A30" s="36" t="s">
        <v>27</v>
      </c>
      <c r="B30" s="37">
        <f>'Step 4 24 mo'!B30/'Step 2 24 mo'!B30</f>
        <v>7.4599049345142429E-2</v>
      </c>
      <c r="C30" s="37">
        <f>'Step 4 24 mo'!C30/'Step 2 24 mo'!C30</f>
        <v>7.3711525615333229E-2</v>
      </c>
      <c r="D30" s="37">
        <f>'Step 4 24 mo'!D30/'Step 2 24 mo'!D30</f>
        <v>7.247271978587605E-2</v>
      </c>
      <c r="E30" s="37">
        <f>'Step 4 24 mo'!E30/'Step 2 24 mo'!E30</f>
        <v>7.1091513885665661E-2</v>
      </c>
      <c r="F30" s="37">
        <f>'Step 4 24 mo'!F30/'Step 2 24 mo'!F30</f>
        <v>7.0149150907650448E-2</v>
      </c>
      <c r="G30" s="37">
        <f>'Step 4 24 mo'!G30/'Step 2 24 mo'!G30</f>
        <v>6.9468385851203199E-2</v>
      </c>
      <c r="H30" s="37">
        <f>'Step 4 24 mo'!H30/'Step 2 24 mo'!H30</f>
        <v>6.9107413010590021E-2</v>
      </c>
      <c r="I30" s="37">
        <f>'Step 4 24 mo'!I30/'Step 2 24 mo'!I30</f>
        <v>6.8604348956077282E-2</v>
      </c>
      <c r="J30" s="37">
        <f>'Step 4 24 mo'!J30/'Step 2 24 mo'!J30</f>
        <v>6.8140794223826712E-2</v>
      </c>
      <c r="K30" s="37">
        <f>'Step 4 24 mo'!K30/'Step 2 24 mo'!K30</f>
        <v>6.7626424640742769E-2</v>
      </c>
      <c r="L30" s="37">
        <f>'Step 4 24 mo'!L30/'Step 2 24 mo'!L30</f>
        <v>6.7206759876301231E-2</v>
      </c>
      <c r="M30" s="37">
        <f>'Step 4 24 mo'!M30/'Step 2 24 mo'!M30</f>
        <v>6.6288937002374634E-2</v>
      </c>
      <c r="N30" s="37">
        <f>'Step 4 24 mo'!N30/'Step 2 24 mo'!N30</f>
        <v>6.5533024688656877E-2</v>
      </c>
      <c r="O30" s="37">
        <f>'Step 4 24 mo'!O30/'Step 2 24 mo'!O30</f>
        <v>6.4388293675147729E-2</v>
      </c>
      <c r="P30" s="37">
        <f>'Step 4 24 mo'!P30/'Step 2 24 mo'!P30</f>
        <v>6.3099378227421218E-2</v>
      </c>
      <c r="Q30" s="37">
        <f>'Step 4 24 mo'!Q30/'Step 2 24 mo'!Q30</f>
        <v>6.1981218345526168E-2</v>
      </c>
      <c r="R30" s="37">
        <f>'Step 4 24 mo'!R30/'Step 2 24 mo'!R30</f>
        <v>6.1111600458028714E-2</v>
      </c>
      <c r="S30" s="37">
        <f>'Step 4 24 mo'!S30/'Step 2 24 mo'!S30</f>
        <v>6.0228855545956236E-2</v>
      </c>
      <c r="T30" s="37">
        <f>'Step 4 24 mo'!T30/'Step 2 24 mo'!T30</f>
        <v>5.9649277794955609E-2</v>
      </c>
    </row>
    <row r="31" spans="1:20">
      <c r="A31" s="36" t="s">
        <v>28</v>
      </c>
      <c r="B31" s="37">
        <f>'Step 4 24 mo'!B31/'Step 2 24 mo'!B31</f>
        <v>6.5544305314241214E-2</v>
      </c>
      <c r="C31" s="37">
        <f>'Step 4 24 mo'!C31/'Step 2 24 mo'!C31</f>
        <v>6.4593444783989457E-2</v>
      </c>
      <c r="D31" s="37">
        <f>'Step 4 24 mo'!D31/'Step 2 24 mo'!D31</f>
        <v>6.352250254689279E-2</v>
      </c>
      <c r="E31" s="37">
        <f>'Step 4 24 mo'!E31/'Step 2 24 mo'!E31</f>
        <v>6.1306593010688124E-2</v>
      </c>
      <c r="F31" s="37">
        <f>'Step 4 24 mo'!F31/'Step 2 24 mo'!F31</f>
        <v>5.9654819892958087E-2</v>
      </c>
      <c r="G31" s="37">
        <f>'Step 4 24 mo'!G31/'Step 2 24 mo'!G31</f>
        <v>5.8710182453182394E-2</v>
      </c>
      <c r="H31" s="37">
        <f>'Step 4 24 mo'!H31/'Step 2 24 mo'!H31</f>
        <v>5.7802423000421918E-2</v>
      </c>
      <c r="I31" s="37">
        <f>'Step 4 24 mo'!I31/'Step 2 24 mo'!I31</f>
        <v>5.6534330879691085E-2</v>
      </c>
      <c r="J31" s="37">
        <f>'Step 4 24 mo'!J31/'Step 2 24 mo'!J31</f>
        <v>5.572661957374872E-2</v>
      </c>
      <c r="K31" s="37">
        <f>'Step 4 24 mo'!K31/'Step 2 24 mo'!K31</f>
        <v>5.4749818709209572E-2</v>
      </c>
      <c r="L31" s="37">
        <f>'Step 4 24 mo'!L31/'Step 2 24 mo'!L31</f>
        <v>5.4907177843623388E-2</v>
      </c>
      <c r="M31" s="37">
        <f>'Step 4 24 mo'!M31/'Step 2 24 mo'!M31</f>
        <v>5.4322182566087958E-2</v>
      </c>
      <c r="N31" s="37">
        <f>'Step 4 24 mo'!N31/'Step 2 24 mo'!N31</f>
        <v>5.3931360087161796E-2</v>
      </c>
      <c r="O31" s="37">
        <f>'Step 4 24 mo'!O31/'Step 2 24 mo'!O31</f>
        <v>5.3489217349164044E-2</v>
      </c>
      <c r="P31" s="37">
        <f>'Step 4 24 mo'!P31/'Step 2 24 mo'!P31</f>
        <v>5.29508097288773E-2</v>
      </c>
      <c r="Q31" s="37">
        <f>'Step 4 24 mo'!Q31/'Step 2 24 mo'!Q31</f>
        <v>5.28040786598689E-2</v>
      </c>
      <c r="R31" s="37">
        <f>'Step 4 24 mo'!R31/'Step 2 24 mo'!R31</f>
        <v>5.2260573650947981E-2</v>
      </c>
      <c r="S31" s="37">
        <f>'Step 4 24 mo'!S31/'Step 2 24 mo'!S31</f>
        <v>5.1394470831810986E-2</v>
      </c>
      <c r="T31" s="37">
        <f>'Step 4 24 mo'!T31/'Step 2 24 mo'!T31</f>
        <v>5.2173383660051136E-2</v>
      </c>
    </row>
    <row r="32" spans="1:20">
      <c r="A32" s="36" t="s">
        <v>29</v>
      </c>
      <c r="B32" s="37">
        <f>'Step 4 24 mo'!B32/'Step 2 24 mo'!B32</f>
        <v>7.0577610391606774E-2</v>
      </c>
      <c r="C32" s="37">
        <f>'Step 4 24 mo'!C32/'Step 2 24 mo'!C32</f>
        <v>6.9565217391304349E-2</v>
      </c>
      <c r="D32" s="37">
        <f>'Step 4 24 mo'!D32/'Step 2 24 mo'!D32</f>
        <v>6.8846020561395396E-2</v>
      </c>
      <c r="E32" s="37">
        <f>'Step 4 24 mo'!E32/'Step 2 24 mo'!E32</f>
        <v>6.7465977871159252E-2</v>
      </c>
      <c r="F32" s="37">
        <f>'Step 4 24 mo'!F32/'Step 2 24 mo'!F32</f>
        <v>6.6729704173983523E-2</v>
      </c>
      <c r="G32" s="37">
        <f>'Step 4 24 mo'!G32/'Step 2 24 mo'!G32</f>
        <v>6.6113785304181411E-2</v>
      </c>
      <c r="H32" s="37">
        <f>'Step 4 24 mo'!H32/'Step 2 24 mo'!H32</f>
        <v>6.5440307042198914E-2</v>
      </c>
      <c r="I32" s="37">
        <f>'Step 4 24 mo'!I32/'Step 2 24 mo'!I32</f>
        <v>6.5461613216715259E-2</v>
      </c>
      <c r="J32" s="37">
        <f>'Step 4 24 mo'!J32/'Step 2 24 mo'!J32</f>
        <v>6.5649479714719988E-2</v>
      </c>
      <c r="K32" s="37">
        <f>'Step 4 24 mo'!K32/'Step 2 24 mo'!K32</f>
        <v>6.6306109299646601E-2</v>
      </c>
      <c r="L32" s="37">
        <f>'Step 4 24 mo'!L32/'Step 2 24 mo'!L32</f>
        <v>6.7179517294027838E-2</v>
      </c>
      <c r="M32" s="37">
        <f>'Step 4 24 mo'!M32/'Step 2 24 mo'!M32</f>
        <v>6.715377212106928E-2</v>
      </c>
      <c r="N32" s="37">
        <f>'Step 4 24 mo'!N32/'Step 2 24 mo'!N32</f>
        <v>6.7504976644263553E-2</v>
      </c>
      <c r="O32" s="37">
        <f>'Step 4 24 mo'!O32/'Step 2 24 mo'!O32</f>
        <v>6.692851221726602E-2</v>
      </c>
      <c r="P32" s="37">
        <f>'Step 4 24 mo'!P32/'Step 2 24 mo'!P32</f>
        <v>6.6773345976807133E-2</v>
      </c>
      <c r="Q32" s="37">
        <f>'Step 4 24 mo'!Q32/'Step 2 24 mo'!Q32</f>
        <v>6.5971260045128849E-2</v>
      </c>
      <c r="R32" s="37">
        <f>'Step 4 24 mo'!R32/'Step 2 24 mo'!R32</f>
        <v>6.5565644950235938E-2</v>
      </c>
      <c r="S32" s="37">
        <f>'Step 4 24 mo'!S32/'Step 2 24 mo'!S32</f>
        <v>6.5312363477501093E-2</v>
      </c>
      <c r="T32" s="37">
        <f>'Step 4 24 mo'!T32/'Step 2 24 mo'!T32</f>
        <v>6.5089582876616772E-2</v>
      </c>
    </row>
    <row r="33" spans="1:20">
      <c r="A33" s="36" t="s">
        <v>30</v>
      </c>
      <c r="B33" s="37">
        <f>'Step 4 24 mo'!B33/'Step 2 24 mo'!B33</f>
        <v>5.6918497878538407E-2</v>
      </c>
      <c r="C33" s="37">
        <f>'Step 4 24 mo'!C33/'Step 2 24 mo'!C33</f>
        <v>5.6028530525889048E-2</v>
      </c>
      <c r="D33" s="37">
        <f>'Step 4 24 mo'!D33/'Step 2 24 mo'!D33</f>
        <v>5.5263007813242587E-2</v>
      </c>
      <c r="E33" s="37">
        <f>'Step 4 24 mo'!E33/'Step 2 24 mo'!E33</f>
        <v>5.4367540555280751E-2</v>
      </c>
      <c r="F33" s="37">
        <f>'Step 4 24 mo'!F33/'Step 2 24 mo'!F33</f>
        <v>5.3735039207593892E-2</v>
      </c>
      <c r="G33" s="37">
        <f>'Step 4 24 mo'!G33/'Step 2 24 mo'!G33</f>
        <v>5.3406015324209966E-2</v>
      </c>
      <c r="H33" s="37">
        <f>'Step 4 24 mo'!H33/'Step 2 24 mo'!H33</f>
        <v>5.3150556204602024E-2</v>
      </c>
      <c r="I33" s="37">
        <f>'Step 4 24 mo'!I33/'Step 2 24 mo'!I33</f>
        <v>5.2747782613660879E-2</v>
      </c>
      <c r="J33" s="37">
        <f>'Step 4 24 mo'!J33/'Step 2 24 mo'!J33</f>
        <v>5.240531852161838E-2</v>
      </c>
      <c r="K33" s="37">
        <f>'Step 4 24 mo'!K33/'Step 2 24 mo'!K33</f>
        <v>5.2289817612812081E-2</v>
      </c>
      <c r="L33" s="37">
        <f>'Step 4 24 mo'!L33/'Step 2 24 mo'!L33</f>
        <v>5.2154438884284712E-2</v>
      </c>
      <c r="M33" s="37">
        <f>'Step 4 24 mo'!M33/'Step 2 24 mo'!M33</f>
        <v>5.1627015988822363E-2</v>
      </c>
      <c r="N33" s="37">
        <f>'Step 4 24 mo'!N33/'Step 2 24 mo'!N33</f>
        <v>5.1257583417593532E-2</v>
      </c>
      <c r="O33" s="37">
        <f>'Step 4 24 mo'!O33/'Step 2 24 mo'!O33</f>
        <v>5.1045257598279513E-2</v>
      </c>
      <c r="P33" s="37">
        <f>'Step 4 24 mo'!P33/'Step 2 24 mo'!P33</f>
        <v>5.0676467792528754E-2</v>
      </c>
      <c r="Q33" s="37">
        <f>'Step 4 24 mo'!Q33/'Step 2 24 mo'!Q33</f>
        <v>5.0346737114842381E-2</v>
      </c>
      <c r="R33" s="37">
        <f>'Step 4 24 mo'!R33/'Step 2 24 mo'!R33</f>
        <v>5.022761374329239E-2</v>
      </c>
      <c r="S33" s="37">
        <f>'Step 4 24 mo'!S33/'Step 2 24 mo'!S33</f>
        <v>5.02021198714072E-2</v>
      </c>
      <c r="T33" s="37">
        <f>'Step 4 24 mo'!T33/'Step 2 24 mo'!T33</f>
        <v>5.0283385340380821E-2</v>
      </c>
    </row>
    <row r="34" spans="1:20">
      <c r="A34" s="36" t="s">
        <v>31</v>
      </c>
      <c r="B34" s="37">
        <f>'Step 4 24 mo'!B34/'Step 2 24 mo'!B34</f>
        <v>6.0122098467300773E-2</v>
      </c>
      <c r="C34" s="37">
        <f>'Step 4 24 mo'!C34/'Step 2 24 mo'!C34</f>
        <v>5.937964962433346E-2</v>
      </c>
      <c r="D34" s="37">
        <f>'Step 4 24 mo'!D34/'Step 2 24 mo'!D34</f>
        <v>5.8654324658697153E-2</v>
      </c>
      <c r="E34" s="37">
        <f>'Step 4 24 mo'!E34/'Step 2 24 mo'!E34</f>
        <v>5.7858361866822479E-2</v>
      </c>
      <c r="F34" s="37">
        <f>'Step 4 24 mo'!F34/'Step 2 24 mo'!F34</f>
        <v>5.7173375482747653E-2</v>
      </c>
      <c r="G34" s="37">
        <f>'Step 4 24 mo'!G34/'Step 2 24 mo'!G34</f>
        <v>5.6546874179265426E-2</v>
      </c>
      <c r="H34" s="37">
        <f>'Step 4 24 mo'!H34/'Step 2 24 mo'!H34</f>
        <v>5.5973572282402219E-2</v>
      </c>
      <c r="I34" s="37">
        <f>'Step 4 24 mo'!I34/'Step 2 24 mo'!I34</f>
        <v>5.5479934070411317E-2</v>
      </c>
      <c r="J34" s="37">
        <f>'Step 4 24 mo'!J34/'Step 2 24 mo'!J34</f>
        <v>5.5141451016136968E-2</v>
      </c>
      <c r="K34" s="37">
        <f>'Step 4 24 mo'!K34/'Step 2 24 mo'!K34</f>
        <v>5.4749970715347006E-2</v>
      </c>
      <c r="L34" s="37">
        <f>'Step 4 24 mo'!L34/'Step 2 24 mo'!L34</f>
        <v>5.4371939288413905E-2</v>
      </c>
      <c r="M34" s="37">
        <f>'Step 4 24 mo'!M34/'Step 2 24 mo'!M34</f>
        <v>5.3826781392930276E-2</v>
      </c>
      <c r="N34" s="37">
        <f>'Step 4 24 mo'!N34/'Step 2 24 mo'!N34</f>
        <v>5.3383896867613655E-2</v>
      </c>
      <c r="O34" s="37">
        <f>'Step 4 24 mo'!O34/'Step 2 24 mo'!O34</f>
        <v>5.2901173648564385E-2</v>
      </c>
      <c r="P34" s="37">
        <f>'Step 4 24 mo'!P34/'Step 2 24 mo'!P34</f>
        <v>5.2413999484791314E-2</v>
      </c>
      <c r="Q34" s="37">
        <f>'Step 4 24 mo'!Q34/'Step 2 24 mo'!Q34</f>
        <v>5.1937912589088323E-2</v>
      </c>
      <c r="R34" s="37">
        <f>'Step 4 24 mo'!R34/'Step 2 24 mo'!R34</f>
        <v>5.1419139767964341E-2</v>
      </c>
      <c r="S34" s="37">
        <f>'Step 4 24 mo'!S34/'Step 2 24 mo'!S34</f>
        <v>5.1092309791710602E-2</v>
      </c>
      <c r="T34" s="37">
        <f>'Step 4 24 mo'!T34/'Step 2 24 mo'!T34</f>
        <v>5.0849693080183965E-2</v>
      </c>
    </row>
    <row r="35" spans="1:20">
      <c r="A35" s="36" t="s">
        <v>32</v>
      </c>
      <c r="B35" s="37">
        <f>'Step 4 24 mo'!B35/'Step 2 24 mo'!B35</f>
        <v>5.8913331620163115E-2</v>
      </c>
      <c r="C35" s="37">
        <f>'Step 4 24 mo'!C35/'Step 2 24 mo'!C35</f>
        <v>5.820649729645648E-2</v>
      </c>
      <c r="D35" s="37">
        <f>'Step 4 24 mo'!D35/'Step 2 24 mo'!D35</f>
        <v>5.7491793047810887E-2</v>
      </c>
      <c r="E35" s="37">
        <f>'Step 4 24 mo'!E35/'Step 2 24 mo'!E35</f>
        <v>5.6691172986183036E-2</v>
      </c>
      <c r="F35" s="37">
        <f>'Step 4 24 mo'!F35/'Step 2 24 mo'!F35</f>
        <v>5.6002169050362635E-2</v>
      </c>
      <c r="G35" s="37">
        <f>'Step 4 24 mo'!G35/'Step 2 24 mo'!G35</f>
        <v>5.5382360823238476E-2</v>
      </c>
      <c r="H35" s="37">
        <f>'Step 4 24 mo'!H35/'Step 2 24 mo'!H35</f>
        <v>5.4808341218083714E-2</v>
      </c>
      <c r="I35" s="37">
        <f>'Step 4 24 mo'!I35/'Step 2 24 mo'!I35</f>
        <v>5.4278422839945502E-2</v>
      </c>
      <c r="J35" s="37">
        <f>'Step 4 24 mo'!J35/'Step 2 24 mo'!J35</f>
        <v>5.393898543901423E-2</v>
      </c>
      <c r="K35" s="37">
        <f>'Step 4 24 mo'!K35/'Step 2 24 mo'!K35</f>
        <v>5.3570914777698986E-2</v>
      </c>
      <c r="L35" s="37">
        <f>'Step 4 24 mo'!L35/'Step 2 24 mo'!L35</f>
        <v>5.3247185749810244E-2</v>
      </c>
      <c r="M35" s="37">
        <f>'Step 4 24 mo'!M35/'Step 2 24 mo'!M35</f>
        <v>5.2717293062873885E-2</v>
      </c>
      <c r="N35" s="37">
        <f>'Step 4 24 mo'!N35/'Step 2 24 mo'!N35</f>
        <v>5.2284667723843735E-2</v>
      </c>
      <c r="O35" s="37">
        <f>'Step 4 24 mo'!O35/'Step 2 24 mo'!O35</f>
        <v>5.1785270440953428E-2</v>
      </c>
      <c r="P35" s="37">
        <f>'Step 4 24 mo'!P35/'Step 2 24 mo'!P35</f>
        <v>5.1262285277658713E-2</v>
      </c>
      <c r="Q35" s="37">
        <f>'Step 4 24 mo'!Q35/'Step 2 24 mo'!Q35</f>
        <v>5.0777488906964541E-2</v>
      </c>
      <c r="R35" s="37">
        <f>'Step 4 24 mo'!R35/'Step 2 24 mo'!R35</f>
        <v>5.0170608987334449E-2</v>
      </c>
      <c r="S35" s="37">
        <f>'Step 4 24 mo'!S35/'Step 2 24 mo'!S35</f>
        <v>4.9826987261287571E-2</v>
      </c>
      <c r="T35" s="37">
        <f>'Step 4 24 mo'!T35/'Step 2 24 mo'!T35</f>
        <v>4.9552706013533905E-2</v>
      </c>
    </row>
    <row r="36" spans="1:20">
      <c r="A36" s="36" t="s">
        <v>33</v>
      </c>
      <c r="B36" s="37">
        <f>'Step 4 24 mo'!B36/'Step 2 24 mo'!B36</f>
        <v>8.4759521071501046E-2</v>
      </c>
      <c r="C36" s="37">
        <f>'Step 4 24 mo'!C36/'Step 2 24 mo'!C36</f>
        <v>8.4281072298943951E-2</v>
      </c>
      <c r="D36" s="37">
        <f>'Step 4 24 mo'!D36/'Step 2 24 mo'!D36</f>
        <v>8.3513952858303986E-2</v>
      </c>
      <c r="E36" s="37">
        <f>'Step 4 24 mo'!E36/'Step 2 24 mo'!E36</f>
        <v>8.2520325203252032E-2</v>
      </c>
      <c r="F36" s="37">
        <f>'Step 4 24 mo'!F36/'Step 2 24 mo'!F36</f>
        <v>8.1812631436130517E-2</v>
      </c>
      <c r="G36" s="37">
        <f>'Step 4 24 mo'!G36/'Step 2 24 mo'!G36</f>
        <v>8.1189328626705581E-2</v>
      </c>
      <c r="H36" s="37">
        <f>'Step 4 24 mo'!H36/'Step 2 24 mo'!H36</f>
        <v>7.9812525472082604E-2</v>
      </c>
      <c r="I36" s="37">
        <f>'Step 4 24 mo'!I36/'Step 2 24 mo'!I36</f>
        <v>7.8332538655404946E-2</v>
      </c>
      <c r="J36" s="37">
        <f>'Step 4 24 mo'!J36/'Step 2 24 mo'!J36</f>
        <v>7.6760226729495326E-2</v>
      </c>
      <c r="K36" s="37">
        <f>'Step 4 24 mo'!K36/'Step 2 24 mo'!K36</f>
        <v>7.512669497329133E-2</v>
      </c>
      <c r="L36" s="37">
        <f>'Step 4 24 mo'!L36/'Step 2 24 mo'!L36</f>
        <v>7.4168096054888513E-2</v>
      </c>
      <c r="M36" s="37">
        <f>'Step 4 24 mo'!M36/'Step 2 24 mo'!M36</f>
        <v>7.3229374184241261E-2</v>
      </c>
      <c r="N36" s="37">
        <f>'Step 4 24 mo'!N36/'Step 2 24 mo'!N36</f>
        <v>7.2563450030951229E-2</v>
      </c>
      <c r="O36" s="37">
        <f>'Step 4 24 mo'!O36/'Step 2 24 mo'!O36</f>
        <v>7.1512309495896834E-2</v>
      </c>
      <c r="P36" s="37">
        <f>'Step 4 24 mo'!P36/'Step 2 24 mo'!P36</f>
        <v>7.0589048672566365E-2</v>
      </c>
      <c r="Q36" s="37">
        <f>'Step 4 24 mo'!Q36/'Step 2 24 mo'!Q36</f>
        <v>7.0007624592777429E-2</v>
      </c>
      <c r="R36" s="37">
        <f>'Step 4 24 mo'!R36/'Step 2 24 mo'!R36</f>
        <v>6.901105010772117E-2</v>
      </c>
      <c r="S36" s="37">
        <f>'Step 4 24 mo'!S36/'Step 2 24 mo'!S36</f>
        <v>6.7396152773905774E-2</v>
      </c>
      <c r="T36" s="37">
        <f>'Step 4 24 mo'!T36/'Step 2 24 mo'!T36</f>
        <v>6.5407485134662463E-2</v>
      </c>
    </row>
    <row r="37" spans="1:20">
      <c r="A37" s="36" t="s">
        <v>34</v>
      </c>
      <c r="B37" s="37">
        <f>'Step 4 24 mo'!B37/'Step 2 24 mo'!B37</f>
        <v>6.4449541284403666E-2</v>
      </c>
      <c r="C37" s="37">
        <f>'Step 4 24 mo'!C37/'Step 2 24 mo'!C37</f>
        <v>6.2614889705882359E-2</v>
      </c>
      <c r="D37" s="37">
        <f>'Step 4 24 mo'!D37/'Step 2 24 mo'!D37</f>
        <v>6.1795815129914923E-2</v>
      </c>
      <c r="E37" s="37">
        <f>'Step 4 24 mo'!E37/'Step 2 24 mo'!E37</f>
        <v>6.0907574624719615E-2</v>
      </c>
      <c r="F37" s="37">
        <f>'Step 4 24 mo'!F37/'Step 2 24 mo'!F37</f>
        <v>5.9724701952427579E-2</v>
      </c>
      <c r="G37" s="37">
        <f>'Step 4 24 mo'!G37/'Step 2 24 mo'!G37</f>
        <v>6.0318008987210507E-2</v>
      </c>
      <c r="H37" s="37">
        <f>'Step 4 24 mo'!H37/'Step 2 24 mo'!H37</f>
        <v>6.0747663551401869E-2</v>
      </c>
      <c r="I37" s="37">
        <f>'Step 4 24 mo'!I37/'Step 2 24 mo'!I37</f>
        <v>6.0677926885701061E-2</v>
      </c>
      <c r="J37" s="37">
        <f>'Step 4 24 mo'!J37/'Step 2 24 mo'!J37</f>
        <v>6.0498839907192577E-2</v>
      </c>
      <c r="K37" s="37">
        <f>'Step 4 24 mo'!K37/'Step 2 24 mo'!K37</f>
        <v>6.0697674418604651E-2</v>
      </c>
      <c r="L37" s="37">
        <f>'Step 4 24 mo'!L37/'Step 2 24 mo'!L37</f>
        <v>6.0172755923894011E-2</v>
      </c>
      <c r="M37" s="37">
        <f>'Step 4 24 mo'!M37/'Step 2 24 mo'!M37</f>
        <v>5.8592375366568916E-2</v>
      </c>
      <c r="N37" s="37">
        <f>'Step 4 24 mo'!N37/'Step 2 24 mo'!N37</f>
        <v>5.7520037718057519E-2</v>
      </c>
      <c r="O37" s="37">
        <f>'Step 4 24 mo'!O37/'Step 2 24 mo'!O37</f>
        <v>5.6060964083175804E-2</v>
      </c>
      <c r="P37" s="37">
        <f>'Step 4 24 mo'!P37/'Step 2 24 mo'!P37</f>
        <v>5.4311774461028195E-2</v>
      </c>
      <c r="Q37" s="37">
        <f>'Step 4 24 mo'!Q37/'Step 2 24 mo'!Q37</f>
        <v>5.4030010082438767E-2</v>
      </c>
      <c r="R37" s="37">
        <f>'Step 4 24 mo'!R37/'Step 2 24 mo'!R37</f>
        <v>5.3981827899518976E-2</v>
      </c>
      <c r="S37" s="37">
        <f>'Step 4 24 mo'!S37/'Step 2 24 mo'!S37</f>
        <v>5.3992983290717729E-2</v>
      </c>
      <c r="T37" s="37">
        <f>'Step 4 24 mo'!T37/'Step 2 24 mo'!T37</f>
        <v>5.4220101401729795E-2</v>
      </c>
    </row>
    <row r="38" spans="1:20">
      <c r="A38" s="36" t="s">
        <v>35</v>
      </c>
      <c r="B38" s="37">
        <f>'Step 4 24 mo'!B38/'Step 2 24 mo'!B38</f>
        <v>9.8074053016843146E-2</v>
      </c>
      <c r="C38" s="37">
        <f>'Step 4 24 mo'!C38/'Step 2 24 mo'!C38</f>
        <v>9.7941802696948188E-2</v>
      </c>
      <c r="D38" s="37">
        <f>'Step 4 24 mo'!D38/'Step 2 24 mo'!D38</f>
        <v>9.7968429248955893E-2</v>
      </c>
      <c r="E38" s="37">
        <f>'Step 4 24 mo'!E38/'Step 2 24 mo'!E38</f>
        <v>9.8163841807909602E-2</v>
      </c>
      <c r="F38" s="37">
        <f>'Step 4 24 mo'!F38/'Step 2 24 mo'!F38</f>
        <v>9.7968683876428264E-2</v>
      </c>
      <c r="G38" s="37">
        <f>'Step 4 24 mo'!G38/'Step 2 24 mo'!G38</f>
        <v>9.7426859358477266E-2</v>
      </c>
      <c r="H38" s="37">
        <f>'Step 4 24 mo'!H38/'Step 2 24 mo'!H38</f>
        <v>9.6450998377196076E-2</v>
      </c>
      <c r="I38" s="37">
        <f>'Step 4 24 mo'!I38/'Step 2 24 mo'!I38</f>
        <v>9.5792743187914725E-2</v>
      </c>
      <c r="J38" s="37">
        <f>'Step 4 24 mo'!J38/'Step 2 24 mo'!J38</f>
        <v>9.6128076733196982E-2</v>
      </c>
      <c r="K38" s="37">
        <f>'Step 4 24 mo'!K38/'Step 2 24 mo'!K38</f>
        <v>9.5097001763668434E-2</v>
      </c>
      <c r="L38" s="37">
        <f>'Step 4 24 mo'!L38/'Step 2 24 mo'!L38</f>
        <v>9.3937469122732722E-2</v>
      </c>
      <c r="M38" s="37">
        <f>'Step 4 24 mo'!M38/'Step 2 24 mo'!M38</f>
        <v>9.2371745113259476E-2</v>
      </c>
      <c r="N38" s="37">
        <f>'Step 4 24 mo'!N38/'Step 2 24 mo'!N38</f>
        <v>9.1640211640211647E-2</v>
      </c>
      <c r="O38" s="37">
        <f>'Step 4 24 mo'!O38/'Step 2 24 mo'!O38</f>
        <v>9.0184178957024907E-2</v>
      </c>
      <c r="P38" s="37">
        <f>'Step 4 24 mo'!P38/'Step 2 24 mo'!P38</f>
        <v>8.9467005076142136E-2</v>
      </c>
      <c r="Q38" s="37">
        <f>'Step 4 24 mo'!Q38/'Step 2 24 mo'!Q38</f>
        <v>8.8025935583903023E-2</v>
      </c>
      <c r="R38" s="37">
        <f>'Step 4 24 mo'!R38/'Step 2 24 mo'!R38</f>
        <v>8.7165021156558539E-2</v>
      </c>
      <c r="S38" s="37">
        <f>'Step 4 24 mo'!S38/'Step 2 24 mo'!S38</f>
        <v>8.6014676827547279E-2</v>
      </c>
      <c r="T38" s="37">
        <f>'Step 4 24 mo'!T38/'Step 2 24 mo'!T38</f>
        <v>8.4063914027149328E-2</v>
      </c>
    </row>
    <row r="39" spans="1:20">
      <c r="A39" s="36" t="s">
        <v>36</v>
      </c>
      <c r="B39" s="37">
        <f>'Step 4 24 mo'!B39/'Step 2 24 mo'!B39</f>
        <v>7.2232174847724831E-2</v>
      </c>
      <c r="C39" s="37">
        <f>'Step 4 24 mo'!C39/'Step 2 24 mo'!C39</f>
        <v>7.0932673160755605E-2</v>
      </c>
      <c r="D39" s="37">
        <f>'Step 4 24 mo'!D39/'Step 2 24 mo'!D39</f>
        <v>6.9736534904186354E-2</v>
      </c>
      <c r="E39" s="37">
        <f>'Step 4 24 mo'!E39/'Step 2 24 mo'!E39</f>
        <v>6.853968938740293E-2</v>
      </c>
      <c r="F39" s="37">
        <f>'Step 4 24 mo'!F39/'Step 2 24 mo'!F39</f>
        <v>6.7526951388513945E-2</v>
      </c>
      <c r="G39" s="37">
        <f>'Step 4 24 mo'!G39/'Step 2 24 mo'!G39</f>
        <v>6.669551576783686E-2</v>
      </c>
      <c r="H39" s="37">
        <f>'Step 4 24 mo'!H39/'Step 2 24 mo'!H39</f>
        <v>6.6455867738729787E-2</v>
      </c>
      <c r="I39" s="37">
        <f>'Step 4 24 mo'!I39/'Step 2 24 mo'!I39</f>
        <v>6.6242684495660523E-2</v>
      </c>
      <c r="J39" s="37">
        <f>'Step 4 24 mo'!J39/'Step 2 24 mo'!J39</f>
        <v>6.6269437581746846E-2</v>
      </c>
      <c r="K39" s="37">
        <f>'Step 4 24 mo'!K39/'Step 2 24 mo'!K39</f>
        <v>6.6817131104275493E-2</v>
      </c>
      <c r="L39" s="37">
        <f>'Step 4 24 mo'!L39/'Step 2 24 mo'!L39</f>
        <v>6.7637345594540849E-2</v>
      </c>
      <c r="M39" s="37">
        <f>'Step 4 24 mo'!M39/'Step 2 24 mo'!M39</f>
        <v>6.7993852009075609E-2</v>
      </c>
      <c r="N39" s="37">
        <f>'Step 4 24 mo'!N39/'Step 2 24 mo'!N39</f>
        <v>6.7954745812518369E-2</v>
      </c>
      <c r="O39" s="37">
        <f>'Step 4 24 mo'!O39/'Step 2 24 mo'!O39</f>
        <v>6.7747688121633301E-2</v>
      </c>
      <c r="P39" s="37">
        <f>'Step 4 24 mo'!P39/'Step 2 24 mo'!P39</f>
        <v>6.7263088137839627E-2</v>
      </c>
      <c r="Q39" s="37">
        <f>'Step 4 24 mo'!Q39/'Step 2 24 mo'!Q39</f>
        <v>6.6296508088764278E-2</v>
      </c>
      <c r="R39" s="37">
        <f>'Step 4 24 mo'!R39/'Step 2 24 mo'!R39</f>
        <v>6.5664966363569152E-2</v>
      </c>
      <c r="S39" s="37">
        <f>'Step 4 24 mo'!S39/'Step 2 24 mo'!S39</f>
        <v>6.5106288423079778E-2</v>
      </c>
      <c r="T39" s="37">
        <f>'Step 4 24 mo'!T39/'Step 2 24 mo'!T39</f>
        <v>6.4493939168587783E-2</v>
      </c>
    </row>
    <row r="40" spans="1:20">
      <c r="A40" s="36" t="s">
        <v>37</v>
      </c>
      <c r="B40" s="37">
        <f>'Step 4 24 mo'!B40/'Step 2 24 mo'!B40</f>
        <v>5.4517047039785729E-2</v>
      </c>
      <c r="C40" s="37">
        <f>'Step 4 24 mo'!C40/'Step 2 24 mo'!C40</f>
        <v>5.3207526101278546E-2</v>
      </c>
      <c r="D40" s="37">
        <f>'Step 4 24 mo'!D40/'Step 2 24 mo'!D40</f>
        <v>5.2528748464887795E-2</v>
      </c>
      <c r="E40" s="37">
        <f>'Step 4 24 mo'!E40/'Step 2 24 mo'!E40</f>
        <v>5.1661547053895557E-2</v>
      </c>
      <c r="F40" s="37">
        <f>'Step 4 24 mo'!F40/'Step 2 24 mo'!F40</f>
        <v>5.1014136447449294E-2</v>
      </c>
      <c r="G40" s="37">
        <f>'Step 4 24 mo'!G40/'Step 2 24 mo'!G40</f>
        <v>5.03943173555568E-2</v>
      </c>
      <c r="H40" s="37">
        <f>'Step 4 24 mo'!H40/'Step 2 24 mo'!H40</f>
        <v>5.0075532926761035E-2</v>
      </c>
      <c r="I40" s="37">
        <f>'Step 4 24 mo'!I40/'Step 2 24 mo'!I40</f>
        <v>4.9902097902097903E-2</v>
      </c>
      <c r="J40" s="37">
        <f>'Step 4 24 mo'!J40/'Step 2 24 mo'!J40</f>
        <v>4.9630707251566694E-2</v>
      </c>
      <c r="K40" s="37">
        <f>'Step 4 24 mo'!K40/'Step 2 24 mo'!K40</f>
        <v>4.8936170212765959E-2</v>
      </c>
      <c r="L40" s="37">
        <f>'Step 4 24 mo'!L40/'Step 2 24 mo'!L40</f>
        <v>4.8390714365818099E-2</v>
      </c>
      <c r="M40" s="37">
        <f>'Step 4 24 mo'!M40/'Step 2 24 mo'!M40</f>
        <v>4.7952888390353339E-2</v>
      </c>
      <c r="N40" s="37">
        <f>'Step 4 24 mo'!N40/'Step 2 24 mo'!N40</f>
        <v>4.7904863409435124E-2</v>
      </c>
      <c r="O40" s="37">
        <f>'Step 4 24 mo'!O40/'Step 2 24 mo'!O40</f>
        <v>4.6688016180684307E-2</v>
      </c>
      <c r="P40" s="37">
        <f>'Step 4 24 mo'!P40/'Step 2 24 mo'!P40</f>
        <v>4.5431514946799527E-2</v>
      </c>
      <c r="Q40" s="37">
        <f>'Step 4 24 mo'!Q40/'Step 2 24 mo'!Q40</f>
        <v>4.3566591422121895E-2</v>
      </c>
      <c r="R40" s="37">
        <f>'Step 4 24 mo'!R40/'Step 2 24 mo'!R40</f>
        <v>4.2512295777036579E-2</v>
      </c>
      <c r="S40" s="37">
        <f>'Step 4 24 mo'!S40/'Step 2 24 mo'!S40</f>
        <v>4.1581690460004532E-2</v>
      </c>
      <c r="T40" s="37">
        <f>'Step 4 24 mo'!T40/'Step 2 24 mo'!T40</f>
        <v>4.0299693495288912E-2</v>
      </c>
    </row>
    <row r="41" spans="1:20">
      <c r="A41" s="36" t="s">
        <v>38</v>
      </c>
      <c r="B41" s="37">
        <f>'Step 4 24 mo'!B41/'Step 2 24 mo'!B41</f>
        <v>4.3057637280283417E-2</v>
      </c>
      <c r="C41" s="37">
        <f>'Step 4 24 mo'!C41/'Step 2 24 mo'!C41</f>
        <v>4.2506811989100821E-2</v>
      </c>
      <c r="D41" s="37">
        <f>'Step 4 24 mo'!D41/'Step 2 24 mo'!D41</f>
        <v>4.2738532734449435E-2</v>
      </c>
      <c r="E41" s="37">
        <f>'Step 4 24 mo'!E41/'Step 2 24 mo'!E41</f>
        <v>4.1944709246901808E-2</v>
      </c>
      <c r="F41" s="37">
        <f>'Step 4 24 mo'!F41/'Step 2 24 mo'!F41</f>
        <v>4.0785704542354383E-2</v>
      </c>
      <c r="G41" s="37">
        <f>'Step 4 24 mo'!G41/'Step 2 24 mo'!G41</f>
        <v>4.0922111580957578E-2</v>
      </c>
      <c r="H41" s="37">
        <f>'Step 4 24 mo'!H41/'Step 2 24 mo'!H41</f>
        <v>4.0229101322787397E-2</v>
      </c>
      <c r="I41" s="37">
        <f>'Step 4 24 mo'!I41/'Step 2 24 mo'!I41</f>
        <v>3.9787436980515054E-2</v>
      </c>
      <c r="J41" s="37">
        <f>'Step 4 24 mo'!J41/'Step 2 24 mo'!J41</f>
        <v>3.9090166167256878E-2</v>
      </c>
      <c r="K41" s="37">
        <f>'Step 4 24 mo'!K41/'Step 2 24 mo'!K41</f>
        <v>3.8786064235166035E-2</v>
      </c>
      <c r="L41" s="37">
        <f>'Step 4 24 mo'!L41/'Step 2 24 mo'!L41</f>
        <v>3.8330841375560691E-2</v>
      </c>
      <c r="M41" s="37">
        <f>'Step 4 24 mo'!M41/'Step 2 24 mo'!M41</f>
        <v>3.7499999999999999E-2</v>
      </c>
      <c r="N41" s="37">
        <f>'Step 4 24 mo'!N41/'Step 2 24 mo'!N41</f>
        <v>3.7730727470141154E-2</v>
      </c>
      <c r="O41" s="37">
        <f>'Step 4 24 mo'!O41/'Step 2 24 mo'!O41</f>
        <v>3.7620535107972294E-2</v>
      </c>
      <c r="P41" s="37">
        <f>'Step 4 24 mo'!P41/'Step 2 24 mo'!P41</f>
        <v>3.6885803729413365E-2</v>
      </c>
      <c r="Q41" s="37">
        <f>'Step 4 24 mo'!Q41/'Step 2 24 mo'!Q41</f>
        <v>3.629417382999045E-2</v>
      </c>
      <c r="R41" s="37">
        <f>'Step 4 24 mo'!R41/'Step 2 24 mo'!R41</f>
        <v>3.593387074736986E-2</v>
      </c>
      <c r="S41" s="37">
        <f>'Step 4 24 mo'!S41/'Step 2 24 mo'!S41</f>
        <v>3.6763700970343038E-2</v>
      </c>
      <c r="T41" s="37">
        <f>'Step 4 24 mo'!T41/'Step 2 24 mo'!T41</f>
        <v>3.7568306010928962E-2</v>
      </c>
    </row>
    <row r="42" spans="1:20">
      <c r="A42" s="36" t="s">
        <v>39</v>
      </c>
      <c r="B42" s="37">
        <f>'Step 4 24 mo'!B42/'Step 2 24 mo'!B42</f>
        <v>7.5047045540082805E-2</v>
      </c>
      <c r="C42" s="37">
        <f>'Step 4 24 mo'!C42/'Step 2 24 mo'!C42</f>
        <v>7.4800781837317698E-2</v>
      </c>
      <c r="D42" s="37">
        <f>'Step 4 24 mo'!D42/'Step 2 24 mo'!D42</f>
        <v>7.4546272686365683E-2</v>
      </c>
      <c r="E42" s="37">
        <f>'Step 4 24 mo'!E42/'Step 2 24 mo'!E42</f>
        <v>7.3771719592570395E-2</v>
      </c>
      <c r="F42" s="37">
        <f>'Step 4 24 mo'!F42/'Step 2 24 mo'!F42</f>
        <v>7.3869158878504676E-2</v>
      </c>
      <c r="G42" s="37">
        <f>'Step 4 24 mo'!G42/'Step 2 24 mo'!G42</f>
        <v>7.4063013289532631E-2</v>
      </c>
      <c r="H42" s="37">
        <f>'Step 4 24 mo'!H42/'Step 2 24 mo'!H42</f>
        <v>7.4386331418339183E-2</v>
      </c>
      <c r="I42" s="37">
        <f>'Step 4 24 mo'!I42/'Step 2 24 mo'!I42</f>
        <v>7.4018803163706903E-2</v>
      </c>
      <c r="J42" s="37">
        <f>'Step 4 24 mo'!J42/'Step 2 24 mo'!J42</f>
        <v>7.3283582089552241E-2</v>
      </c>
      <c r="K42" s="37">
        <f>'Step 4 24 mo'!K42/'Step 2 24 mo'!K42</f>
        <v>7.1561963098528428E-2</v>
      </c>
      <c r="L42" s="37">
        <f>'Step 4 24 mo'!L42/'Step 2 24 mo'!L42</f>
        <v>7.0531978481769272E-2</v>
      </c>
      <c r="M42" s="37">
        <f>'Step 4 24 mo'!M42/'Step 2 24 mo'!M42</f>
        <v>7.019768743006341E-2</v>
      </c>
      <c r="N42" s="37">
        <f>'Step 4 24 mo'!N42/'Step 2 24 mo'!N42</f>
        <v>6.9148142622706257E-2</v>
      </c>
      <c r="O42" s="37">
        <f>'Step 4 24 mo'!O42/'Step 2 24 mo'!O42</f>
        <v>6.7815577439570271E-2</v>
      </c>
      <c r="P42" s="37">
        <f>'Step 4 24 mo'!P42/'Step 2 24 mo'!P42</f>
        <v>6.6597061674994407E-2</v>
      </c>
      <c r="Q42" s="37">
        <f>'Step 4 24 mo'!Q42/'Step 2 24 mo'!Q42</f>
        <v>6.5086110489823309E-2</v>
      </c>
      <c r="R42" s="37">
        <f>'Step 4 24 mo'!R42/'Step 2 24 mo'!R42</f>
        <v>6.3111509448054368E-2</v>
      </c>
      <c r="S42" s="37">
        <f>'Step 4 24 mo'!S42/'Step 2 24 mo'!S42</f>
        <v>6.3143752798925215E-2</v>
      </c>
      <c r="T42" s="37">
        <f>'Step 4 24 mo'!T42/'Step 2 24 mo'!T42</f>
        <v>6.2434652725914863E-2</v>
      </c>
    </row>
    <row r="43" spans="1:20">
      <c r="A43" s="36" t="s">
        <v>40</v>
      </c>
      <c r="B43" s="37">
        <f>'Step 4 24 mo'!B43/'Step 2 24 mo'!B43</f>
        <v>0.10325318246110325</v>
      </c>
      <c r="C43" s="37">
        <f>'Step 4 24 mo'!C43/'Step 2 24 mo'!C43</f>
        <v>0.10618846694796062</v>
      </c>
      <c r="D43" s="37">
        <f>'Step 4 24 mo'!D43/'Step 2 24 mo'!D43</f>
        <v>0.11041229909154437</v>
      </c>
      <c r="E43" s="37">
        <f>'Step 4 24 mo'!E43/'Step 2 24 mo'!E43</f>
        <v>0.1158113730929265</v>
      </c>
      <c r="F43" s="37">
        <f>'Step 4 24 mo'!F43/'Step 2 24 mo'!F43</f>
        <v>0.12</v>
      </c>
      <c r="G43" s="37">
        <f>'Step 4 24 mo'!G43/'Step 2 24 mo'!G43</f>
        <v>0.12293956043956043</v>
      </c>
      <c r="H43" s="37">
        <f>'Step 4 24 mo'!H43/'Step 2 24 mo'!H43</f>
        <v>0.12285518188057652</v>
      </c>
      <c r="I43" s="37">
        <f>'Step 4 24 mo'!I43/'Step 2 24 mo'!I43</f>
        <v>0.12397260273972603</v>
      </c>
      <c r="J43" s="37">
        <f>'Step 4 24 mo'!J43/'Step 2 24 mo'!J43</f>
        <v>0.12448700410396717</v>
      </c>
      <c r="K43" s="37">
        <f>'Step 4 24 mo'!K43/'Step 2 24 mo'!K43</f>
        <v>0.12388774811772758</v>
      </c>
      <c r="L43" s="37">
        <f>'Step 4 24 mo'!L43/'Step 2 24 mo'!L43</f>
        <v>0.12371838687628162</v>
      </c>
      <c r="M43" s="37">
        <f>'Step 4 24 mo'!M43/'Step 2 24 mo'!M43</f>
        <v>0.12235133287764867</v>
      </c>
      <c r="N43" s="37">
        <f>'Step 4 24 mo'!N43/'Step 2 24 mo'!N43</f>
        <v>0.11986301369863013</v>
      </c>
      <c r="O43" s="37">
        <f>'Step 4 24 mo'!O43/'Step 2 24 mo'!O43</f>
        <v>0.11805078929306795</v>
      </c>
      <c r="P43" s="37">
        <f>'Step 4 24 mo'!P43/'Step 2 24 mo'!P43</f>
        <v>0.11501377410468319</v>
      </c>
      <c r="Q43" s="37">
        <f>'Step 4 24 mo'!Q43/'Step 2 24 mo'!Q43</f>
        <v>0.11187845303867404</v>
      </c>
      <c r="R43" s="37">
        <f>'Step 4 24 mo'!R43/'Step 2 24 mo'!R43</f>
        <v>0.10818307905686546</v>
      </c>
      <c r="S43" s="37">
        <f>'Step 4 24 mo'!S43/'Step 2 24 mo'!S43</f>
        <v>0.10452961672473868</v>
      </c>
      <c r="T43" s="37">
        <f>'Step 4 24 mo'!T43/'Step 2 24 mo'!T43</f>
        <v>0.103424178895877</v>
      </c>
    </row>
    <row r="44" spans="1:20">
      <c r="A44" s="36" t="s">
        <v>41</v>
      </c>
      <c r="B44" s="37">
        <f>'Step 4 24 mo'!B44/'Step 2 24 mo'!B44</f>
        <v>0</v>
      </c>
      <c r="C44" s="37">
        <f>'Step 4 24 mo'!C44/'Step 2 24 mo'!C44</f>
        <v>0</v>
      </c>
      <c r="D44" s="37">
        <f>'Step 4 24 mo'!D44/'Step 2 24 mo'!D44</f>
        <v>0</v>
      </c>
      <c r="E44" s="37">
        <f>'Step 4 24 mo'!E44/'Step 2 24 mo'!E44</f>
        <v>0</v>
      </c>
      <c r="F44" s="37">
        <f>'Step 4 24 mo'!F44/'Step 2 24 mo'!F44</f>
        <v>0</v>
      </c>
      <c r="G44" s="37">
        <f>'Step 4 24 mo'!G44/'Step 2 24 mo'!G44</f>
        <v>0</v>
      </c>
      <c r="H44" s="37">
        <f>'Step 4 24 mo'!H44/'Step 2 24 mo'!H44</f>
        <v>0</v>
      </c>
      <c r="I44" s="37">
        <f>'Step 4 24 mo'!I44/'Step 2 24 mo'!I44</f>
        <v>0</v>
      </c>
      <c r="J44" s="37">
        <f>'Step 4 24 mo'!J44/'Step 2 24 mo'!J44</f>
        <v>0</v>
      </c>
      <c r="K44" s="37">
        <f>'Step 4 24 mo'!K44/'Step 2 24 mo'!K44</f>
        <v>0</v>
      </c>
      <c r="L44" s="37">
        <f>'Step 4 24 mo'!L44/'Step 2 24 mo'!L44</f>
        <v>0</v>
      </c>
      <c r="M44" s="37">
        <f>'Step 4 24 mo'!M44/'Step 2 24 mo'!M44</f>
        <v>0</v>
      </c>
      <c r="N44" s="37">
        <f>'Step 4 24 mo'!N44/'Step 2 24 mo'!N44</f>
        <v>0</v>
      </c>
      <c r="O44" s="37">
        <f>'Step 4 24 mo'!O44/'Step 2 24 mo'!O44</f>
        <v>0</v>
      </c>
      <c r="P44" s="37">
        <f>'Step 4 24 mo'!P44/'Step 2 24 mo'!P44</f>
        <v>0</v>
      </c>
      <c r="Q44" s="37">
        <f>'Step 4 24 mo'!Q44/'Step 2 24 mo'!Q44</f>
        <v>0</v>
      </c>
      <c r="R44" s="37">
        <f>'Step 4 24 mo'!R44/'Step 2 24 mo'!R44</f>
        <v>0</v>
      </c>
      <c r="S44" s="37">
        <f>'Step 4 24 mo'!S44/'Step 2 24 mo'!S44</f>
        <v>0</v>
      </c>
      <c r="T44" s="37">
        <f>'Step 4 24 mo'!T44/'Step 2 24 mo'!T44</f>
        <v>0</v>
      </c>
    </row>
    <row r="45" spans="1:20">
      <c r="A45" s="36" t="s">
        <v>42</v>
      </c>
      <c r="B45" s="37">
        <f>'Step 4 24 mo'!B45/'Step 2 24 mo'!B45</f>
        <v>9.2378386943432103E-2</v>
      </c>
      <c r="C45" s="37">
        <f>'Step 4 24 mo'!C45/'Step 2 24 mo'!C45</f>
        <v>9.1360082549509863E-2</v>
      </c>
      <c r="D45" s="37">
        <f>'Step 4 24 mo'!D45/'Step 2 24 mo'!D45</f>
        <v>9.0088657416610346E-2</v>
      </c>
      <c r="E45" s="37">
        <f>'Step 4 24 mo'!E45/'Step 2 24 mo'!E45</f>
        <v>8.8681725827656266E-2</v>
      </c>
      <c r="F45" s="37">
        <f>'Step 4 24 mo'!F45/'Step 2 24 mo'!F45</f>
        <v>8.9097069962128767E-2</v>
      </c>
      <c r="G45" s="37">
        <f>'Step 4 24 mo'!G45/'Step 2 24 mo'!G45</f>
        <v>8.9766105212740477E-2</v>
      </c>
      <c r="H45" s="37">
        <f>'Step 4 24 mo'!H45/'Step 2 24 mo'!H45</f>
        <v>8.9800975141875156E-2</v>
      </c>
      <c r="I45" s="37">
        <f>'Step 4 24 mo'!I45/'Step 2 24 mo'!I45</f>
        <v>9.0214434309489513E-2</v>
      </c>
      <c r="J45" s="37">
        <f>'Step 4 24 mo'!J45/'Step 2 24 mo'!J45</f>
        <v>9.0494113878433577E-2</v>
      </c>
      <c r="K45" s="37">
        <f>'Step 4 24 mo'!K45/'Step 2 24 mo'!K45</f>
        <v>9.1076651841166811E-2</v>
      </c>
      <c r="L45" s="37">
        <f>'Step 4 24 mo'!L45/'Step 2 24 mo'!L45</f>
        <v>9.1251855120131564E-2</v>
      </c>
      <c r="M45" s="37">
        <f>'Step 4 24 mo'!M45/'Step 2 24 mo'!M45</f>
        <v>8.9713159271030296E-2</v>
      </c>
      <c r="N45" s="37">
        <f>'Step 4 24 mo'!N45/'Step 2 24 mo'!N45</f>
        <v>8.9064579887862524E-2</v>
      </c>
      <c r="O45" s="37">
        <f>'Step 4 24 mo'!O45/'Step 2 24 mo'!O45</f>
        <v>8.7832915081356752E-2</v>
      </c>
      <c r="P45" s="37">
        <f>'Step 4 24 mo'!P45/'Step 2 24 mo'!P45</f>
        <v>8.6149471974004868E-2</v>
      </c>
      <c r="Q45" s="37">
        <f>'Step 4 24 mo'!Q45/'Step 2 24 mo'!Q45</f>
        <v>8.4288686712088445E-2</v>
      </c>
      <c r="R45" s="37">
        <f>'Step 4 24 mo'!R45/'Step 2 24 mo'!R45</f>
        <v>8.2900069595120154E-2</v>
      </c>
      <c r="S45" s="37">
        <f>'Step 4 24 mo'!S45/'Step 2 24 mo'!S45</f>
        <v>8.2371781710672193E-2</v>
      </c>
      <c r="T45" s="37">
        <f>'Step 4 24 mo'!T45/'Step 2 24 mo'!T45</f>
        <v>8.2211518669466063E-2</v>
      </c>
    </row>
    <row r="46" spans="1:20">
      <c r="A46" s="36" t="s">
        <v>43</v>
      </c>
      <c r="B46" s="37">
        <f>'Step 4 24 mo'!B46/'Step 2 24 mo'!B46</f>
        <v>4.945606164634675E-2</v>
      </c>
      <c r="C46" s="37">
        <f>'Step 4 24 mo'!C46/'Step 2 24 mo'!C46</f>
        <v>4.8894254787676936E-2</v>
      </c>
      <c r="D46" s="37">
        <f>'Step 4 24 mo'!D46/'Step 2 24 mo'!D46</f>
        <v>4.8350942473112016E-2</v>
      </c>
      <c r="E46" s="37">
        <f>'Step 4 24 mo'!E46/'Step 2 24 mo'!E46</f>
        <v>4.7568274288147604E-2</v>
      </c>
      <c r="F46" s="37">
        <f>'Step 4 24 mo'!F46/'Step 2 24 mo'!F46</f>
        <v>4.6921996859112566E-2</v>
      </c>
      <c r="G46" s="37">
        <f>'Step 4 24 mo'!G46/'Step 2 24 mo'!G46</f>
        <v>4.636452244957702E-2</v>
      </c>
      <c r="H46" s="37">
        <f>'Step 4 24 mo'!H46/'Step 2 24 mo'!H46</f>
        <v>4.6031286981265039E-2</v>
      </c>
      <c r="I46" s="37">
        <f>'Step 4 24 mo'!I46/'Step 2 24 mo'!I46</f>
        <v>4.5808275268416951E-2</v>
      </c>
      <c r="J46" s="37">
        <f>'Step 4 24 mo'!J46/'Step 2 24 mo'!J46</f>
        <v>4.5349849770001859E-2</v>
      </c>
      <c r="K46" s="37">
        <f>'Step 4 24 mo'!K46/'Step 2 24 mo'!K46</f>
        <v>4.4910284071374117E-2</v>
      </c>
      <c r="L46" s="37">
        <f>'Step 4 24 mo'!L46/'Step 2 24 mo'!L46</f>
        <v>4.4349944290664911E-2</v>
      </c>
      <c r="M46" s="37">
        <f>'Step 4 24 mo'!M46/'Step 2 24 mo'!M46</f>
        <v>4.3825600738450911E-2</v>
      </c>
      <c r="N46" s="37">
        <f>'Step 4 24 mo'!N46/'Step 2 24 mo'!N46</f>
        <v>4.3562690141756746E-2</v>
      </c>
      <c r="O46" s="37">
        <f>'Step 4 24 mo'!O46/'Step 2 24 mo'!O46</f>
        <v>4.30283540882581E-2</v>
      </c>
      <c r="P46" s="37">
        <f>'Step 4 24 mo'!P46/'Step 2 24 mo'!P46</f>
        <v>4.2495473196338687E-2</v>
      </c>
      <c r="Q46" s="37">
        <f>'Step 4 24 mo'!Q46/'Step 2 24 mo'!Q46</f>
        <v>4.1848243400911457E-2</v>
      </c>
      <c r="R46" s="37">
        <f>'Step 4 24 mo'!R46/'Step 2 24 mo'!R46</f>
        <v>4.133751938319475E-2</v>
      </c>
      <c r="S46" s="37">
        <f>'Step 4 24 mo'!S46/'Step 2 24 mo'!S46</f>
        <v>4.0954224110984754E-2</v>
      </c>
      <c r="T46" s="37">
        <f>'Step 4 24 mo'!T46/'Step 2 24 mo'!T46</f>
        <v>4.0429523147486025E-2</v>
      </c>
    </row>
    <row r="47" spans="1:20">
      <c r="A47" s="36" t="s">
        <v>44</v>
      </c>
      <c r="B47" s="37">
        <f>'Step 4 24 mo'!B47/'Step 2 24 mo'!B47</f>
        <v>4.9206168669681381E-2</v>
      </c>
      <c r="C47" s="37">
        <f>'Step 4 24 mo'!C47/'Step 2 24 mo'!C47</f>
        <v>4.8478391014310965E-2</v>
      </c>
      <c r="D47" s="37">
        <f>'Step 4 24 mo'!D47/'Step 2 24 mo'!D47</f>
        <v>4.7795664018217776E-2</v>
      </c>
      <c r="E47" s="37">
        <f>'Step 4 24 mo'!E47/'Step 2 24 mo'!E47</f>
        <v>4.6949752461324087E-2</v>
      </c>
      <c r="F47" s="37">
        <f>'Step 4 24 mo'!F47/'Step 2 24 mo'!F47</f>
        <v>4.6269185507230894E-2</v>
      </c>
      <c r="G47" s="37">
        <f>'Step 4 24 mo'!G47/'Step 2 24 mo'!G47</f>
        <v>4.571751615972864E-2</v>
      </c>
      <c r="H47" s="37">
        <f>'Step 4 24 mo'!H47/'Step 2 24 mo'!H47</f>
        <v>4.531492583827721E-2</v>
      </c>
      <c r="I47" s="37">
        <f>'Step 4 24 mo'!I47/'Step 2 24 mo'!I47</f>
        <v>4.4984253590298805E-2</v>
      </c>
      <c r="J47" s="37">
        <f>'Step 4 24 mo'!J47/'Step 2 24 mo'!J47</f>
        <v>4.4591300363792101E-2</v>
      </c>
      <c r="K47" s="37">
        <f>'Step 4 24 mo'!K47/'Step 2 24 mo'!K47</f>
        <v>4.4179872171988328E-2</v>
      </c>
      <c r="L47" s="37">
        <f>'Step 4 24 mo'!L47/'Step 2 24 mo'!L47</f>
        <v>4.3767396887296424E-2</v>
      </c>
      <c r="M47" s="37">
        <f>'Step 4 24 mo'!M47/'Step 2 24 mo'!M47</f>
        <v>4.3211909647276184E-2</v>
      </c>
      <c r="N47" s="37">
        <f>'Step 4 24 mo'!N47/'Step 2 24 mo'!N47</f>
        <v>4.2793359281190359E-2</v>
      </c>
      <c r="O47" s="37">
        <f>'Step 4 24 mo'!O47/'Step 2 24 mo'!O47</f>
        <v>4.2234016279115223E-2</v>
      </c>
      <c r="P47" s="37">
        <f>'Step 4 24 mo'!P47/'Step 2 24 mo'!P47</f>
        <v>4.1640411080687029E-2</v>
      </c>
      <c r="Q47" s="37">
        <f>'Step 4 24 mo'!Q47/'Step 2 24 mo'!Q47</f>
        <v>4.1040522886978202E-2</v>
      </c>
      <c r="R47" s="37">
        <f>'Step 4 24 mo'!R47/'Step 2 24 mo'!R47</f>
        <v>4.0561880533861928E-2</v>
      </c>
      <c r="S47" s="37">
        <f>'Step 4 24 mo'!S47/'Step 2 24 mo'!S47</f>
        <v>4.024329314033482E-2</v>
      </c>
      <c r="T47" s="37">
        <f>'Step 4 24 mo'!T47/'Step 2 24 mo'!T47</f>
        <v>3.9939105976667257E-2</v>
      </c>
    </row>
    <row r="48" spans="1:20">
      <c r="A48" s="36" t="s">
        <v>45</v>
      </c>
      <c r="B48" s="37">
        <f>'Step 4 24 mo'!B48/'Step 2 24 mo'!B48</f>
        <v>4.9288118042971785E-2</v>
      </c>
      <c r="C48" s="37">
        <f>'Step 4 24 mo'!C48/'Step 2 24 mo'!C48</f>
        <v>4.8788067122436295E-2</v>
      </c>
      <c r="D48" s="37">
        <f>'Step 4 24 mo'!D48/'Step 2 24 mo'!D48</f>
        <v>4.8277648277648279E-2</v>
      </c>
      <c r="E48" s="37">
        <f>'Step 4 24 mo'!E48/'Step 2 24 mo'!E48</f>
        <v>4.8169057854664112E-2</v>
      </c>
      <c r="F48" s="37">
        <f>'Step 4 24 mo'!F48/'Step 2 24 mo'!F48</f>
        <v>4.7638795293141876E-2</v>
      </c>
      <c r="G48" s="37">
        <f>'Step 4 24 mo'!G48/'Step 2 24 mo'!G48</f>
        <v>4.7601763028260309E-2</v>
      </c>
      <c r="H48" s="37">
        <f>'Step 4 24 mo'!H48/'Step 2 24 mo'!H48</f>
        <v>4.7656087948558391E-2</v>
      </c>
      <c r="I48" s="37">
        <f>'Step 4 24 mo'!I48/'Step 2 24 mo'!I48</f>
        <v>4.7414016703843959E-2</v>
      </c>
      <c r="J48" s="37">
        <f>'Step 4 24 mo'!J48/'Step 2 24 mo'!J48</f>
        <v>4.6394430590191188E-2</v>
      </c>
      <c r="K48" s="37">
        <f>'Step 4 24 mo'!K48/'Step 2 24 mo'!K48</f>
        <v>4.5104567682863389E-2</v>
      </c>
      <c r="L48" s="37">
        <f>'Step 4 24 mo'!L48/'Step 2 24 mo'!L48</f>
        <v>4.3611921634014172E-2</v>
      </c>
      <c r="M48" s="37">
        <f>'Step 4 24 mo'!M48/'Step 2 24 mo'!M48</f>
        <v>4.2462180490349506E-2</v>
      </c>
      <c r="N48" s="37">
        <f>'Step 4 24 mo'!N48/'Step 2 24 mo'!N48</f>
        <v>4.1445104785736625E-2</v>
      </c>
      <c r="O48" s="37">
        <f>'Step 4 24 mo'!O48/'Step 2 24 mo'!O48</f>
        <v>4.0283495752775025E-2</v>
      </c>
      <c r="P48" s="37">
        <f>'Step 4 24 mo'!P48/'Step 2 24 mo'!P48</f>
        <v>3.8886572143452876E-2</v>
      </c>
      <c r="Q48" s="37">
        <f>'Step 4 24 mo'!Q48/'Step 2 24 mo'!Q48</f>
        <v>3.7533232549653336E-2</v>
      </c>
      <c r="R48" s="37">
        <f>'Step 4 24 mo'!R48/'Step 2 24 mo'!R48</f>
        <v>3.6116322701688554E-2</v>
      </c>
      <c r="S48" s="37">
        <f>'Step 4 24 mo'!S48/'Step 2 24 mo'!S48</f>
        <v>3.5314339288504609E-2</v>
      </c>
      <c r="T48" s="37">
        <f>'Step 4 24 mo'!T48/'Step 2 24 mo'!T48</f>
        <v>3.4943580677031877E-2</v>
      </c>
    </row>
    <row r="49" spans="1:20">
      <c r="A49" s="36" t="s">
        <v>46</v>
      </c>
      <c r="B49" s="37">
        <f>'Step 4 24 mo'!B49/'Step 2 24 mo'!B49</f>
        <v>5.9252130877096507E-2</v>
      </c>
      <c r="C49" s="37">
        <f>'Step 4 24 mo'!C49/'Step 2 24 mo'!C49</f>
        <v>5.8424286893515545E-2</v>
      </c>
      <c r="D49" s="37">
        <f>'Step 4 24 mo'!D49/'Step 2 24 mo'!D49</f>
        <v>5.7409022073333024E-2</v>
      </c>
      <c r="E49" s="37">
        <f>'Step 4 24 mo'!E49/'Step 2 24 mo'!E49</f>
        <v>5.6486796785304251E-2</v>
      </c>
      <c r="F49" s="37">
        <f>'Step 4 24 mo'!F49/'Step 2 24 mo'!F49</f>
        <v>5.5461025523108762E-2</v>
      </c>
      <c r="G49" s="37">
        <f>'Step 4 24 mo'!G49/'Step 2 24 mo'!G49</f>
        <v>5.5039116428900137E-2</v>
      </c>
      <c r="H49" s="37">
        <f>'Step 4 24 mo'!H49/'Step 2 24 mo'!H49</f>
        <v>5.5087670854618249E-2</v>
      </c>
      <c r="I49" s="37">
        <f>'Step 4 24 mo'!I49/'Step 2 24 mo'!I49</f>
        <v>5.5051783659378593E-2</v>
      </c>
      <c r="J49" s="37">
        <f>'Step 4 24 mo'!J49/'Step 2 24 mo'!J49</f>
        <v>5.4900515843773028E-2</v>
      </c>
      <c r="K49" s="37">
        <f>'Step 4 24 mo'!K49/'Step 2 24 mo'!K49</f>
        <v>5.4552156284555842E-2</v>
      </c>
      <c r="L49" s="37">
        <f>'Step 4 24 mo'!L49/'Step 2 24 mo'!L49</f>
        <v>5.4465026264860383E-2</v>
      </c>
      <c r="M49" s="37">
        <f>'Step 4 24 mo'!M49/'Step 2 24 mo'!M49</f>
        <v>5.3806076813131078E-2</v>
      </c>
      <c r="N49" s="37">
        <f>'Step 4 24 mo'!N49/'Step 2 24 mo'!N49</f>
        <v>5.2544247787610618E-2</v>
      </c>
      <c r="O49" s="37">
        <f>'Step 4 24 mo'!O49/'Step 2 24 mo'!O49</f>
        <v>5.1460425688749652E-2</v>
      </c>
      <c r="P49" s="37">
        <f>'Step 4 24 mo'!P49/'Step 2 24 mo'!P49</f>
        <v>5.0223471409482558E-2</v>
      </c>
      <c r="Q49" s="37">
        <f>'Step 4 24 mo'!Q49/'Step 2 24 mo'!Q49</f>
        <v>4.8670323086140943E-2</v>
      </c>
      <c r="R49" s="37">
        <f>'Step 4 24 mo'!R49/'Step 2 24 mo'!R49</f>
        <v>4.7491823667603301E-2</v>
      </c>
      <c r="S49" s="37">
        <f>'Step 4 24 mo'!S49/'Step 2 24 mo'!S49</f>
        <v>4.6814582949733015E-2</v>
      </c>
      <c r="T49" s="37">
        <f>'Step 4 24 mo'!T49/'Step 2 24 mo'!T49</f>
        <v>4.6724248828448035E-2</v>
      </c>
    </row>
    <row r="50" spans="1:20">
      <c r="A50" s="36" t="s">
        <v>47</v>
      </c>
      <c r="B50" s="37">
        <f>'Step 4 24 mo'!B50/'Step 2 24 mo'!B50</f>
        <v>6.9321689377399687E-2</v>
      </c>
      <c r="C50" s="37">
        <f>'Step 4 24 mo'!C50/'Step 2 24 mo'!C50</f>
        <v>6.8759939402618347E-2</v>
      </c>
      <c r="D50" s="37">
        <f>'Step 4 24 mo'!D50/'Step 2 24 mo'!D50</f>
        <v>6.8003309750938726E-2</v>
      </c>
      <c r="E50" s="37">
        <f>'Step 4 24 mo'!E50/'Step 2 24 mo'!E50</f>
        <v>6.7205539817437834E-2</v>
      </c>
      <c r="F50" s="37">
        <f>'Step 4 24 mo'!F50/'Step 2 24 mo'!F50</f>
        <v>6.6623115552540052E-2</v>
      </c>
      <c r="G50" s="37">
        <f>'Step 4 24 mo'!G50/'Step 2 24 mo'!G50</f>
        <v>6.6229082260644959E-2</v>
      </c>
      <c r="H50" s="37">
        <f>'Step 4 24 mo'!H50/'Step 2 24 mo'!H50</f>
        <v>6.6055189833691463E-2</v>
      </c>
      <c r="I50" s="37">
        <f>'Step 4 24 mo'!I50/'Step 2 24 mo'!I50</f>
        <v>6.5867853648397215E-2</v>
      </c>
      <c r="J50" s="37">
        <f>'Step 4 24 mo'!J50/'Step 2 24 mo'!J50</f>
        <v>6.5573146307845775E-2</v>
      </c>
      <c r="K50" s="37">
        <f>'Step 4 24 mo'!K50/'Step 2 24 mo'!K50</f>
        <v>6.5351286359580776E-2</v>
      </c>
      <c r="L50" s="37">
        <f>'Step 4 24 mo'!L50/'Step 2 24 mo'!L50</f>
        <v>6.5176614908492123E-2</v>
      </c>
      <c r="M50" s="37">
        <f>'Step 4 24 mo'!M50/'Step 2 24 mo'!M50</f>
        <v>6.4809811697778497E-2</v>
      </c>
      <c r="N50" s="37">
        <f>'Step 4 24 mo'!N50/'Step 2 24 mo'!N50</f>
        <v>6.4415117374969036E-2</v>
      </c>
      <c r="O50" s="37">
        <f>'Step 4 24 mo'!O50/'Step 2 24 mo'!O50</f>
        <v>6.381764047791548E-2</v>
      </c>
      <c r="P50" s="37">
        <f>'Step 4 24 mo'!P50/'Step 2 24 mo'!P50</f>
        <v>6.3143096818217961E-2</v>
      </c>
      <c r="Q50" s="37">
        <f>'Step 4 24 mo'!Q50/'Step 2 24 mo'!Q50</f>
        <v>6.2447752287324479E-2</v>
      </c>
      <c r="R50" s="37">
        <f>'Step 4 24 mo'!R50/'Step 2 24 mo'!R50</f>
        <v>6.197491718546589E-2</v>
      </c>
      <c r="S50" s="37">
        <f>'Step 4 24 mo'!S50/'Step 2 24 mo'!S50</f>
        <v>6.165489691454204E-2</v>
      </c>
      <c r="T50" s="37">
        <f>'Step 4 24 mo'!T50/'Step 2 24 mo'!T50</f>
        <v>6.1430406497327311E-2</v>
      </c>
    </row>
    <row r="51" spans="1:20">
      <c r="A51" s="36" t="s">
        <v>48</v>
      </c>
      <c r="B51" s="37">
        <f>'Step 4 24 mo'!B51/'Step 2 24 mo'!B51</f>
        <v>7.5543167524299598E-2</v>
      </c>
      <c r="C51" s="37">
        <f>'Step 4 24 mo'!C51/'Step 2 24 mo'!C51</f>
        <v>7.4217005234853764E-2</v>
      </c>
      <c r="D51" s="37">
        <f>'Step 4 24 mo'!D51/'Step 2 24 mo'!D51</f>
        <v>7.299296152059738E-2</v>
      </c>
      <c r="E51" s="37">
        <f>'Step 4 24 mo'!E51/'Step 2 24 mo'!E51</f>
        <v>7.1671013612490619E-2</v>
      </c>
      <c r="F51" s="37">
        <f>'Step 4 24 mo'!F51/'Step 2 24 mo'!F51</f>
        <v>6.9960834808734371E-2</v>
      </c>
      <c r="G51" s="37">
        <f>'Step 4 24 mo'!G51/'Step 2 24 mo'!G51</f>
        <v>6.8182225006712616E-2</v>
      </c>
      <c r="H51" s="37">
        <f>'Step 4 24 mo'!H51/'Step 2 24 mo'!H51</f>
        <v>6.6949501458926308E-2</v>
      </c>
      <c r="I51" s="37">
        <f>'Step 4 24 mo'!I51/'Step 2 24 mo'!I51</f>
        <v>6.6059021560060174E-2</v>
      </c>
      <c r="J51" s="37">
        <f>'Step 4 24 mo'!J51/'Step 2 24 mo'!J51</f>
        <v>6.5285141137698816E-2</v>
      </c>
      <c r="K51" s="37">
        <f>'Step 4 24 mo'!K51/'Step 2 24 mo'!K51</f>
        <v>6.4224948508999735E-2</v>
      </c>
      <c r="L51" s="37">
        <f>'Step 4 24 mo'!L51/'Step 2 24 mo'!L51</f>
        <v>6.3442323532571718E-2</v>
      </c>
      <c r="M51" s="37">
        <f>'Step 4 24 mo'!M51/'Step 2 24 mo'!M51</f>
        <v>6.1978140118258376E-2</v>
      </c>
      <c r="N51" s="37">
        <f>'Step 4 24 mo'!N51/'Step 2 24 mo'!N51</f>
        <v>6.1312979287608399E-2</v>
      </c>
      <c r="O51" s="37">
        <f>'Step 4 24 mo'!O51/'Step 2 24 mo'!O51</f>
        <v>6.0421335723890635E-2</v>
      </c>
      <c r="P51" s="37">
        <f>'Step 4 24 mo'!P51/'Step 2 24 mo'!P51</f>
        <v>5.958149384444205E-2</v>
      </c>
      <c r="Q51" s="37">
        <f>'Step 4 24 mo'!Q51/'Step 2 24 mo'!Q51</f>
        <v>5.8709434097807149E-2</v>
      </c>
      <c r="R51" s="37">
        <f>'Step 4 24 mo'!R51/'Step 2 24 mo'!R51</f>
        <v>5.7224529421282561E-2</v>
      </c>
      <c r="S51" s="37">
        <f>'Step 4 24 mo'!S51/'Step 2 24 mo'!S51</f>
        <v>5.6052560525605255E-2</v>
      </c>
      <c r="T51" s="37">
        <f>'Step 4 24 mo'!T51/'Step 2 24 mo'!T51</f>
        <v>5.5746557465574657E-2</v>
      </c>
    </row>
    <row r="52" spans="1:20">
      <c r="A52" s="36" t="s">
        <v>49</v>
      </c>
      <c r="B52" s="37">
        <f>'Step 4 24 mo'!B52/'Step 2 24 mo'!B52</f>
        <v>8.2958520739630184E-2</v>
      </c>
      <c r="C52" s="37">
        <f>'Step 4 24 mo'!C52/'Step 2 24 mo'!C52</f>
        <v>8.0622110130306845E-2</v>
      </c>
      <c r="D52" s="37">
        <f>'Step 4 24 mo'!D52/'Step 2 24 mo'!D52</f>
        <v>7.666808329791755E-2</v>
      </c>
      <c r="E52" s="37">
        <f>'Step 4 24 mo'!E52/'Step 2 24 mo'!E52</f>
        <v>7.3886552819016557E-2</v>
      </c>
      <c r="F52" s="37">
        <f>'Step 4 24 mo'!F52/'Step 2 24 mo'!F52</f>
        <v>7.0527225583405365E-2</v>
      </c>
      <c r="G52" s="37">
        <f>'Step 4 24 mo'!G52/'Step 2 24 mo'!G52</f>
        <v>6.7642956764295673E-2</v>
      </c>
      <c r="H52" s="37">
        <f>'Step 4 24 mo'!H52/'Step 2 24 mo'!H52</f>
        <v>6.6590429275158333E-2</v>
      </c>
      <c r="I52" s="37">
        <f>'Step 4 24 mo'!I52/'Step 2 24 mo'!I52</f>
        <v>6.5240546777915853E-2</v>
      </c>
      <c r="J52" s="37">
        <f>'Step 4 24 mo'!J52/'Step 2 24 mo'!J52</f>
        <v>6.5283491325344306E-2</v>
      </c>
      <c r="K52" s="37">
        <f>'Step 4 24 mo'!K52/'Step 2 24 mo'!K52</f>
        <v>6.6114213655197263E-2</v>
      </c>
      <c r="L52" s="37">
        <f>'Step 4 24 mo'!L52/'Step 2 24 mo'!L52</f>
        <v>6.6600127030215048E-2</v>
      </c>
      <c r="M52" s="37">
        <f>'Step 4 24 mo'!M52/'Step 2 24 mo'!M52</f>
        <v>6.7384952520087651E-2</v>
      </c>
      <c r="N52" s="37">
        <f>'Step 4 24 mo'!N52/'Step 2 24 mo'!N52</f>
        <v>6.6869300911854099E-2</v>
      </c>
      <c r="O52" s="37">
        <f>'Step 4 24 mo'!O52/'Step 2 24 mo'!O52</f>
        <v>6.6363044892648021E-2</v>
      </c>
      <c r="P52" s="37">
        <f>'Step 4 24 mo'!P52/'Step 2 24 mo'!P52</f>
        <v>6.6266191101933547E-2</v>
      </c>
      <c r="Q52" s="37">
        <f>'Step 4 24 mo'!Q52/'Step 2 24 mo'!Q52</f>
        <v>6.6173682214637847E-2</v>
      </c>
      <c r="R52" s="37">
        <f>'Step 4 24 mo'!R52/'Step 2 24 mo'!R52</f>
        <v>6.462715105162524E-2</v>
      </c>
      <c r="S52" s="37">
        <f>'Step 4 24 mo'!S52/'Step 2 24 mo'!S52</f>
        <v>6.3562169947191549E-2</v>
      </c>
      <c r="T52" s="37">
        <f>'Step 4 24 mo'!T52/'Step 2 24 mo'!T52</f>
        <v>6.3610038610038611E-2</v>
      </c>
    </row>
    <row r="53" spans="1:20">
      <c r="A53" s="36" t="s">
        <v>50</v>
      </c>
      <c r="B53" s="37">
        <f>'Step 4 24 mo'!B53/'Step 2 24 mo'!B53</f>
        <v>7.3120365445386568E-2</v>
      </c>
      <c r="C53" s="37">
        <f>'Step 4 24 mo'!C53/'Step 2 24 mo'!C53</f>
        <v>7.2114782826386281E-2</v>
      </c>
      <c r="D53" s="37">
        <f>'Step 4 24 mo'!D53/'Step 2 24 mo'!D53</f>
        <v>7.0705804955985094E-2</v>
      </c>
      <c r="E53" s="37">
        <f>'Step 4 24 mo'!E53/'Step 2 24 mo'!E53</f>
        <v>6.9360987778283312E-2</v>
      </c>
      <c r="F53" s="37">
        <f>'Step 4 24 mo'!F53/'Step 2 24 mo'!F53</f>
        <v>6.8339385935952457E-2</v>
      </c>
      <c r="G53" s="37">
        <f>'Step 4 24 mo'!G53/'Step 2 24 mo'!G53</f>
        <v>6.7682187986844389E-2</v>
      </c>
      <c r="H53" s="37">
        <f>'Step 4 24 mo'!H53/'Step 2 24 mo'!H53</f>
        <v>6.7055209892100495E-2</v>
      </c>
      <c r="I53" s="37">
        <f>'Step 4 24 mo'!I53/'Step 2 24 mo'!I53</f>
        <v>6.6902130209236688E-2</v>
      </c>
      <c r="J53" s="37">
        <f>'Step 4 24 mo'!J53/'Step 2 24 mo'!J53</f>
        <v>6.6478188078466061E-2</v>
      </c>
      <c r="K53" s="37">
        <f>'Step 4 24 mo'!K53/'Step 2 24 mo'!K53</f>
        <v>6.6028935093683294E-2</v>
      </c>
      <c r="L53" s="37">
        <f>'Step 4 24 mo'!L53/'Step 2 24 mo'!L53</f>
        <v>6.5341268836266939E-2</v>
      </c>
      <c r="M53" s="37">
        <f>'Step 4 24 mo'!M53/'Step 2 24 mo'!M53</f>
        <v>6.4276885043263288E-2</v>
      </c>
      <c r="N53" s="37">
        <f>'Step 4 24 mo'!N53/'Step 2 24 mo'!N53</f>
        <v>6.3354805953098725E-2</v>
      </c>
      <c r="O53" s="37">
        <f>'Step 4 24 mo'!O53/'Step 2 24 mo'!O53</f>
        <v>6.2521846896946204E-2</v>
      </c>
      <c r="P53" s="37">
        <f>'Step 4 24 mo'!P53/'Step 2 24 mo'!P53</f>
        <v>6.1867481382470883E-2</v>
      </c>
      <c r="Q53" s="37">
        <f>'Step 4 24 mo'!Q53/'Step 2 24 mo'!Q53</f>
        <v>6.1134396863595071E-2</v>
      </c>
      <c r="R53" s="37">
        <f>'Step 4 24 mo'!R53/'Step 2 24 mo'!R53</f>
        <v>6.0818247069144273E-2</v>
      </c>
      <c r="S53" s="37">
        <f>'Step 4 24 mo'!S53/'Step 2 24 mo'!S53</f>
        <v>6.050543591053497E-2</v>
      </c>
      <c r="T53" s="37">
        <f>'Step 4 24 mo'!T53/'Step 2 24 mo'!T53</f>
        <v>6.0422091927212311E-2</v>
      </c>
    </row>
    <row r="54" spans="1:20">
      <c r="A54" s="36" t="s">
        <v>51</v>
      </c>
      <c r="B54" s="37">
        <f>'Step 4 24 mo'!B54/'Step 2 24 mo'!B54</f>
        <v>7.1488095238095239E-2</v>
      </c>
      <c r="C54" s="37">
        <f>'Step 4 24 mo'!C54/'Step 2 24 mo'!C54</f>
        <v>7.0781156827668459E-2</v>
      </c>
      <c r="D54" s="37">
        <f>'Step 4 24 mo'!D54/'Step 2 24 mo'!D54</f>
        <v>6.9857774590653759E-2</v>
      </c>
      <c r="E54" s="37">
        <f>'Step 4 24 mo'!E54/'Step 2 24 mo'!E54</f>
        <v>6.9101796407185626E-2</v>
      </c>
      <c r="F54" s="37">
        <f>'Step 4 24 mo'!F54/'Step 2 24 mo'!F54</f>
        <v>6.8304697825303379E-2</v>
      </c>
      <c r="G54" s="37">
        <f>'Step 4 24 mo'!G54/'Step 2 24 mo'!G54</f>
        <v>6.7934292075335453E-2</v>
      </c>
      <c r="H54" s="37">
        <f>'Step 4 24 mo'!H54/'Step 2 24 mo'!H54</f>
        <v>6.8521194605009633E-2</v>
      </c>
      <c r="I54" s="37">
        <f>'Step 4 24 mo'!I54/'Step 2 24 mo'!I54</f>
        <v>6.8595539481615425E-2</v>
      </c>
      <c r="J54" s="37">
        <f>'Step 4 24 mo'!J54/'Step 2 24 mo'!J54</f>
        <v>6.8609703113685735E-2</v>
      </c>
      <c r="K54" s="37">
        <f>'Step 4 24 mo'!K54/'Step 2 24 mo'!K54</f>
        <v>6.8532060192179847E-2</v>
      </c>
      <c r="L54" s="37">
        <f>'Step 4 24 mo'!L54/'Step 2 24 mo'!L54</f>
        <v>6.7865359002300521E-2</v>
      </c>
      <c r="M54" s="37">
        <f>'Step 4 24 mo'!M54/'Step 2 24 mo'!M54</f>
        <v>6.7906469590501575E-2</v>
      </c>
      <c r="N54" s="37">
        <f>'Step 4 24 mo'!N54/'Step 2 24 mo'!N54</f>
        <v>6.8352741387675886E-2</v>
      </c>
      <c r="O54" s="37">
        <f>'Step 4 24 mo'!O54/'Step 2 24 mo'!O54</f>
        <v>6.8010687393733296E-2</v>
      </c>
      <c r="P54" s="37">
        <f>'Step 4 24 mo'!P54/'Step 2 24 mo'!P54</f>
        <v>6.718189009919065E-2</v>
      </c>
      <c r="Q54" s="37">
        <f>'Step 4 24 mo'!Q54/'Step 2 24 mo'!Q54</f>
        <v>6.6654470057324069E-2</v>
      </c>
      <c r="R54" s="37">
        <f>'Step 4 24 mo'!R54/'Step 2 24 mo'!R54</f>
        <v>6.5205412355354195E-2</v>
      </c>
      <c r="S54" s="37">
        <f>'Step 4 24 mo'!S54/'Step 2 24 mo'!S54</f>
        <v>6.4589339385389188E-2</v>
      </c>
      <c r="T54" s="37">
        <f>'Step 4 24 mo'!T54/'Step 2 24 mo'!T54</f>
        <v>6.3506701094307144E-2</v>
      </c>
    </row>
    <row r="55" spans="1:20">
      <c r="A55" s="36" t="s">
        <v>52</v>
      </c>
      <c r="B55" s="37">
        <f>'Step 4 24 mo'!B55/'Step 2 24 mo'!B55</f>
        <v>7.6856148491879356E-2</v>
      </c>
      <c r="C55" s="37">
        <f>'Step 4 24 mo'!C55/'Step 2 24 mo'!C55</f>
        <v>7.6945349258052839E-2</v>
      </c>
      <c r="D55" s="37">
        <f>'Step 4 24 mo'!D55/'Step 2 24 mo'!D55</f>
        <v>7.5688570808935152E-2</v>
      </c>
      <c r="E55" s="37">
        <f>'Step 4 24 mo'!E55/'Step 2 24 mo'!E55</f>
        <v>7.3463485177151122E-2</v>
      </c>
      <c r="F55" s="37">
        <f>'Step 4 24 mo'!F55/'Step 2 24 mo'!F55</f>
        <v>7.2486810724868109E-2</v>
      </c>
      <c r="G55" s="37">
        <f>'Step 4 24 mo'!G55/'Step 2 24 mo'!G55</f>
        <v>7.1469865587512643E-2</v>
      </c>
      <c r="H55" s="37">
        <f>'Step 4 24 mo'!H55/'Step 2 24 mo'!H55</f>
        <v>7.0638420938471544E-2</v>
      </c>
      <c r="I55" s="37">
        <f>'Step 4 24 mo'!I55/'Step 2 24 mo'!I55</f>
        <v>7.0483626111472561E-2</v>
      </c>
      <c r="J55" s="37">
        <f>'Step 4 24 mo'!J55/'Step 2 24 mo'!J55</f>
        <v>6.9636271603152791E-2</v>
      </c>
      <c r="K55" s="37">
        <f>'Step 4 24 mo'!K55/'Step 2 24 mo'!K55</f>
        <v>6.9777520947702981E-2</v>
      </c>
      <c r="L55" s="37">
        <f>'Step 4 24 mo'!L55/'Step 2 24 mo'!L55</f>
        <v>6.9112443128475476E-2</v>
      </c>
      <c r="M55" s="37">
        <f>'Step 4 24 mo'!M55/'Step 2 24 mo'!M55</f>
        <v>6.88536409516943E-2</v>
      </c>
      <c r="N55" s="37">
        <f>'Step 4 24 mo'!N55/'Step 2 24 mo'!N55</f>
        <v>6.8309554690877641E-2</v>
      </c>
      <c r="O55" s="37">
        <f>'Step 4 24 mo'!O55/'Step 2 24 mo'!O55</f>
        <v>6.7957670434094022E-2</v>
      </c>
      <c r="P55" s="37">
        <f>'Step 4 24 mo'!P55/'Step 2 24 mo'!P55</f>
        <v>6.7117473563053018E-2</v>
      </c>
      <c r="Q55" s="37">
        <f>'Step 4 24 mo'!Q55/'Step 2 24 mo'!Q55</f>
        <v>6.6795949148890324E-2</v>
      </c>
      <c r="R55" s="37">
        <f>'Step 4 24 mo'!R55/'Step 2 24 mo'!R55</f>
        <v>6.6441603217928455E-2</v>
      </c>
      <c r="S55" s="37">
        <f>'Step 4 24 mo'!S55/'Step 2 24 mo'!S55</f>
        <v>6.6063478385753271E-2</v>
      </c>
      <c r="T55" s="37">
        <f>'Step 4 24 mo'!T55/'Step 2 24 mo'!T55</f>
        <v>6.6991823267823838E-2</v>
      </c>
    </row>
    <row r="56" spans="1:20">
      <c r="A56" s="36" t="s">
        <v>53</v>
      </c>
      <c r="B56" s="37">
        <f>'Step 4 24 mo'!B56/'Step 2 24 mo'!B56</f>
        <v>3.7897747586700038E-2</v>
      </c>
      <c r="C56" s="37">
        <f>'Step 4 24 mo'!C56/'Step 2 24 mo'!C56</f>
        <v>3.7026742639321805E-2</v>
      </c>
      <c r="D56" s="37">
        <f>'Step 4 24 mo'!D56/'Step 2 24 mo'!D56</f>
        <v>3.6214628725641941E-2</v>
      </c>
      <c r="E56" s="37">
        <f>'Step 4 24 mo'!E56/'Step 2 24 mo'!E56</f>
        <v>3.5404724596862169E-2</v>
      </c>
      <c r="F56" s="37">
        <f>'Step 4 24 mo'!F56/'Step 2 24 mo'!F56</f>
        <v>3.4637359149341372E-2</v>
      </c>
      <c r="G56" s="37">
        <f>'Step 4 24 mo'!G56/'Step 2 24 mo'!G56</f>
        <v>3.4131249628145885E-2</v>
      </c>
      <c r="H56" s="37">
        <f>'Step 4 24 mo'!H56/'Step 2 24 mo'!H56</f>
        <v>3.3845239274744872E-2</v>
      </c>
      <c r="I56" s="37">
        <f>'Step 4 24 mo'!I56/'Step 2 24 mo'!I56</f>
        <v>3.3696513470681456E-2</v>
      </c>
      <c r="J56" s="37">
        <f>'Step 4 24 mo'!J56/'Step 2 24 mo'!J56</f>
        <v>3.3125965843800766E-2</v>
      </c>
      <c r="K56" s="37">
        <f>'Step 4 24 mo'!K56/'Step 2 24 mo'!K56</f>
        <v>3.2440782698249231E-2</v>
      </c>
      <c r="L56" s="37">
        <f>'Step 4 24 mo'!L56/'Step 2 24 mo'!L56</f>
        <v>3.1990497871919231E-2</v>
      </c>
      <c r="M56" s="37">
        <f>'Step 4 24 mo'!M56/'Step 2 24 mo'!M56</f>
        <v>3.173660988108664E-2</v>
      </c>
      <c r="N56" s="37">
        <f>'Step 4 24 mo'!N56/'Step 2 24 mo'!N56</f>
        <v>3.1622663897953131E-2</v>
      </c>
      <c r="O56" s="37">
        <f>'Step 4 24 mo'!O56/'Step 2 24 mo'!O56</f>
        <v>3.1345792544249976E-2</v>
      </c>
      <c r="P56" s="37">
        <f>'Step 4 24 mo'!P56/'Step 2 24 mo'!P56</f>
        <v>3.1021861707389454E-2</v>
      </c>
      <c r="Q56" s="37">
        <f>'Step 4 24 mo'!Q56/'Step 2 24 mo'!Q56</f>
        <v>3.0613658401440643E-2</v>
      </c>
      <c r="R56" s="37">
        <f>'Step 4 24 mo'!R56/'Step 2 24 mo'!R56</f>
        <v>3.0117740180073217E-2</v>
      </c>
      <c r="S56" s="37">
        <f>'Step 4 24 mo'!S56/'Step 2 24 mo'!S56</f>
        <v>2.980997624703088E-2</v>
      </c>
      <c r="T56" s="37">
        <f>'Step 4 24 mo'!T56/'Step 2 24 mo'!T56</f>
        <v>2.9512479958829003E-2</v>
      </c>
    </row>
    <row r="57" spans="1:20">
      <c r="A57" s="36" t="s">
        <v>54</v>
      </c>
      <c r="B57" s="37">
        <f>'Step 4 24 mo'!B57/'Step 2 24 mo'!B57</f>
        <v>7.5171134284434782E-2</v>
      </c>
      <c r="C57" s="37">
        <f>'Step 4 24 mo'!C57/'Step 2 24 mo'!C57</f>
        <v>7.5408997955010229E-2</v>
      </c>
      <c r="D57" s="37">
        <f>'Step 4 24 mo'!D57/'Step 2 24 mo'!D57</f>
        <v>7.4869043056087894E-2</v>
      </c>
      <c r="E57" s="37">
        <f>'Step 4 24 mo'!E57/'Step 2 24 mo'!E57</f>
        <v>7.330646708885051E-2</v>
      </c>
      <c r="F57" s="37">
        <f>'Step 4 24 mo'!F57/'Step 2 24 mo'!F57</f>
        <v>7.3351665920573003E-2</v>
      </c>
      <c r="G57" s="37">
        <f>'Step 4 24 mo'!G57/'Step 2 24 mo'!G57</f>
        <v>7.278663337814481E-2</v>
      </c>
      <c r="H57" s="37">
        <f>'Step 4 24 mo'!H57/'Step 2 24 mo'!H57</f>
        <v>7.2494396413704768E-2</v>
      </c>
      <c r="I57" s="37">
        <f>'Step 4 24 mo'!I57/'Step 2 24 mo'!I57</f>
        <v>7.2357046807965675E-2</v>
      </c>
      <c r="J57" s="37">
        <f>'Step 4 24 mo'!J57/'Step 2 24 mo'!J57</f>
        <v>7.2288385196568064E-2</v>
      </c>
      <c r="K57" s="37">
        <f>'Step 4 24 mo'!K57/'Step 2 24 mo'!K57</f>
        <v>7.1867794004611837E-2</v>
      </c>
      <c r="L57" s="37">
        <f>'Step 4 24 mo'!L57/'Step 2 24 mo'!L57</f>
        <v>7.079589216944801E-2</v>
      </c>
      <c r="M57" s="37">
        <f>'Step 4 24 mo'!M57/'Step 2 24 mo'!M57</f>
        <v>6.9173899067823855E-2</v>
      </c>
      <c r="N57" s="37">
        <f>'Step 4 24 mo'!N57/'Step 2 24 mo'!N57</f>
        <v>6.7688542538803381E-2</v>
      </c>
      <c r="O57" s="37">
        <f>'Step 4 24 mo'!O57/'Step 2 24 mo'!O57</f>
        <v>6.6141833903336125E-2</v>
      </c>
      <c r="P57" s="37">
        <f>'Step 4 24 mo'!P57/'Step 2 24 mo'!P57</f>
        <v>6.4916591232380708E-2</v>
      </c>
      <c r="Q57" s="37">
        <f>'Step 4 24 mo'!Q57/'Step 2 24 mo'!Q57</f>
        <v>6.3916591115140531E-2</v>
      </c>
      <c r="R57" s="37">
        <f>'Step 4 24 mo'!R57/'Step 2 24 mo'!R57</f>
        <v>6.3286214498767993E-2</v>
      </c>
      <c r="S57" s="37">
        <f>'Step 4 24 mo'!S57/'Step 2 24 mo'!S57</f>
        <v>6.2317239586717782E-2</v>
      </c>
      <c r="T57" s="37">
        <f>'Step 4 24 mo'!T57/'Step 2 24 mo'!T57</f>
        <v>6.2109781477627468E-2</v>
      </c>
    </row>
    <row r="58" spans="1:20">
      <c r="A58" s="36" t="s">
        <v>55</v>
      </c>
      <c r="B58" s="37">
        <f>'Step 4 24 mo'!B58/'Step 2 24 mo'!B58</f>
        <v>7.9342146451876996E-2</v>
      </c>
      <c r="C58" s="37">
        <f>'Step 4 24 mo'!C58/'Step 2 24 mo'!C58</f>
        <v>7.886739665235637E-2</v>
      </c>
      <c r="D58" s="37">
        <f>'Step 4 24 mo'!D58/'Step 2 24 mo'!D58</f>
        <v>7.865629829984544E-2</v>
      </c>
      <c r="E58" s="37">
        <f>'Step 4 24 mo'!E58/'Step 2 24 mo'!E58</f>
        <v>7.8123487854446921E-2</v>
      </c>
      <c r="F58" s="37">
        <f>'Step 4 24 mo'!F58/'Step 2 24 mo'!F58</f>
        <v>7.7378640776699023E-2</v>
      </c>
      <c r="G58" s="37">
        <f>'Step 4 24 mo'!G58/'Step 2 24 mo'!G58</f>
        <v>7.6887537993920979E-2</v>
      </c>
      <c r="H58" s="37">
        <f>'Step 4 24 mo'!H58/'Step 2 24 mo'!H58</f>
        <v>7.6011990349231104E-2</v>
      </c>
      <c r="I58" s="37">
        <f>'Step 4 24 mo'!I58/'Step 2 24 mo'!I58</f>
        <v>7.5332096112521979E-2</v>
      </c>
      <c r="J58" s="37">
        <f>'Step 4 24 mo'!J58/'Step 2 24 mo'!J58</f>
        <v>7.4798816133845369E-2</v>
      </c>
      <c r="K58" s="37">
        <f>'Step 4 24 mo'!K58/'Step 2 24 mo'!K58</f>
        <v>7.4714614668561066E-2</v>
      </c>
      <c r="L58" s="37">
        <f>'Step 4 24 mo'!L58/'Step 2 24 mo'!L58</f>
        <v>7.4360295380388117E-2</v>
      </c>
      <c r="M58" s="37">
        <f>'Step 4 24 mo'!M58/'Step 2 24 mo'!M58</f>
        <v>7.3883034902856581E-2</v>
      </c>
      <c r="N58" s="37">
        <f>'Step 4 24 mo'!N58/'Step 2 24 mo'!N58</f>
        <v>7.3455923983949983E-2</v>
      </c>
      <c r="O58" s="37">
        <f>'Step 4 24 mo'!O58/'Step 2 24 mo'!O58</f>
        <v>7.2805719921104531E-2</v>
      </c>
      <c r="P58" s="37">
        <f>'Step 4 24 mo'!P58/'Step 2 24 mo'!P58</f>
        <v>7.1885734054908931E-2</v>
      </c>
      <c r="Q58" s="37">
        <f>'Step 4 24 mo'!Q58/'Step 2 24 mo'!Q58</f>
        <v>7.0839218018285882E-2</v>
      </c>
      <c r="R58" s="37">
        <f>'Step 4 24 mo'!R58/'Step 2 24 mo'!R58</f>
        <v>7.0400834969309906E-2</v>
      </c>
      <c r="S58" s="37">
        <f>'Step 4 24 mo'!S58/'Step 2 24 mo'!S58</f>
        <v>7.0040072678398083E-2</v>
      </c>
      <c r="T58" s="37">
        <f>'Step 4 24 mo'!T58/'Step 2 24 mo'!T58</f>
        <v>6.9464183309646696E-2</v>
      </c>
    </row>
    <row r="59" spans="1:20">
      <c r="A59" s="36" t="s">
        <v>56</v>
      </c>
      <c r="B59" s="37">
        <f>'Step 4 24 mo'!B59/'Step 2 24 mo'!B59</f>
        <v>4.7857630809731752E-2</v>
      </c>
      <c r="C59" s="37">
        <f>'Step 4 24 mo'!C59/'Step 2 24 mo'!C59</f>
        <v>4.7180968839444837E-2</v>
      </c>
      <c r="D59" s="37">
        <f>'Step 4 24 mo'!D59/'Step 2 24 mo'!D59</f>
        <v>4.6522390899265575E-2</v>
      </c>
      <c r="E59" s="37">
        <f>'Step 4 24 mo'!E59/'Step 2 24 mo'!E59</f>
        <v>4.5681586644762809E-2</v>
      </c>
      <c r="F59" s="37">
        <f>'Step 4 24 mo'!F59/'Step 2 24 mo'!F59</f>
        <v>4.501852053355683E-2</v>
      </c>
      <c r="G59" s="37">
        <f>'Step 4 24 mo'!G59/'Step 2 24 mo'!G59</f>
        <v>4.4463205290558604E-2</v>
      </c>
      <c r="H59" s="37">
        <f>'Step 4 24 mo'!H59/'Step 2 24 mo'!H59</f>
        <v>4.4093528214476471E-2</v>
      </c>
      <c r="I59" s="37">
        <f>'Step 4 24 mo'!I59/'Step 2 24 mo'!I59</f>
        <v>4.3811838830642283E-2</v>
      </c>
      <c r="J59" s="37">
        <f>'Step 4 24 mo'!J59/'Step 2 24 mo'!J59</f>
        <v>4.3450025823546581E-2</v>
      </c>
      <c r="K59" s="37">
        <f>'Step 4 24 mo'!K59/'Step 2 24 mo'!K59</f>
        <v>4.3097416425992373E-2</v>
      </c>
      <c r="L59" s="37">
        <f>'Step 4 24 mo'!L59/'Step 2 24 mo'!L59</f>
        <v>4.2734456129962697E-2</v>
      </c>
      <c r="M59" s="37">
        <f>'Step 4 24 mo'!M59/'Step 2 24 mo'!M59</f>
        <v>4.2238974180965103E-2</v>
      </c>
      <c r="N59" s="37">
        <f>'Step 4 24 mo'!N59/'Step 2 24 mo'!N59</f>
        <v>4.1877929051709138E-2</v>
      </c>
      <c r="O59" s="37">
        <f>'Step 4 24 mo'!O59/'Step 2 24 mo'!O59</f>
        <v>4.1364550270957312E-2</v>
      </c>
      <c r="P59" s="37">
        <f>'Step 4 24 mo'!P59/'Step 2 24 mo'!P59</f>
        <v>4.0838554402863873E-2</v>
      </c>
      <c r="Q59" s="37">
        <f>'Step 4 24 mo'!Q59/'Step 2 24 mo'!Q59</f>
        <v>4.0286643219699048E-2</v>
      </c>
      <c r="R59" s="37">
        <f>'Step 4 24 mo'!R59/'Step 2 24 mo'!R59</f>
        <v>3.9850640340485438E-2</v>
      </c>
      <c r="S59" s="37">
        <f>'Step 4 24 mo'!S59/'Step 2 24 mo'!S59</f>
        <v>3.9552005575233321E-2</v>
      </c>
      <c r="T59" s="37">
        <f>'Step 4 24 mo'!T59/'Step 2 24 mo'!T59</f>
        <v>3.9250279297499434E-2</v>
      </c>
    </row>
    <row r="60" spans="1:20">
      <c r="A60" s="36" t="s">
        <v>57</v>
      </c>
      <c r="B60" s="37">
        <f>'Step 4 24 mo'!B60/'Step 2 24 mo'!B60</f>
        <v>5.9311794063567111E-2</v>
      </c>
      <c r="C60" s="37">
        <f>'Step 4 24 mo'!C60/'Step 2 24 mo'!C60</f>
        <v>5.8328954282711509E-2</v>
      </c>
      <c r="D60" s="37">
        <f>'Step 4 24 mo'!D60/'Step 2 24 mo'!D60</f>
        <v>5.7769133725820015E-2</v>
      </c>
      <c r="E60" s="37">
        <f>'Step 4 24 mo'!E60/'Step 2 24 mo'!E60</f>
        <v>5.689174253986632E-2</v>
      </c>
      <c r="F60" s="37">
        <f>'Step 4 24 mo'!F60/'Step 2 24 mo'!F60</f>
        <v>5.7097708717408484E-2</v>
      </c>
      <c r="G60" s="37">
        <f>'Step 4 24 mo'!G60/'Step 2 24 mo'!G60</f>
        <v>5.7066076509642745E-2</v>
      </c>
      <c r="H60" s="37">
        <f>'Step 4 24 mo'!H60/'Step 2 24 mo'!H60</f>
        <v>5.7139845026619576E-2</v>
      </c>
      <c r="I60" s="37">
        <f>'Step 4 24 mo'!I60/'Step 2 24 mo'!I60</f>
        <v>5.7041844757532587E-2</v>
      </c>
      <c r="J60" s="37">
        <f>'Step 4 24 mo'!J60/'Step 2 24 mo'!J60</f>
        <v>5.6914865507583366E-2</v>
      </c>
      <c r="K60" s="37">
        <f>'Step 4 24 mo'!K60/'Step 2 24 mo'!K60</f>
        <v>5.6155393246533292E-2</v>
      </c>
      <c r="L60" s="37">
        <f>'Step 4 24 mo'!L60/'Step 2 24 mo'!L60</f>
        <v>5.5679169315532955E-2</v>
      </c>
      <c r="M60" s="37">
        <f>'Step 4 24 mo'!M60/'Step 2 24 mo'!M60</f>
        <v>5.428207577204712E-2</v>
      </c>
      <c r="N60" s="37">
        <f>'Step 4 24 mo'!N60/'Step 2 24 mo'!N60</f>
        <v>5.3696622052262589E-2</v>
      </c>
      <c r="O60" s="37">
        <f>'Step 4 24 mo'!O60/'Step 2 24 mo'!O60</f>
        <v>5.2816339556406577E-2</v>
      </c>
      <c r="P60" s="37">
        <f>'Step 4 24 mo'!P60/'Step 2 24 mo'!P60</f>
        <v>5.250266240681576E-2</v>
      </c>
      <c r="Q60" s="37">
        <f>'Step 4 24 mo'!Q60/'Step 2 24 mo'!Q60</f>
        <v>5.1733333333333333E-2</v>
      </c>
      <c r="R60" s="37">
        <f>'Step 4 24 mo'!R60/'Step 2 24 mo'!R60</f>
        <v>5.0694444444444445E-2</v>
      </c>
      <c r="S60" s="37">
        <f>'Step 4 24 mo'!S60/'Step 2 24 mo'!S60</f>
        <v>5.0515849681937244E-2</v>
      </c>
      <c r="T60" s="37">
        <f>'Step 4 24 mo'!T60/'Step 2 24 mo'!T60</f>
        <v>5.0850176451716397E-2</v>
      </c>
    </row>
    <row r="61" spans="1:20">
      <c r="A61" s="36" t="s">
        <v>58</v>
      </c>
      <c r="B61" s="37">
        <f>'Step 4 24 mo'!B61/'Step 2 24 mo'!B61</f>
        <v>5.5091271744893582E-2</v>
      </c>
      <c r="C61" s="37">
        <f>'Step 4 24 mo'!C61/'Step 2 24 mo'!C61</f>
        <v>5.4639981828735834E-2</v>
      </c>
      <c r="D61" s="37">
        <f>'Step 4 24 mo'!D61/'Step 2 24 mo'!D61</f>
        <v>5.4382113205642617E-2</v>
      </c>
      <c r="E61" s="37">
        <f>'Step 4 24 mo'!E61/'Step 2 24 mo'!E61</f>
        <v>5.3797388427247239E-2</v>
      </c>
      <c r="F61" s="37">
        <f>'Step 4 24 mo'!F61/'Step 2 24 mo'!F61</f>
        <v>5.3057713230270982E-2</v>
      </c>
      <c r="G61" s="37">
        <f>'Step 4 24 mo'!G61/'Step 2 24 mo'!G61</f>
        <v>5.2880720939651682E-2</v>
      </c>
      <c r="H61" s="37">
        <f>'Step 4 24 mo'!H61/'Step 2 24 mo'!H61</f>
        <v>5.234753084855702E-2</v>
      </c>
      <c r="I61" s="37">
        <f>'Step 4 24 mo'!I61/'Step 2 24 mo'!I61</f>
        <v>5.2224420433216658E-2</v>
      </c>
      <c r="J61" s="37">
        <f>'Step 4 24 mo'!J61/'Step 2 24 mo'!J61</f>
        <v>5.1661923155112831E-2</v>
      </c>
      <c r="K61" s="37">
        <f>'Step 4 24 mo'!K61/'Step 2 24 mo'!K61</f>
        <v>5.1500508646998983E-2</v>
      </c>
      <c r="L61" s="37">
        <f>'Step 4 24 mo'!L61/'Step 2 24 mo'!L61</f>
        <v>5.1496030938326887E-2</v>
      </c>
      <c r="M61" s="37">
        <f>'Step 4 24 mo'!M61/'Step 2 24 mo'!M61</f>
        <v>5.0799551843552657E-2</v>
      </c>
      <c r="N61" s="37">
        <f>'Step 4 24 mo'!N61/'Step 2 24 mo'!N61</f>
        <v>5.0352929184822773E-2</v>
      </c>
      <c r="O61" s="37">
        <f>'Step 4 24 mo'!O61/'Step 2 24 mo'!O61</f>
        <v>5.008670815056615E-2</v>
      </c>
      <c r="P61" s="37">
        <f>'Step 4 24 mo'!P61/'Step 2 24 mo'!P61</f>
        <v>4.9809798565191861E-2</v>
      </c>
      <c r="Q61" s="37">
        <f>'Step 4 24 mo'!Q61/'Step 2 24 mo'!Q61</f>
        <v>4.9166496215995094E-2</v>
      </c>
      <c r="R61" s="37">
        <f>'Step 4 24 mo'!R61/'Step 2 24 mo'!R61</f>
        <v>4.8629418238591279E-2</v>
      </c>
      <c r="S61" s="37">
        <f>'Step 4 24 mo'!S61/'Step 2 24 mo'!S61</f>
        <v>4.7727680516750824E-2</v>
      </c>
      <c r="T61" s="37">
        <f>'Step 4 24 mo'!T61/'Step 2 24 mo'!T61</f>
        <v>4.7194990504542421E-2</v>
      </c>
    </row>
    <row r="62" spans="1:20">
      <c r="A62" s="36" t="s">
        <v>59</v>
      </c>
      <c r="B62" s="37">
        <f>'Step 4 24 mo'!B62/'Step 2 24 mo'!B62</f>
        <v>4.8746395386094203E-2</v>
      </c>
      <c r="C62" s="37">
        <f>'Step 4 24 mo'!C62/'Step 2 24 mo'!C62</f>
        <v>4.8102400717253302E-2</v>
      </c>
      <c r="D62" s="37">
        <f>'Step 4 24 mo'!D62/'Step 2 24 mo'!D62</f>
        <v>4.7426845610736644E-2</v>
      </c>
      <c r="E62" s="37">
        <f>'Step 4 24 mo'!E62/'Step 2 24 mo'!E62</f>
        <v>4.6706701744004736E-2</v>
      </c>
      <c r="F62" s="37">
        <f>'Step 4 24 mo'!F62/'Step 2 24 mo'!F62</f>
        <v>4.6185646147264725E-2</v>
      </c>
      <c r="G62" s="37">
        <f>'Step 4 24 mo'!G62/'Step 2 24 mo'!G62</f>
        <v>4.5518145693246234E-2</v>
      </c>
      <c r="H62" s="37">
        <f>'Step 4 24 mo'!H62/'Step 2 24 mo'!H62</f>
        <v>4.4936367450502467E-2</v>
      </c>
      <c r="I62" s="37">
        <f>'Step 4 24 mo'!I62/'Step 2 24 mo'!I62</f>
        <v>4.4585529180967143E-2</v>
      </c>
      <c r="J62" s="37">
        <f>'Step 4 24 mo'!J62/'Step 2 24 mo'!J62</f>
        <v>4.4260762568314745E-2</v>
      </c>
      <c r="K62" s="37">
        <f>'Step 4 24 mo'!K62/'Step 2 24 mo'!K62</f>
        <v>4.4011800352094406E-2</v>
      </c>
      <c r="L62" s="37">
        <f>'Step 4 24 mo'!L62/'Step 2 24 mo'!L62</f>
        <v>4.395187989118729E-2</v>
      </c>
      <c r="M62" s="37">
        <f>'Step 4 24 mo'!M62/'Step 2 24 mo'!M62</f>
        <v>4.3653688973944942E-2</v>
      </c>
      <c r="N62" s="37">
        <f>'Step 4 24 mo'!N62/'Step 2 24 mo'!N62</f>
        <v>4.3564893040456527E-2</v>
      </c>
      <c r="O62" s="37">
        <f>'Step 4 24 mo'!O62/'Step 2 24 mo'!O62</f>
        <v>4.3278657166084838E-2</v>
      </c>
      <c r="P62" s="37">
        <f>'Step 4 24 mo'!P62/'Step 2 24 mo'!P62</f>
        <v>4.2728396538660923E-2</v>
      </c>
      <c r="Q62" s="37">
        <f>'Step 4 24 mo'!Q62/'Step 2 24 mo'!Q62</f>
        <v>4.2159518404895735E-2</v>
      </c>
      <c r="R62" s="37">
        <f>'Step 4 24 mo'!R62/'Step 2 24 mo'!R62</f>
        <v>4.1606325725387874E-2</v>
      </c>
      <c r="S62" s="37">
        <f>'Step 4 24 mo'!S62/'Step 2 24 mo'!S62</f>
        <v>4.1257437952213524E-2</v>
      </c>
      <c r="T62" s="37">
        <f>'Step 4 24 mo'!T62/'Step 2 24 mo'!T62</f>
        <v>4.0842799326271426E-2</v>
      </c>
    </row>
    <row r="63" spans="1:20">
      <c r="A63" s="36" t="s">
        <v>60</v>
      </c>
      <c r="B63" s="37">
        <f>'Step 4 24 mo'!B63/'Step 2 24 mo'!B63</f>
        <v>7.7617705397223097E-2</v>
      </c>
      <c r="C63" s="37">
        <f>'Step 4 24 mo'!C63/'Step 2 24 mo'!C63</f>
        <v>7.5922708366240196E-2</v>
      </c>
      <c r="D63" s="37">
        <f>'Step 4 24 mo'!D63/'Step 2 24 mo'!D63</f>
        <v>7.3357431426748887E-2</v>
      </c>
      <c r="E63" s="37">
        <f>'Step 4 24 mo'!E63/'Step 2 24 mo'!E63</f>
        <v>7.1022422486857639E-2</v>
      </c>
      <c r="F63" s="37">
        <f>'Step 4 24 mo'!F63/'Step 2 24 mo'!F63</f>
        <v>6.7650078348732906E-2</v>
      </c>
      <c r="G63" s="37">
        <f>'Step 4 24 mo'!G63/'Step 2 24 mo'!G63</f>
        <v>6.5254098807124572E-2</v>
      </c>
      <c r="H63" s="37">
        <f>'Step 4 24 mo'!H63/'Step 2 24 mo'!H63</f>
        <v>6.4461174918942682E-2</v>
      </c>
      <c r="I63" s="37">
        <f>'Step 4 24 mo'!I63/'Step 2 24 mo'!I63</f>
        <v>6.3414634146341464E-2</v>
      </c>
      <c r="J63" s="37">
        <f>'Step 4 24 mo'!J63/'Step 2 24 mo'!J63</f>
        <v>6.3808407301959469E-2</v>
      </c>
      <c r="K63" s="37">
        <f>'Step 4 24 mo'!K63/'Step 2 24 mo'!K63</f>
        <v>6.4556036664229877E-2</v>
      </c>
      <c r="L63" s="37">
        <f>'Step 4 24 mo'!L63/'Step 2 24 mo'!L63</f>
        <v>6.5193996035117524E-2</v>
      </c>
      <c r="M63" s="37">
        <f>'Step 4 24 mo'!M63/'Step 2 24 mo'!M63</f>
        <v>6.6697043914108328E-2</v>
      </c>
      <c r="N63" s="37">
        <f>'Step 4 24 mo'!N63/'Step 2 24 mo'!N63</f>
        <v>6.6727920064316062E-2</v>
      </c>
      <c r="O63" s="37">
        <f>'Step 4 24 mo'!O63/'Step 2 24 mo'!O63</f>
        <v>6.6774772687785949E-2</v>
      </c>
      <c r="P63" s="37">
        <f>'Step 4 24 mo'!P63/'Step 2 24 mo'!P63</f>
        <v>6.6670565530147968E-2</v>
      </c>
      <c r="Q63" s="37">
        <f>'Step 4 24 mo'!Q63/'Step 2 24 mo'!Q63</f>
        <v>6.6410635155096015E-2</v>
      </c>
      <c r="R63" s="37">
        <f>'Step 4 24 mo'!R63/'Step 2 24 mo'!R63</f>
        <v>6.5777724864575268E-2</v>
      </c>
      <c r="S63" s="37">
        <f>'Step 4 24 mo'!S63/'Step 2 24 mo'!S63</f>
        <v>6.5192709889453249E-2</v>
      </c>
      <c r="T63" s="37">
        <f>'Step 4 24 mo'!T63/'Step 2 24 mo'!T63</f>
        <v>6.5184740162210875E-2</v>
      </c>
    </row>
    <row r="64" spans="1:20">
      <c r="A64" s="36" t="s">
        <v>61</v>
      </c>
      <c r="B64" s="37">
        <f>'Step 4 24 mo'!B64/'Step 2 24 mo'!B64</f>
        <v>9.3990851557115104E-2</v>
      </c>
      <c r="C64" s="37">
        <f>'Step 4 24 mo'!C64/'Step 2 24 mo'!C64</f>
        <v>9.2399497487437185E-2</v>
      </c>
      <c r="D64" s="37">
        <f>'Step 4 24 mo'!D64/'Step 2 24 mo'!D64</f>
        <v>9.1000629326620522E-2</v>
      </c>
      <c r="E64" s="37">
        <f>'Step 4 24 mo'!E64/'Step 2 24 mo'!E64</f>
        <v>8.9607768949426153E-2</v>
      </c>
      <c r="F64" s="37">
        <f>'Step 4 24 mo'!F64/'Step 2 24 mo'!F64</f>
        <v>8.8777960318463287E-2</v>
      </c>
      <c r="G64" s="37">
        <f>'Step 4 24 mo'!G64/'Step 2 24 mo'!G64</f>
        <v>8.8410386320455989E-2</v>
      </c>
      <c r="H64" s="37">
        <f>'Step 4 24 mo'!H64/'Step 2 24 mo'!H64</f>
        <v>8.8285659922623203E-2</v>
      </c>
      <c r="I64" s="37">
        <f>'Step 4 24 mo'!I64/'Step 2 24 mo'!I64</f>
        <v>8.8403404039121045E-2</v>
      </c>
      <c r="J64" s="37">
        <f>'Step 4 24 mo'!J64/'Step 2 24 mo'!J64</f>
        <v>8.7924672350171776E-2</v>
      </c>
      <c r="K64" s="37">
        <f>'Step 4 24 mo'!K64/'Step 2 24 mo'!K64</f>
        <v>8.6984248453542509E-2</v>
      </c>
      <c r="L64" s="37">
        <f>'Step 4 24 mo'!L64/'Step 2 24 mo'!L64</f>
        <v>8.6384256597022549E-2</v>
      </c>
      <c r="M64" s="37">
        <f>'Step 4 24 mo'!M64/'Step 2 24 mo'!M64</f>
        <v>8.5904493662783257E-2</v>
      </c>
      <c r="N64" s="37">
        <f>'Step 4 24 mo'!N64/'Step 2 24 mo'!N64</f>
        <v>8.6410256410256417E-2</v>
      </c>
      <c r="O64" s="37">
        <f>'Step 4 24 mo'!O64/'Step 2 24 mo'!O64</f>
        <v>8.592544987146529E-2</v>
      </c>
      <c r="P64" s="37">
        <f>'Step 4 24 mo'!P64/'Step 2 24 mo'!P64</f>
        <v>8.5110495457766902E-2</v>
      </c>
      <c r="Q64" s="37">
        <f>'Step 4 24 mo'!Q64/'Step 2 24 mo'!Q64</f>
        <v>8.4469721450268209E-2</v>
      </c>
      <c r="R64" s="37">
        <f>'Step 4 24 mo'!R64/'Step 2 24 mo'!R64</f>
        <v>8.4558109420524441E-2</v>
      </c>
      <c r="S64" s="37">
        <f>'Step 4 24 mo'!S64/'Step 2 24 mo'!S64</f>
        <v>8.3912450477365716E-2</v>
      </c>
      <c r="T64" s="37">
        <f>'Step 4 24 mo'!T64/'Step 2 24 mo'!T64</f>
        <v>8.230613708993674E-2</v>
      </c>
    </row>
    <row r="65" spans="1:20">
      <c r="A65" s="36" t="s">
        <v>62</v>
      </c>
      <c r="B65" s="37">
        <f>'Step 4 24 mo'!B65/'Step 2 24 mo'!B65</f>
        <v>7.4941451990632318E-2</v>
      </c>
      <c r="C65" s="37">
        <f>'Step 4 24 mo'!C65/'Step 2 24 mo'!C65</f>
        <v>7.4524714828897332E-2</v>
      </c>
      <c r="D65" s="37">
        <f>'Step 4 24 mo'!D65/'Step 2 24 mo'!D65</f>
        <v>7.3608731518497367E-2</v>
      </c>
      <c r="E65" s="37">
        <f>'Step 4 24 mo'!E65/'Step 2 24 mo'!E65</f>
        <v>7.2105296623640874E-2</v>
      </c>
      <c r="F65" s="37">
        <f>'Step 4 24 mo'!F65/'Step 2 24 mo'!F65</f>
        <v>7.1396726323164128E-2</v>
      </c>
      <c r="G65" s="37">
        <f>'Step 4 24 mo'!G65/'Step 2 24 mo'!G65</f>
        <v>7.1228338430173288E-2</v>
      </c>
      <c r="H65" s="37">
        <f>'Step 4 24 mo'!H65/'Step 2 24 mo'!H65</f>
        <v>7.146050194776167E-2</v>
      </c>
      <c r="I65" s="37">
        <f>'Step 4 24 mo'!I65/'Step 2 24 mo'!I65</f>
        <v>7.1268632844987523E-2</v>
      </c>
      <c r="J65" s="37">
        <f>'Step 4 24 mo'!J65/'Step 2 24 mo'!J65</f>
        <v>7.1410272832073782E-2</v>
      </c>
      <c r="K65" s="37">
        <f>'Step 4 24 mo'!K65/'Step 2 24 mo'!K65</f>
        <v>7.0539152759948653E-2</v>
      </c>
      <c r="L65" s="37">
        <f>'Step 4 24 mo'!L65/'Step 2 24 mo'!L65</f>
        <v>6.9686635351650469E-2</v>
      </c>
      <c r="M65" s="37">
        <f>'Step 4 24 mo'!M65/'Step 2 24 mo'!M65</f>
        <v>6.796617827405925E-2</v>
      </c>
      <c r="N65" s="37">
        <f>'Step 4 24 mo'!N65/'Step 2 24 mo'!N65</f>
        <v>6.7041998317478813E-2</v>
      </c>
      <c r="O65" s="37">
        <f>'Step 4 24 mo'!O65/'Step 2 24 mo'!O65</f>
        <v>6.5507847969905303E-2</v>
      </c>
      <c r="P65" s="37">
        <f>'Step 4 24 mo'!P65/'Step 2 24 mo'!P65</f>
        <v>6.3584942461478444E-2</v>
      </c>
      <c r="Q65" s="37">
        <f>'Step 4 24 mo'!Q65/'Step 2 24 mo'!Q65</f>
        <v>6.1754934531952313E-2</v>
      </c>
      <c r="R65" s="37">
        <f>'Step 4 24 mo'!R65/'Step 2 24 mo'!R65</f>
        <v>6.0026126714565642E-2</v>
      </c>
      <c r="S65" s="37">
        <f>'Step 4 24 mo'!S65/'Step 2 24 mo'!S65</f>
        <v>5.8357867190055611E-2</v>
      </c>
      <c r="T65" s="37">
        <f>'Step 4 24 mo'!T65/'Step 2 24 mo'!T65</f>
        <v>5.7762916338840807E-2</v>
      </c>
    </row>
    <row r="66" spans="1:20">
      <c r="A66" s="36" t="s">
        <v>63</v>
      </c>
      <c r="B66" s="37">
        <f>'Step 4 24 mo'!B66/'Step 2 24 mo'!B66</f>
        <v>3.5058041182990142E-2</v>
      </c>
      <c r="C66" s="37">
        <f>'Step 4 24 mo'!C66/'Step 2 24 mo'!C66</f>
        <v>3.3927007299270076E-2</v>
      </c>
      <c r="D66" s="37">
        <f>'Step 4 24 mo'!D66/'Step 2 24 mo'!D66</f>
        <v>3.2678592306792938E-2</v>
      </c>
      <c r="E66" s="37">
        <f>'Step 4 24 mo'!E66/'Step 2 24 mo'!E66</f>
        <v>3.1193304851641599E-2</v>
      </c>
      <c r="F66" s="37">
        <f>'Step 4 24 mo'!F66/'Step 2 24 mo'!F66</f>
        <v>3.0290602296695571E-2</v>
      </c>
      <c r="G66" s="37">
        <f>'Step 4 24 mo'!G66/'Step 2 24 mo'!G66</f>
        <v>2.9693093128337539E-2</v>
      </c>
      <c r="H66" s="37">
        <f>'Step 4 24 mo'!H66/'Step 2 24 mo'!H66</f>
        <v>2.9231855075873427E-2</v>
      </c>
      <c r="I66" s="37">
        <f>'Step 4 24 mo'!I66/'Step 2 24 mo'!I66</f>
        <v>2.976190476190476E-2</v>
      </c>
      <c r="J66" s="37">
        <f>'Step 4 24 mo'!J66/'Step 2 24 mo'!J66</f>
        <v>2.9721106121484282E-2</v>
      </c>
      <c r="K66" s="37">
        <f>'Step 4 24 mo'!K66/'Step 2 24 mo'!K66</f>
        <v>2.9620853080568721E-2</v>
      </c>
      <c r="L66" s="37">
        <f>'Step 4 24 mo'!L66/'Step 2 24 mo'!L66</f>
        <v>2.9658246656760773E-2</v>
      </c>
      <c r="M66" s="37">
        <f>'Step 4 24 mo'!M66/'Step 2 24 mo'!M66</f>
        <v>2.9404747703686031E-2</v>
      </c>
      <c r="N66" s="37">
        <f>'Step 4 24 mo'!N66/'Step 2 24 mo'!N66</f>
        <v>2.8812747094764585E-2</v>
      </c>
      <c r="O66" s="37">
        <f>'Step 4 24 mo'!O66/'Step 2 24 mo'!O66</f>
        <v>2.8544015351403215E-2</v>
      </c>
      <c r="P66" s="37">
        <f>'Step 4 24 mo'!P66/'Step 2 24 mo'!P66</f>
        <v>2.7982946015732903E-2</v>
      </c>
      <c r="Q66" s="37">
        <f>'Step 4 24 mo'!Q66/'Step 2 24 mo'!Q66</f>
        <v>2.7309913378248316E-2</v>
      </c>
      <c r="R66" s="37">
        <f>'Step 4 24 mo'!R66/'Step 2 24 mo'!R66</f>
        <v>2.6989577685402735E-2</v>
      </c>
      <c r="S66" s="37">
        <f>'Step 4 24 mo'!S66/'Step 2 24 mo'!S66</f>
        <v>2.6849282007964281E-2</v>
      </c>
      <c r="T66" s="37">
        <f>'Step 4 24 mo'!T66/'Step 2 24 mo'!T66</f>
        <v>2.7054835976274057E-2</v>
      </c>
    </row>
    <row r="67" spans="1:20">
      <c r="A67" s="36" t="s">
        <v>64</v>
      </c>
      <c r="B67" s="37">
        <f>'Step 4 24 mo'!B67/'Step 2 24 mo'!B67</f>
        <v>3.5667741271692158E-2</v>
      </c>
      <c r="C67" s="37">
        <f>'Step 4 24 mo'!C67/'Step 2 24 mo'!C67</f>
        <v>3.5085314876995823E-2</v>
      </c>
      <c r="D67" s="37">
        <f>'Step 4 24 mo'!D67/'Step 2 24 mo'!D67</f>
        <v>3.4202065804774612E-2</v>
      </c>
      <c r="E67" s="37">
        <f>'Step 4 24 mo'!E67/'Step 2 24 mo'!E67</f>
        <v>3.2941498086386002E-2</v>
      </c>
      <c r="F67" s="37">
        <f>'Step 4 24 mo'!F67/'Step 2 24 mo'!F67</f>
        <v>3.2165539848391725E-2</v>
      </c>
      <c r="G67" s="37">
        <f>'Step 4 24 mo'!G67/'Step 2 24 mo'!G67</f>
        <v>3.1597625059714737E-2</v>
      </c>
      <c r="H67" s="37">
        <f>'Step 4 24 mo'!H67/'Step 2 24 mo'!H67</f>
        <v>3.1454694323144107E-2</v>
      </c>
      <c r="I67" s="37">
        <f>'Step 4 24 mo'!I67/'Step 2 24 mo'!I67</f>
        <v>3.1510025917337335E-2</v>
      </c>
      <c r="J67" s="37">
        <f>'Step 4 24 mo'!J67/'Step 2 24 mo'!J67</f>
        <v>3.1488549618320608E-2</v>
      </c>
      <c r="K67" s="37">
        <f>'Step 4 24 mo'!K67/'Step 2 24 mo'!K67</f>
        <v>3.1922134494963242E-2</v>
      </c>
      <c r="L67" s="37">
        <f>'Step 4 24 mo'!L67/'Step 2 24 mo'!L67</f>
        <v>3.2157182677272418E-2</v>
      </c>
      <c r="M67" s="37">
        <f>'Step 4 24 mo'!M67/'Step 2 24 mo'!M67</f>
        <v>3.2098262757871879E-2</v>
      </c>
      <c r="N67" s="37">
        <f>'Step 4 24 mo'!N67/'Step 2 24 mo'!N67</f>
        <v>3.2258064516129031E-2</v>
      </c>
      <c r="O67" s="37">
        <f>'Step 4 24 mo'!O67/'Step 2 24 mo'!O67</f>
        <v>3.2543978349120435E-2</v>
      </c>
      <c r="P67" s="37">
        <f>'Step 4 24 mo'!P67/'Step 2 24 mo'!P67</f>
        <v>3.2231907561321708E-2</v>
      </c>
      <c r="Q67" s="37">
        <f>'Step 4 24 mo'!Q67/'Step 2 24 mo'!Q67</f>
        <v>3.1713900134952767E-2</v>
      </c>
      <c r="R67" s="37">
        <f>'Step 4 24 mo'!R67/'Step 2 24 mo'!R67</f>
        <v>3.144399460188934E-2</v>
      </c>
      <c r="S67" s="37">
        <f>'Step 4 24 mo'!S67/'Step 2 24 mo'!S67</f>
        <v>3.1096121416526137E-2</v>
      </c>
      <c r="T67" s="37">
        <f>'Step 4 24 mo'!T67/'Step 2 24 mo'!T67</f>
        <v>3.1287929871881323E-2</v>
      </c>
    </row>
    <row r="68" spans="1:20">
      <c r="A68" s="36" t="s">
        <v>65</v>
      </c>
      <c r="B68" s="37">
        <f>'Step 4 24 mo'!B68/'Step 2 24 mo'!B68</f>
        <v>5.6422117039586918E-2</v>
      </c>
      <c r="C68" s="37">
        <f>'Step 4 24 mo'!C68/'Step 2 24 mo'!C68</f>
        <v>5.6779114740008595E-2</v>
      </c>
      <c r="D68" s="37">
        <f>'Step 4 24 mo'!D68/'Step 2 24 mo'!D68</f>
        <v>5.6736446591519052E-2</v>
      </c>
      <c r="E68" s="37">
        <f>'Step 4 24 mo'!E68/'Step 2 24 mo'!E68</f>
        <v>5.6628056628056631E-2</v>
      </c>
      <c r="F68" s="37">
        <f>'Step 4 24 mo'!F68/'Step 2 24 mo'!F68</f>
        <v>5.6384120171673817E-2</v>
      </c>
      <c r="G68" s="37">
        <f>'Step 4 24 mo'!G68/'Step 2 24 mo'!G68</f>
        <v>5.6014593840540833E-2</v>
      </c>
      <c r="H68" s="37">
        <f>'Step 4 24 mo'!H68/'Step 2 24 mo'!H68</f>
        <v>5.5367777241268311E-2</v>
      </c>
      <c r="I68" s="37">
        <f>'Step 4 24 mo'!I68/'Step 2 24 mo'!I68</f>
        <v>5.4965110037573803E-2</v>
      </c>
      <c r="J68" s="37">
        <f>'Step 4 24 mo'!J68/'Step 2 24 mo'!J68</f>
        <v>5.5009928621263353E-2</v>
      </c>
      <c r="K68" s="37">
        <f>'Step 4 24 mo'!K68/'Step 2 24 mo'!K68</f>
        <v>5.5463176527382932E-2</v>
      </c>
      <c r="L68" s="37">
        <f>'Step 4 24 mo'!L68/'Step 2 24 mo'!L68</f>
        <v>5.5558532011786767E-2</v>
      </c>
      <c r="M68" s="37">
        <f>'Step 4 24 mo'!M68/'Step 2 24 mo'!M68</f>
        <v>5.5106303218550846E-2</v>
      </c>
      <c r="N68" s="37">
        <f>'Step 4 24 mo'!N68/'Step 2 24 mo'!N68</f>
        <v>5.4013503375843958E-2</v>
      </c>
      <c r="O68" s="37">
        <f>'Step 4 24 mo'!O68/'Step 2 24 mo'!O68</f>
        <v>5.2826343451678644E-2</v>
      </c>
      <c r="P68" s="37">
        <f>'Step 4 24 mo'!P68/'Step 2 24 mo'!P68</f>
        <v>5.1382550335570473E-2</v>
      </c>
      <c r="Q68" s="37">
        <f>'Step 4 24 mo'!Q68/'Step 2 24 mo'!Q68</f>
        <v>5.0437771928882207E-2</v>
      </c>
      <c r="R68" s="37">
        <f>'Step 4 24 mo'!R68/'Step 2 24 mo'!R68</f>
        <v>4.9302976478820176E-2</v>
      </c>
      <c r="S68" s="37">
        <f>'Step 4 24 mo'!S68/'Step 2 24 mo'!S68</f>
        <v>4.8580815425216785E-2</v>
      </c>
      <c r="T68" s="37">
        <f>'Step 4 24 mo'!T68/'Step 2 24 mo'!T68</f>
        <v>4.8049989226459817E-2</v>
      </c>
    </row>
    <row r="69" spans="1:20">
      <c r="A69" s="36" t="s">
        <v>66</v>
      </c>
      <c r="B69" s="37">
        <f>'Step 4 24 mo'!B69/'Step 2 24 mo'!B69</f>
        <v>6.0716348931253612E-2</v>
      </c>
      <c r="C69" s="37">
        <f>'Step 4 24 mo'!C69/'Step 2 24 mo'!C69</f>
        <v>5.9561672352975194E-2</v>
      </c>
      <c r="D69" s="37">
        <f>'Step 4 24 mo'!D69/'Step 2 24 mo'!D69</f>
        <v>5.8762230070051526E-2</v>
      </c>
      <c r="E69" s="37">
        <f>'Step 4 24 mo'!E69/'Step 2 24 mo'!E69</f>
        <v>5.7844047342770946E-2</v>
      </c>
      <c r="F69" s="37">
        <f>'Step 4 24 mo'!F69/'Step 2 24 mo'!F69</f>
        <v>5.7280762968132122E-2</v>
      </c>
      <c r="G69" s="37">
        <f>'Step 4 24 mo'!G69/'Step 2 24 mo'!G69</f>
        <v>5.7304089824888008E-2</v>
      </c>
      <c r="H69" s="37">
        <f>'Step 4 24 mo'!H69/'Step 2 24 mo'!H69</f>
        <v>5.8214597266647281E-2</v>
      </c>
      <c r="I69" s="37">
        <f>'Step 4 24 mo'!I69/'Step 2 24 mo'!I69</f>
        <v>5.8792742498255411E-2</v>
      </c>
      <c r="J69" s="37">
        <f>'Step 4 24 mo'!J69/'Step 2 24 mo'!J69</f>
        <v>5.9808195292066262E-2</v>
      </c>
      <c r="K69" s="37">
        <f>'Step 4 24 mo'!K69/'Step 2 24 mo'!K69</f>
        <v>6.0734627455538766E-2</v>
      </c>
      <c r="L69" s="37">
        <f>'Step 4 24 mo'!L69/'Step 2 24 mo'!L69</f>
        <v>6.075581395348837E-2</v>
      </c>
      <c r="M69" s="37">
        <f>'Step 4 24 mo'!M69/'Step 2 24 mo'!M69</f>
        <v>6.0521415270018621E-2</v>
      </c>
      <c r="N69" s="37">
        <f>'Step 4 24 mo'!N69/'Step 2 24 mo'!N69</f>
        <v>6.0104834012813045E-2</v>
      </c>
      <c r="O69" s="37">
        <f>'Step 4 24 mo'!O69/'Step 2 24 mo'!O69</f>
        <v>6.0245877760298314E-2</v>
      </c>
      <c r="P69" s="37">
        <f>'Step 4 24 mo'!P69/'Step 2 24 mo'!P69</f>
        <v>5.9846010265982269E-2</v>
      </c>
      <c r="Q69" s="37">
        <f>'Step 4 24 mo'!Q69/'Step 2 24 mo'!Q69</f>
        <v>5.9483463830781819E-2</v>
      </c>
      <c r="R69" s="37">
        <f>'Step 4 24 mo'!R69/'Step 2 24 mo'!R69</f>
        <v>5.8923446377320915E-2</v>
      </c>
      <c r="S69" s="37">
        <f>'Step 4 24 mo'!S69/'Step 2 24 mo'!S69</f>
        <v>5.8078141499472019E-2</v>
      </c>
      <c r="T69" s="37">
        <f>'Step 4 24 mo'!T69/'Step 2 24 mo'!T69</f>
        <v>5.6939710894347163E-2</v>
      </c>
    </row>
    <row r="70" spans="1:20">
      <c r="A70" s="36" t="s">
        <v>67</v>
      </c>
      <c r="B70" s="37">
        <f>'Step 4 24 mo'!B70/'Step 2 24 mo'!B70</f>
        <v>5.9560455293864986E-2</v>
      </c>
      <c r="C70" s="37">
        <f>'Step 4 24 mo'!C70/'Step 2 24 mo'!C70</f>
        <v>5.9697751038533163E-2</v>
      </c>
      <c r="D70" s="37">
        <f>'Step 4 24 mo'!D70/'Step 2 24 mo'!D70</f>
        <v>5.9447450460457948E-2</v>
      </c>
      <c r="E70" s="37">
        <f>'Step 4 24 mo'!E70/'Step 2 24 mo'!E70</f>
        <v>5.9373991610196838E-2</v>
      </c>
      <c r="F70" s="37">
        <f>'Step 4 24 mo'!F70/'Step 2 24 mo'!F70</f>
        <v>5.9129747971566025E-2</v>
      </c>
      <c r="G70" s="37">
        <f>'Step 4 24 mo'!G70/'Step 2 24 mo'!G70</f>
        <v>5.9202244362119197E-2</v>
      </c>
      <c r="H70" s="37">
        <f>'Step 4 24 mo'!H70/'Step 2 24 mo'!H70</f>
        <v>5.9509666270655577E-2</v>
      </c>
      <c r="I70" s="37">
        <f>'Step 4 24 mo'!I70/'Step 2 24 mo'!I70</f>
        <v>5.921598326661618E-2</v>
      </c>
      <c r="J70" s="37">
        <f>'Step 4 24 mo'!J70/'Step 2 24 mo'!J70</f>
        <v>5.8566370402485732E-2</v>
      </c>
      <c r="K70" s="37">
        <f>'Step 4 24 mo'!K70/'Step 2 24 mo'!K70</f>
        <v>5.8227481634277857E-2</v>
      </c>
      <c r="L70" s="37">
        <f>'Step 4 24 mo'!L70/'Step 2 24 mo'!L70</f>
        <v>5.7712524922965379E-2</v>
      </c>
      <c r="M70" s="37">
        <f>'Step 4 24 mo'!M70/'Step 2 24 mo'!M70</f>
        <v>5.7369013470825313E-2</v>
      </c>
      <c r="N70" s="37">
        <f>'Step 4 24 mo'!N70/'Step 2 24 mo'!N70</f>
        <v>5.7644748327029385E-2</v>
      </c>
      <c r="O70" s="37">
        <f>'Step 4 24 mo'!O70/'Step 2 24 mo'!O70</f>
        <v>5.7721740397930182E-2</v>
      </c>
      <c r="P70" s="37">
        <f>'Step 4 24 mo'!P70/'Step 2 24 mo'!P70</f>
        <v>5.7330655468322077E-2</v>
      </c>
      <c r="Q70" s="37">
        <f>'Step 4 24 mo'!Q70/'Step 2 24 mo'!Q70</f>
        <v>5.6908485003845169E-2</v>
      </c>
      <c r="R70" s="37">
        <f>'Step 4 24 mo'!R70/'Step 2 24 mo'!R70</f>
        <v>5.6733944954128437E-2</v>
      </c>
      <c r="S70" s="37">
        <f>'Step 4 24 mo'!S70/'Step 2 24 mo'!S70</f>
        <v>5.6379494351010195E-2</v>
      </c>
      <c r="T70" s="37">
        <f>'Step 4 24 mo'!T70/'Step 2 24 mo'!T70</f>
        <v>5.6784660766961655E-2</v>
      </c>
    </row>
    <row r="71" spans="1:20">
      <c r="A71" s="36" t="s">
        <v>68</v>
      </c>
      <c r="B71" s="37">
        <f>'Step 4 24 mo'!B71/'Step 2 24 mo'!B71</f>
        <v>7.0929633683126242E-2</v>
      </c>
      <c r="C71" s="37">
        <f>'Step 4 24 mo'!C71/'Step 2 24 mo'!C71</f>
        <v>7.045469162003988E-2</v>
      </c>
      <c r="D71" s="37">
        <f>'Step 4 24 mo'!D71/'Step 2 24 mo'!D71</f>
        <v>6.9923786602486965E-2</v>
      </c>
      <c r="E71" s="37">
        <f>'Step 4 24 mo'!E71/'Step 2 24 mo'!E71</f>
        <v>6.8900855851524181E-2</v>
      </c>
      <c r="F71" s="37">
        <f>'Step 4 24 mo'!F71/'Step 2 24 mo'!F71</f>
        <v>6.8455430327868855E-2</v>
      </c>
      <c r="G71" s="37">
        <f>'Step 4 24 mo'!G71/'Step 2 24 mo'!G71</f>
        <v>6.7978561715062794E-2</v>
      </c>
      <c r="H71" s="37">
        <f>'Step 4 24 mo'!H71/'Step 2 24 mo'!H71</f>
        <v>6.7744825159164343E-2</v>
      </c>
      <c r="I71" s="37">
        <f>'Step 4 24 mo'!I71/'Step 2 24 mo'!I71</f>
        <v>6.7427054005630913E-2</v>
      </c>
      <c r="J71" s="37">
        <f>'Step 4 24 mo'!J71/'Step 2 24 mo'!J71</f>
        <v>6.7278483036485148E-2</v>
      </c>
      <c r="K71" s="37">
        <f>'Step 4 24 mo'!K71/'Step 2 24 mo'!K71</f>
        <v>6.7069274028629861E-2</v>
      </c>
      <c r="L71" s="37">
        <f>'Step 4 24 mo'!L71/'Step 2 24 mo'!L71</f>
        <v>6.6353587630183369E-2</v>
      </c>
      <c r="M71" s="37">
        <f>'Step 4 24 mo'!M71/'Step 2 24 mo'!M71</f>
        <v>6.5368656240025538E-2</v>
      </c>
      <c r="N71" s="37">
        <f>'Step 4 24 mo'!N71/'Step 2 24 mo'!N71</f>
        <v>6.4490395047546112E-2</v>
      </c>
      <c r="O71" s="37">
        <f>'Step 4 24 mo'!O71/'Step 2 24 mo'!O71</f>
        <v>6.3545737299625163E-2</v>
      </c>
      <c r="P71" s="37">
        <f>'Step 4 24 mo'!P71/'Step 2 24 mo'!P71</f>
        <v>6.2895386821767194E-2</v>
      </c>
      <c r="Q71" s="37">
        <f>'Step 4 24 mo'!Q71/'Step 2 24 mo'!Q71</f>
        <v>6.1900971182932654E-2</v>
      </c>
      <c r="R71" s="37">
        <f>'Step 4 24 mo'!R71/'Step 2 24 mo'!R71</f>
        <v>6.1376268055356488E-2</v>
      </c>
      <c r="S71" s="37">
        <f>'Step 4 24 mo'!S71/'Step 2 24 mo'!S71</f>
        <v>6.0977551345327174E-2</v>
      </c>
      <c r="T71" s="37">
        <f>'Step 4 24 mo'!T71/'Step 2 24 mo'!T71</f>
        <v>6.0849214309595452E-2</v>
      </c>
    </row>
    <row r="72" spans="1:20">
      <c r="A72" s="36" t="s">
        <v>69</v>
      </c>
      <c r="B72" s="37">
        <f>'Step 4 24 mo'!B72/'Step 2 24 mo'!B72</f>
        <v>5.8496378986116114E-2</v>
      </c>
      <c r="C72" s="37">
        <f>'Step 4 24 mo'!C72/'Step 2 24 mo'!C72</f>
        <v>5.7426614873252971E-2</v>
      </c>
      <c r="D72" s="37">
        <f>'Step 4 24 mo'!D72/'Step 2 24 mo'!D72</f>
        <v>5.615273544039788E-2</v>
      </c>
      <c r="E72" s="37">
        <f>'Step 4 24 mo'!E72/'Step 2 24 mo'!E72</f>
        <v>5.5374723729154106E-2</v>
      </c>
      <c r="F72" s="37">
        <f>'Step 4 24 mo'!F72/'Step 2 24 mo'!F72</f>
        <v>5.5117159191561314E-2</v>
      </c>
      <c r="G72" s="37">
        <f>'Step 4 24 mo'!G72/'Step 2 24 mo'!G72</f>
        <v>5.4680259499536608E-2</v>
      </c>
      <c r="H72" s="37">
        <f>'Step 4 24 mo'!H72/'Step 2 24 mo'!H72</f>
        <v>5.4170700225879317E-2</v>
      </c>
      <c r="I72" s="37">
        <f>'Step 4 24 mo'!I72/'Step 2 24 mo'!I72</f>
        <v>5.3927504641963352E-2</v>
      </c>
      <c r="J72" s="37">
        <f>'Step 4 24 mo'!J72/'Step 2 24 mo'!J72</f>
        <v>5.3375893975514163E-2</v>
      </c>
      <c r="K72" s="37">
        <f>'Step 4 24 mo'!K72/'Step 2 24 mo'!K72</f>
        <v>5.2574065080135991E-2</v>
      </c>
      <c r="L72" s="37">
        <f>'Step 4 24 mo'!L72/'Step 2 24 mo'!L72</f>
        <v>5.155015197568389E-2</v>
      </c>
      <c r="M72" s="37">
        <f>'Step 4 24 mo'!M72/'Step 2 24 mo'!M72</f>
        <v>5.0229422991026111E-2</v>
      </c>
      <c r="N72" s="37">
        <f>'Step 4 24 mo'!N72/'Step 2 24 mo'!N72</f>
        <v>4.9585433262884081E-2</v>
      </c>
      <c r="O72" s="37">
        <f>'Step 4 24 mo'!O72/'Step 2 24 mo'!O72</f>
        <v>4.8681211331813738E-2</v>
      </c>
      <c r="P72" s="37">
        <f>'Step 4 24 mo'!P72/'Step 2 24 mo'!P72</f>
        <v>4.786171470504301E-2</v>
      </c>
      <c r="Q72" s="37">
        <f>'Step 4 24 mo'!Q72/'Step 2 24 mo'!Q72</f>
        <v>4.749458896557357E-2</v>
      </c>
      <c r="R72" s="37">
        <f>'Step 4 24 mo'!R72/'Step 2 24 mo'!R72</f>
        <v>4.738328082163755E-2</v>
      </c>
      <c r="S72" s="37">
        <f>'Step 4 24 mo'!S72/'Step 2 24 mo'!S72</f>
        <v>4.7180243273129377E-2</v>
      </c>
      <c r="T72" s="37">
        <f>'Step 4 24 mo'!T72/'Step 2 24 mo'!T72</f>
        <v>4.6654640865857661E-2</v>
      </c>
    </row>
    <row r="73" spans="1:20">
      <c r="A73" s="36" t="s">
        <v>70</v>
      </c>
      <c r="B73" s="37">
        <f>'Step 4 24 mo'!B73/'Step 2 24 mo'!B73</f>
        <v>0.11206609737163137</v>
      </c>
      <c r="C73" s="37">
        <f>'Step 4 24 mo'!C73/'Step 2 24 mo'!C73</f>
        <v>0.1115054061546992</v>
      </c>
      <c r="D73" s="37">
        <f>'Step 4 24 mo'!D73/'Step 2 24 mo'!D73</f>
        <v>0.1111111111111111</v>
      </c>
      <c r="E73" s="37">
        <f>'Step 4 24 mo'!E73/'Step 2 24 mo'!E73</f>
        <v>0.11050091529372608</v>
      </c>
      <c r="F73" s="37">
        <f>'Step 4 24 mo'!F73/'Step 2 24 mo'!F73</f>
        <v>0.11164079822616407</v>
      </c>
      <c r="G73" s="37">
        <f>'Step 4 24 mo'!G73/'Step 2 24 mo'!G73</f>
        <v>0.10935067822993107</v>
      </c>
      <c r="H73" s="37">
        <f>'Step 4 24 mo'!H73/'Step 2 24 mo'!H73</f>
        <v>0.10743111605900361</v>
      </c>
      <c r="I73" s="37">
        <f>'Step 4 24 mo'!I73/'Step 2 24 mo'!I73</f>
        <v>0.10637350403562483</v>
      </c>
      <c r="J73" s="37">
        <f>'Step 4 24 mo'!J73/'Step 2 24 mo'!J73</f>
        <v>0.10623505200511708</v>
      </c>
      <c r="K73" s="37">
        <f>'Step 4 24 mo'!K73/'Step 2 24 mo'!K73</f>
        <v>0.10579275072270403</v>
      </c>
      <c r="L73" s="37">
        <f>'Step 4 24 mo'!L73/'Step 2 24 mo'!L73</f>
        <v>0.10589410589410589</v>
      </c>
      <c r="M73" s="37">
        <f>'Step 4 24 mo'!M73/'Step 2 24 mo'!M73</f>
        <v>0.10568339340171888</v>
      </c>
      <c r="N73" s="37">
        <f>'Step 4 24 mo'!N73/'Step 2 24 mo'!N73</f>
        <v>0.10556355979164357</v>
      </c>
      <c r="O73" s="37">
        <f>'Step 4 24 mo'!O73/'Step 2 24 mo'!O73</f>
        <v>0.10443617789128866</v>
      </c>
      <c r="P73" s="37">
        <f>'Step 4 24 mo'!P73/'Step 2 24 mo'!P73</f>
        <v>0.10297967140072403</v>
      </c>
      <c r="Q73" s="37">
        <f>'Step 4 24 mo'!Q73/'Step 2 24 mo'!Q73</f>
        <v>0.10174321153201475</v>
      </c>
      <c r="R73" s="37">
        <f>'Step 4 24 mo'!R73/'Step 2 24 mo'!R73</f>
        <v>9.9270891755468313E-2</v>
      </c>
      <c r="S73" s="37">
        <f>'Step 4 24 mo'!S73/'Step 2 24 mo'!S73</f>
        <v>9.7710524835461554E-2</v>
      </c>
      <c r="T73" s="37">
        <f>'Step 4 24 mo'!T73/'Step 2 24 mo'!T73</f>
        <v>9.637060414788097E-2</v>
      </c>
    </row>
    <row r="74" spans="1:20">
      <c r="A74" s="36" t="s">
        <v>71</v>
      </c>
      <c r="B74" s="37">
        <f>'Step 4 24 mo'!B74/'Step 2 24 mo'!B74</f>
        <v>3.8219157769869512E-2</v>
      </c>
      <c r="C74" s="37">
        <f>'Step 4 24 mo'!C74/'Step 2 24 mo'!C74</f>
        <v>3.7838639143164217E-2</v>
      </c>
      <c r="D74" s="37">
        <f>'Step 4 24 mo'!D74/'Step 2 24 mo'!D74</f>
        <v>3.7216888460540463E-2</v>
      </c>
      <c r="E74" s="37">
        <f>'Step 4 24 mo'!E74/'Step 2 24 mo'!E74</f>
        <v>3.6567274885031892E-2</v>
      </c>
      <c r="F74" s="37">
        <f>'Step 4 24 mo'!F74/'Step 2 24 mo'!F74</f>
        <v>3.5655920368444512E-2</v>
      </c>
      <c r="G74" s="37">
        <f>'Step 4 24 mo'!G74/'Step 2 24 mo'!G74</f>
        <v>3.4912254610350982E-2</v>
      </c>
      <c r="H74" s="37">
        <f>'Step 4 24 mo'!H74/'Step 2 24 mo'!H74</f>
        <v>3.4486602995280391E-2</v>
      </c>
      <c r="I74" s="37">
        <f>'Step 4 24 mo'!I74/'Step 2 24 mo'!I74</f>
        <v>3.4195967771878368E-2</v>
      </c>
      <c r="J74" s="37">
        <f>'Step 4 24 mo'!J74/'Step 2 24 mo'!J74</f>
        <v>3.387755102040816E-2</v>
      </c>
      <c r="K74" s="37">
        <f>'Step 4 24 mo'!K74/'Step 2 24 mo'!K74</f>
        <v>3.3450769516039307E-2</v>
      </c>
      <c r="L74" s="37">
        <f>'Step 4 24 mo'!L74/'Step 2 24 mo'!L74</f>
        <v>3.3545616113744077E-2</v>
      </c>
      <c r="M74" s="37">
        <f>'Step 4 24 mo'!M74/'Step 2 24 mo'!M74</f>
        <v>3.3971610232145497E-2</v>
      </c>
      <c r="N74" s="37">
        <f>'Step 4 24 mo'!N74/'Step 2 24 mo'!N74</f>
        <v>3.4087971340990508E-2</v>
      </c>
      <c r="O74" s="37">
        <f>'Step 4 24 mo'!O74/'Step 2 24 mo'!O74</f>
        <v>3.3682108921507005E-2</v>
      </c>
      <c r="P74" s="37">
        <f>'Step 4 24 mo'!P74/'Step 2 24 mo'!P74</f>
        <v>3.3479001555440341E-2</v>
      </c>
      <c r="Q74" s="37">
        <f>'Step 4 24 mo'!Q74/'Step 2 24 mo'!Q74</f>
        <v>3.3571985013169124E-2</v>
      </c>
      <c r="R74" s="37">
        <f>'Step 4 24 mo'!R74/'Step 2 24 mo'!R74</f>
        <v>3.3677409772761027E-2</v>
      </c>
      <c r="S74" s="37">
        <f>'Step 4 24 mo'!S74/'Step 2 24 mo'!S74</f>
        <v>3.3681549499981409E-2</v>
      </c>
      <c r="T74" s="37">
        <f>'Step 4 24 mo'!T74/'Step 2 24 mo'!T74</f>
        <v>3.3659389295942276E-2</v>
      </c>
    </row>
    <row r="75" spans="1:20">
      <c r="A75" s="36" t="s">
        <v>72</v>
      </c>
      <c r="B75" s="37">
        <f>'Step 4 24 mo'!B75/'Step 2 24 mo'!B75</f>
        <v>3.7397878926269855E-2</v>
      </c>
      <c r="C75" s="37">
        <f>'Step 4 24 mo'!C75/'Step 2 24 mo'!C75</f>
        <v>3.6723307126553383E-2</v>
      </c>
      <c r="D75" s="37">
        <f>'Step 4 24 mo'!D75/'Step 2 24 mo'!D75</f>
        <v>3.6199553843033867E-2</v>
      </c>
      <c r="E75" s="37">
        <f>'Step 4 24 mo'!E75/'Step 2 24 mo'!E75</f>
        <v>3.5576728157307926E-2</v>
      </c>
      <c r="F75" s="37">
        <f>'Step 4 24 mo'!F75/'Step 2 24 mo'!F75</f>
        <v>3.5077047850770482E-2</v>
      </c>
      <c r="G75" s="37">
        <f>'Step 4 24 mo'!G75/'Step 2 24 mo'!G75</f>
        <v>3.4129519752522951E-2</v>
      </c>
      <c r="H75" s="37">
        <f>'Step 4 24 mo'!H75/'Step 2 24 mo'!H75</f>
        <v>3.3365447999594344E-2</v>
      </c>
      <c r="I75" s="37">
        <f>'Step 4 24 mo'!I75/'Step 2 24 mo'!I75</f>
        <v>3.2819316221974232E-2</v>
      </c>
      <c r="J75" s="37">
        <f>'Step 4 24 mo'!J75/'Step 2 24 mo'!J75</f>
        <v>3.2614760334770482E-2</v>
      </c>
      <c r="K75" s="37">
        <f>'Step 4 24 mo'!K75/'Step 2 24 mo'!K75</f>
        <v>3.1804808765344424E-2</v>
      </c>
      <c r="L75" s="37">
        <f>'Step 4 24 mo'!L75/'Step 2 24 mo'!L75</f>
        <v>3.1145378918535051E-2</v>
      </c>
      <c r="M75" s="37">
        <f>'Step 4 24 mo'!M75/'Step 2 24 mo'!M75</f>
        <v>3.0638125190220147E-2</v>
      </c>
      <c r="N75" s="37">
        <f>'Step 4 24 mo'!N75/'Step 2 24 mo'!N75</f>
        <v>3.0087777157643717E-2</v>
      </c>
      <c r="O75" s="37">
        <f>'Step 4 24 mo'!O75/'Step 2 24 mo'!O75</f>
        <v>2.9095155885041128E-2</v>
      </c>
      <c r="P75" s="37">
        <f>'Step 4 24 mo'!P75/'Step 2 24 mo'!P75</f>
        <v>2.7813087913764172E-2</v>
      </c>
      <c r="Q75" s="37">
        <f>'Step 4 24 mo'!Q75/'Step 2 24 mo'!Q75</f>
        <v>2.6819338422391859E-2</v>
      </c>
      <c r="R75" s="37">
        <f>'Step 4 24 mo'!R75/'Step 2 24 mo'!R75</f>
        <v>2.6161754975314297E-2</v>
      </c>
      <c r="S75" s="37">
        <f>'Step 4 24 mo'!S75/'Step 2 24 mo'!S75</f>
        <v>2.5616215115094723E-2</v>
      </c>
      <c r="T75" s="37">
        <f>'Step 4 24 mo'!T75/'Step 2 24 mo'!T75</f>
        <v>2.5061124694376529E-2</v>
      </c>
    </row>
    <row r="76" spans="1:20">
      <c r="A76" s="36" t="s">
        <v>73</v>
      </c>
      <c r="B76" s="37">
        <f>'Step 4 24 mo'!B76/'Step 2 24 mo'!B76</f>
        <v>0.12161348585189645</v>
      </c>
      <c r="C76" s="37">
        <f>'Step 4 24 mo'!C76/'Step 2 24 mo'!C76</f>
        <v>0.11823404898699728</v>
      </c>
      <c r="D76" s="37">
        <f>'Step 4 24 mo'!D76/'Step 2 24 mo'!D76</f>
        <v>0.11613098847786538</v>
      </c>
      <c r="E76" s="37">
        <f>'Step 4 24 mo'!E76/'Step 2 24 mo'!E76</f>
        <v>0.11347733495588683</v>
      </c>
      <c r="F76" s="37">
        <f>'Step 4 24 mo'!F76/'Step 2 24 mo'!F76</f>
        <v>0.1125</v>
      </c>
      <c r="G76" s="37">
        <f>'Step 4 24 mo'!G76/'Step 2 24 mo'!G76</f>
        <v>0.11026033690658499</v>
      </c>
      <c r="H76" s="37">
        <f>'Step 4 24 mo'!H76/'Step 2 24 mo'!H76</f>
        <v>0.10844854070660523</v>
      </c>
      <c r="I76" s="37">
        <f>'Step 4 24 mo'!I76/'Step 2 24 mo'!I76</f>
        <v>0.10638297872340426</v>
      </c>
      <c r="J76" s="37">
        <f>'Step 4 24 mo'!J76/'Step 2 24 mo'!J76</f>
        <v>0.10703269586674892</v>
      </c>
      <c r="K76" s="37">
        <f>'Step 4 24 mo'!K76/'Step 2 24 mo'!K76</f>
        <v>0.10578410145375812</v>
      </c>
      <c r="L76" s="37">
        <f>'Step 4 24 mo'!L76/'Step 2 24 mo'!L76</f>
        <v>0.10087173100871731</v>
      </c>
      <c r="M76" s="37">
        <f>'Step 4 24 mo'!M76/'Step 2 24 mo'!M76</f>
        <v>9.730913642052566E-2</v>
      </c>
      <c r="N76" s="37">
        <f>'Step 4 24 mo'!N76/'Step 2 24 mo'!N76</f>
        <v>9.7178683385579931E-2</v>
      </c>
      <c r="O76" s="37">
        <f>'Step 4 24 mo'!O76/'Step 2 24 mo'!O76</f>
        <v>9.7361809045226136E-2</v>
      </c>
      <c r="P76" s="37">
        <f>'Step 4 24 mo'!P76/'Step 2 24 mo'!P76</f>
        <v>9.6662468513853905E-2</v>
      </c>
      <c r="Q76" s="37">
        <f>'Step 4 24 mo'!Q76/'Step 2 24 mo'!Q76</f>
        <v>9.5734597156398107E-2</v>
      </c>
      <c r="R76" s="37">
        <f>'Step 4 24 mo'!R76/'Step 2 24 mo'!R76</f>
        <v>9.4740177439797207E-2</v>
      </c>
      <c r="S76" s="37">
        <f>'Step 4 24 mo'!S76/'Step 2 24 mo'!S76</f>
        <v>9.2067537432303281E-2</v>
      </c>
      <c r="T76" s="37">
        <f>'Step 4 24 mo'!T76/'Step 2 24 mo'!T76</f>
        <v>9.2852584556477338E-2</v>
      </c>
    </row>
    <row r="77" spans="1:20">
      <c r="A77" s="36" t="s">
        <v>74</v>
      </c>
      <c r="B77" s="37">
        <f>'Step 4 24 mo'!B77/'Step 2 24 mo'!B77</f>
        <v>4.1418802468449437E-2</v>
      </c>
      <c r="C77" s="37">
        <f>'Step 4 24 mo'!C77/'Step 2 24 mo'!C77</f>
        <v>4.0718696111698281E-2</v>
      </c>
      <c r="D77" s="37">
        <f>'Step 4 24 mo'!D77/'Step 2 24 mo'!D77</f>
        <v>3.9848619768477291E-2</v>
      </c>
      <c r="E77" s="37">
        <f>'Step 4 24 mo'!E77/'Step 2 24 mo'!E77</f>
        <v>3.8796824954741682E-2</v>
      </c>
      <c r="F77" s="37">
        <f>'Step 4 24 mo'!F77/'Step 2 24 mo'!F77</f>
        <v>3.8137719542793422E-2</v>
      </c>
      <c r="G77" s="37">
        <f>'Step 4 24 mo'!G77/'Step 2 24 mo'!G77</f>
        <v>3.8173047430499402E-2</v>
      </c>
      <c r="H77" s="37">
        <f>'Step 4 24 mo'!H77/'Step 2 24 mo'!H77</f>
        <v>3.8204127161182377E-2</v>
      </c>
      <c r="I77" s="37">
        <f>'Step 4 24 mo'!I77/'Step 2 24 mo'!I77</f>
        <v>3.8342489054962216E-2</v>
      </c>
      <c r="J77" s="37">
        <f>'Step 4 24 mo'!J77/'Step 2 24 mo'!J77</f>
        <v>3.8197544642857142E-2</v>
      </c>
      <c r="K77" s="37">
        <f>'Step 4 24 mo'!K77/'Step 2 24 mo'!K77</f>
        <v>3.8009655903775849E-2</v>
      </c>
      <c r="L77" s="37">
        <f>'Step 4 24 mo'!L77/'Step 2 24 mo'!L77</f>
        <v>3.7741116042765824E-2</v>
      </c>
      <c r="M77" s="37">
        <f>'Step 4 24 mo'!M77/'Step 2 24 mo'!M77</f>
        <v>3.7039106145251396E-2</v>
      </c>
      <c r="N77" s="37">
        <f>'Step 4 24 mo'!N77/'Step 2 24 mo'!N77</f>
        <v>3.6386974356112399E-2</v>
      </c>
      <c r="O77" s="37">
        <f>'Step 4 24 mo'!O77/'Step 2 24 mo'!O77</f>
        <v>3.590043760626585E-2</v>
      </c>
      <c r="P77" s="37">
        <f>'Step 4 24 mo'!P77/'Step 2 24 mo'!P77</f>
        <v>3.5134156195146413E-2</v>
      </c>
      <c r="Q77" s="37">
        <f>'Step 4 24 mo'!Q77/'Step 2 24 mo'!Q77</f>
        <v>3.4389619068834927E-2</v>
      </c>
      <c r="R77" s="37">
        <f>'Step 4 24 mo'!R77/'Step 2 24 mo'!R77</f>
        <v>3.3794120101243288E-2</v>
      </c>
      <c r="S77" s="37">
        <f>'Step 4 24 mo'!S77/'Step 2 24 mo'!S77</f>
        <v>3.3211049969429161E-2</v>
      </c>
      <c r="T77" s="37">
        <f>'Step 4 24 mo'!T77/'Step 2 24 mo'!T77</f>
        <v>3.2582149200710481E-2</v>
      </c>
    </row>
    <row r="78" spans="1:20">
      <c r="A78" s="36" t="s">
        <v>75</v>
      </c>
      <c r="B78" s="37">
        <f>'Step 4 24 mo'!B78/'Step 2 24 mo'!B78</f>
        <v>0.10622848537005164</v>
      </c>
      <c r="C78" s="37">
        <f>'Step 4 24 mo'!C78/'Step 2 24 mo'!C78</f>
        <v>0.10589941972920697</v>
      </c>
      <c r="D78" s="37">
        <f>'Step 4 24 mo'!D78/'Step 2 24 mo'!D78</f>
        <v>0.10486730417964972</v>
      </c>
      <c r="E78" s="37">
        <f>'Step 4 24 mo'!E78/'Step 2 24 mo'!E78</f>
        <v>0.1038075291337737</v>
      </c>
      <c r="F78" s="37">
        <f>'Step 4 24 mo'!F78/'Step 2 24 mo'!F78</f>
        <v>0.10282182209083579</v>
      </c>
      <c r="G78" s="37">
        <f>'Step 4 24 mo'!G78/'Step 2 24 mo'!G78</f>
        <v>0.10275554600633829</v>
      </c>
      <c r="H78" s="37">
        <f>'Step 4 24 mo'!H78/'Step 2 24 mo'!H78</f>
        <v>0.1017240453300392</v>
      </c>
      <c r="I78" s="37">
        <f>'Step 4 24 mo'!I78/'Step 2 24 mo'!I78</f>
        <v>0.1016321271341136</v>
      </c>
      <c r="J78" s="37">
        <f>'Step 4 24 mo'!J78/'Step 2 24 mo'!J78</f>
        <v>0.10210757762642785</v>
      </c>
      <c r="K78" s="37">
        <f>'Step 4 24 mo'!K78/'Step 2 24 mo'!K78</f>
        <v>0.10191390124912883</v>
      </c>
      <c r="L78" s="37">
        <f>'Step 4 24 mo'!L78/'Step 2 24 mo'!L78</f>
        <v>0.10095380988104169</v>
      </c>
      <c r="M78" s="37">
        <f>'Step 4 24 mo'!M78/'Step 2 24 mo'!M78</f>
        <v>9.9571275455519831E-2</v>
      </c>
      <c r="N78" s="37">
        <f>'Step 4 24 mo'!N78/'Step 2 24 mo'!N78</f>
        <v>9.8558336459617341E-2</v>
      </c>
      <c r="O78" s="37">
        <f>'Step 4 24 mo'!O78/'Step 2 24 mo'!O78</f>
        <v>9.8424774967852555E-2</v>
      </c>
      <c r="P78" s="37">
        <f>'Step 4 24 mo'!P78/'Step 2 24 mo'!P78</f>
        <v>9.839314408141403E-2</v>
      </c>
      <c r="Q78" s="37">
        <f>'Step 4 24 mo'!Q78/'Step 2 24 mo'!Q78</f>
        <v>9.766420229293904E-2</v>
      </c>
      <c r="R78" s="37">
        <f>'Step 4 24 mo'!R78/'Step 2 24 mo'!R78</f>
        <v>9.7495575695822387E-2</v>
      </c>
      <c r="S78" s="37">
        <f>'Step 4 24 mo'!S78/'Step 2 24 mo'!S78</f>
        <v>9.7243080883930494E-2</v>
      </c>
      <c r="T78" s="37">
        <f>'Step 4 24 mo'!T78/'Step 2 24 mo'!T78</f>
        <v>9.6431446203380733E-2</v>
      </c>
    </row>
    <row r="79" spans="1:20">
      <c r="A79" s="36" t="s">
        <v>76</v>
      </c>
      <c r="B79" s="37">
        <f>'Step 4 24 mo'!B79/'Step 2 24 mo'!B79</f>
        <v>4.2657168889257017E-2</v>
      </c>
      <c r="C79" s="37">
        <f>'Step 4 24 mo'!C79/'Step 2 24 mo'!C79</f>
        <v>4.2521508934480479E-2</v>
      </c>
      <c r="D79" s="37">
        <f>'Step 4 24 mo'!D79/'Step 2 24 mo'!D79</f>
        <v>4.2468809386102618E-2</v>
      </c>
      <c r="E79" s="37">
        <f>'Step 4 24 mo'!E79/'Step 2 24 mo'!E79</f>
        <v>4.1931489888567888E-2</v>
      </c>
      <c r="F79" s="37">
        <f>'Step 4 24 mo'!F79/'Step 2 24 mo'!F79</f>
        <v>4.1209018085721368E-2</v>
      </c>
      <c r="G79" s="37">
        <f>'Step 4 24 mo'!G79/'Step 2 24 mo'!G79</f>
        <v>4.0627580511973578E-2</v>
      </c>
      <c r="H79" s="37">
        <f>'Step 4 24 mo'!H79/'Step 2 24 mo'!H79</f>
        <v>4.0501526024911326E-2</v>
      </c>
      <c r="I79" s="37">
        <f>'Step 4 24 mo'!I79/'Step 2 24 mo'!I79</f>
        <v>4.0725474031327286E-2</v>
      </c>
      <c r="J79" s="37">
        <f>'Step 4 24 mo'!J79/'Step 2 24 mo'!J79</f>
        <v>4.0306627101879329E-2</v>
      </c>
      <c r="K79" s="37">
        <f>'Step 4 24 mo'!K79/'Step 2 24 mo'!K79</f>
        <v>3.9498639399686647E-2</v>
      </c>
      <c r="L79" s="37">
        <f>'Step 4 24 mo'!L79/'Step 2 24 mo'!L79</f>
        <v>3.8727752142386287E-2</v>
      </c>
      <c r="M79" s="37">
        <f>'Step 4 24 mo'!M79/'Step 2 24 mo'!M79</f>
        <v>3.8518518518518521E-2</v>
      </c>
      <c r="N79" s="37">
        <f>'Step 4 24 mo'!N79/'Step 2 24 mo'!N79</f>
        <v>3.7689269256089536E-2</v>
      </c>
      <c r="O79" s="37">
        <f>'Step 4 24 mo'!O79/'Step 2 24 mo'!O79</f>
        <v>3.7439315395375629E-2</v>
      </c>
      <c r="P79" s="37">
        <f>'Step 4 24 mo'!P79/'Step 2 24 mo'!P79</f>
        <v>3.7344739656165173E-2</v>
      </c>
      <c r="Q79" s="37">
        <f>'Step 4 24 mo'!Q79/'Step 2 24 mo'!Q79</f>
        <v>3.6927378896290816E-2</v>
      </c>
      <c r="R79" s="37">
        <f>'Step 4 24 mo'!R79/'Step 2 24 mo'!R79</f>
        <v>3.6161449752883032E-2</v>
      </c>
      <c r="S79" s="37">
        <f>'Step 4 24 mo'!S79/'Step 2 24 mo'!S79</f>
        <v>3.4966188355599538E-2</v>
      </c>
      <c r="T79" s="37">
        <f>'Step 4 24 mo'!T79/'Step 2 24 mo'!T79</f>
        <v>3.4633462521645911E-2</v>
      </c>
    </row>
    <row r="80" spans="1:20">
      <c r="A80" s="36" t="s">
        <v>77</v>
      </c>
      <c r="B80" s="37">
        <f>'Step 4 24 mo'!B80/'Step 2 24 mo'!B80</f>
        <v>0.10212503158072032</v>
      </c>
      <c r="C80" s="37">
        <f>'Step 4 24 mo'!C80/'Step 2 24 mo'!C80</f>
        <v>0.10088987451927126</v>
      </c>
      <c r="D80" s="37">
        <f>'Step 4 24 mo'!D80/'Step 2 24 mo'!D80</f>
        <v>9.912642903289233E-2</v>
      </c>
      <c r="E80" s="37">
        <f>'Step 4 24 mo'!E80/'Step 2 24 mo'!E80</f>
        <v>9.7208557051696509E-2</v>
      </c>
      <c r="F80" s="37">
        <f>'Step 4 24 mo'!F80/'Step 2 24 mo'!F80</f>
        <v>9.5250161894304131E-2</v>
      </c>
      <c r="G80" s="37">
        <f>'Step 4 24 mo'!G80/'Step 2 24 mo'!G80</f>
        <v>9.4413470743931971E-2</v>
      </c>
      <c r="H80" s="37">
        <f>'Step 4 24 mo'!H80/'Step 2 24 mo'!H80</f>
        <v>9.3802769334684233E-2</v>
      </c>
      <c r="I80" s="37">
        <f>'Step 4 24 mo'!I80/'Step 2 24 mo'!I80</f>
        <v>9.3125387084060582E-2</v>
      </c>
      <c r="J80" s="37">
        <f>'Step 4 24 mo'!J80/'Step 2 24 mo'!J80</f>
        <v>9.2955843863450877E-2</v>
      </c>
      <c r="K80" s="37">
        <f>'Step 4 24 mo'!K80/'Step 2 24 mo'!K80</f>
        <v>9.2509774140016307E-2</v>
      </c>
      <c r="L80" s="37">
        <f>'Step 4 24 mo'!L80/'Step 2 24 mo'!L80</f>
        <v>9.1895843878297065E-2</v>
      </c>
      <c r="M80" s="37">
        <f>'Step 4 24 mo'!M80/'Step 2 24 mo'!M80</f>
        <v>9.0832372218627805E-2</v>
      </c>
      <c r="N80" s="37">
        <f>'Step 4 24 mo'!N80/'Step 2 24 mo'!N80</f>
        <v>8.9219330855018583E-2</v>
      </c>
      <c r="O80" s="37">
        <f>'Step 4 24 mo'!O80/'Step 2 24 mo'!O80</f>
        <v>8.8323986134205112E-2</v>
      </c>
      <c r="P80" s="37">
        <f>'Step 4 24 mo'!P80/'Step 2 24 mo'!P80</f>
        <v>8.7019108639814838E-2</v>
      </c>
      <c r="Q80" s="37">
        <f>'Step 4 24 mo'!Q80/'Step 2 24 mo'!Q80</f>
        <v>8.5765959250572246E-2</v>
      </c>
      <c r="R80" s="37">
        <f>'Step 4 24 mo'!R80/'Step 2 24 mo'!R80</f>
        <v>8.455882352941177E-2</v>
      </c>
      <c r="S80" s="37">
        <f>'Step 4 24 mo'!S80/'Step 2 24 mo'!S80</f>
        <v>8.3545665590849902E-2</v>
      </c>
      <c r="T80" s="37">
        <f>'Step 4 24 mo'!T80/'Step 2 24 mo'!T80</f>
        <v>8.3234244946492272E-2</v>
      </c>
    </row>
    <row r="81" spans="1:20">
      <c r="A81" s="36" t="s">
        <v>78</v>
      </c>
      <c r="B81" s="37">
        <f>'Step 4 24 mo'!B81/'Step 2 24 mo'!B81</f>
        <v>8.4600797750604848E-2</v>
      </c>
      <c r="C81" s="37">
        <f>'Step 4 24 mo'!C81/'Step 2 24 mo'!C81</f>
        <v>8.3187999108325361E-2</v>
      </c>
      <c r="D81" s="37">
        <f>'Step 4 24 mo'!D81/'Step 2 24 mo'!D81</f>
        <v>8.1614679863822176E-2</v>
      </c>
      <c r="E81" s="37">
        <f>'Step 4 24 mo'!E81/'Step 2 24 mo'!E81</f>
        <v>8.018240046390869E-2</v>
      </c>
      <c r="F81" s="37">
        <f>'Step 4 24 mo'!F81/'Step 2 24 mo'!F81</f>
        <v>7.8713734608677269E-2</v>
      </c>
      <c r="G81" s="37">
        <f>'Step 4 24 mo'!G81/'Step 2 24 mo'!G81</f>
        <v>7.7435680029675949E-2</v>
      </c>
      <c r="H81" s="37">
        <f>'Step 4 24 mo'!H81/'Step 2 24 mo'!H81</f>
        <v>7.6592917414125314E-2</v>
      </c>
      <c r="I81" s="37">
        <f>'Step 4 24 mo'!I81/'Step 2 24 mo'!I81</f>
        <v>7.5763633455941143E-2</v>
      </c>
      <c r="J81" s="37">
        <f>'Step 4 24 mo'!J81/'Step 2 24 mo'!J81</f>
        <v>7.5695668429204721E-2</v>
      </c>
      <c r="K81" s="37">
        <f>'Step 4 24 mo'!K81/'Step 2 24 mo'!K81</f>
        <v>7.5183742318968627E-2</v>
      </c>
      <c r="L81" s="37">
        <f>'Step 4 24 mo'!L81/'Step 2 24 mo'!L81</f>
        <v>7.4731997906967385E-2</v>
      </c>
      <c r="M81" s="37">
        <f>'Step 4 24 mo'!M81/'Step 2 24 mo'!M81</f>
        <v>7.4230877787185998E-2</v>
      </c>
      <c r="N81" s="37">
        <f>'Step 4 24 mo'!N81/'Step 2 24 mo'!N81</f>
        <v>7.3854527328330657E-2</v>
      </c>
      <c r="O81" s="37">
        <f>'Step 4 24 mo'!O81/'Step 2 24 mo'!O81</f>
        <v>7.3291002431775193E-2</v>
      </c>
      <c r="P81" s="37">
        <f>'Step 4 24 mo'!P81/'Step 2 24 mo'!P81</f>
        <v>7.2670361387010662E-2</v>
      </c>
      <c r="Q81" s="37">
        <f>'Step 4 24 mo'!Q81/'Step 2 24 mo'!Q81</f>
        <v>7.1803448088323271E-2</v>
      </c>
      <c r="R81" s="37">
        <f>'Step 4 24 mo'!R81/'Step 2 24 mo'!R81</f>
        <v>7.1052559801434684E-2</v>
      </c>
      <c r="S81" s="37">
        <f>'Step 4 24 mo'!S81/'Step 2 24 mo'!S81</f>
        <v>7.0258891713824878E-2</v>
      </c>
      <c r="T81" s="37">
        <f>'Step 4 24 mo'!T81/'Step 2 24 mo'!T81</f>
        <v>6.938825884837431E-2</v>
      </c>
    </row>
    <row r="82" spans="1:20">
      <c r="A82" s="36" t="s">
        <v>79</v>
      </c>
      <c r="B82" s="37">
        <f>'Step 4 24 mo'!B82/'Step 2 24 mo'!B82</f>
        <v>4.3738589705028572E-2</v>
      </c>
      <c r="C82" s="37">
        <f>'Step 4 24 mo'!C82/'Step 2 24 mo'!C82</f>
        <v>4.3220877976502495E-2</v>
      </c>
      <c r="D82" s="37">
        <f>'Step 4 24 mo'!D82/'Step 2 24 mo'!D82</f>
        <v>4.2839336775842382E-2</v>
      </c>
      <c r="E82" s="37">
        <f>'Step 4 24 mo'!E82/'Step 2 24 mo'!E82</f>
        <v>4.2255142769419711E-2</v>
      </c>
      <c r="F82" s="37">
        <f>'Step 4 24 mo'!F82/'Step 2 24 mo'!F82</f>
        <v>4.1746326351191056E-2</v>
      </c>
      <c r="G82" s="37">
        <f>'Step 4 24 mo'!G82/'Step 2 24 mo'!G82</f>
        <v>4.1349607672188315E-2</v>
      </c>
      <c r="H82" s="37">
        <f>'Step 4 24 mo'!H82/'Step 2 24 mo'!H82</f>
        <v>4.1014168530947054E-2</v>
      </c>
      <c r="I82" s="37">
        <f>'Step 4 24 mo'!I82/'Step 2 24 mo'!I82</f>
        <v>4.0845546354905123E-2</v>
      </c>
      <c r="J82" s="37">
        <f>'Step 4 24 mo'!J82/'Step 2 24 mo'!J82</f>
        <v>4.0596124978667533E-2</v>
      </c>
      <c r="K82" s="37">
        <f>'Step 4 24 mo'!K82/'Step 2 24 mo'!K82</f>
        <v>4.0291650715205511E-2</v>
      </c>
      <c r="L82" s="37">
        <f>'Step 4 24 mo'!L82/'Step 2 24 mo'!L82</f>
        <v>3.9892719613456661E-2</v>
      </c>
      <c r="M82" s="37">
        <f>'Step 4 24 mo'!M82/'Step 2 24 mo'!M82</f>
        <v>3.9365505536698014E-2</v>
      </c>
      <c r="N82" s="37">
        <f>'Step 4 24 mo'!N82/'Step 2 24 mo'!N82</f>
        <v>3.8921884997357221E-2</v>
      </c>
      <c r="O82" s="37">
        <f>'Step 4 24 mo'!O82/'Step 2 24 mo'!O82</f>
        <v>3.8493374604389105E-2</v>
      </c>
      <c r="P82" s="37">
        <f>'Step 4 24 mo'!P82/'Step 2 24 mo'!P82</f>
        <v>3.8134605414696439E-2</v>
      </c>
      <c r="Q82" s="37">
        <f>'Step 4 24 mo'!Q82/'Step 2 24 mo'!Q82</f>
        <v>3.7743006494094067E-2</v>
      </c>
      <c r="R82" s="37">
        <f>'Step 4 24 mo'!R82/'Step 2 24 mo'!R82</f>
        <v>3.7425061151492169E-2</v>
      </c>
      <c r="S82" s="37">
        <f>'Step 4 24 mo'!S82/'Step 2 24 mo'!S82</f>
        <v>3.724687057382383E-2</v>
      </c>
      <c r="T82" s="37">
        <f>'Step 4 24 mo'!T82/'Step 2 24 mo'!T82</f>
        <v>3.7161515686049383E-2</v>
      </c>
    </row>
    <row r="83" spans="1:20">
      <c r="A83" s="36" t="s">
        <v>80</v>
      </c>
      <c r="B83" s="37">
        <f>'Step 4 24 mo'!B83/'Step 2 24 mo'!B83</f>
        <v>9.0909090909090912E-2</v>
      </c>
      <c r="C83" s="37">
        <f>'Step 4 24 mo'!C83/'Step 2 24 mo'!C83</f>
        <v>9.0515608937942971E-2</v>
      </c>
      <c r="D83" s="37">
        <f>'Step 4 24 mo'!D83/'Step 2 24 mo'!D83</f>
        <v>8.9501326547187177E-2</v>
      </c>
      <c r="E83" s="37">
        <f>'Step 4 24 mo'!E83/'Step 2 24 mo'!E83</f>
        <v>8.8602791706193257E-2</v>
      </c>
      <c r="F83" s="37">
        <f>'Step 4 24 mo'!F83/'Step 2 24 mo'!F83</f>
        <v>8.729792147806005E-2</v>
      </c>
      <c r="G83" s="37">
        <f>'Step 4 24 mo'!G83/'Step 2 24 mo'!G83</f>
        <v>8.7123168510615162E-2</v>
      </c>
      <c r="H83" s="37">
        <f>'Step 4 24 mo'!H83/'Step 2 24 mo'!H83</f>
        <v>8.7002638091870865E-2</v>
      </c>
      <c r="I83" s="37">
        <f>'Step 4 24 mo'!I83/'Step 2 24 mo'!I83</f>
        <v>8.640226628895184E-2</v>
      </c>
      <c r="J83" s="37">
        <f>'Step 4 24 mo'!J83/'Step 2 24 mo'!J83</f>
        <v>8.7051320487312969E-2</v>
      </c>
      <c r="K83" s="37">
        <f>'Step 4 24 mo'!K83/'Step 2 24 mo'!K83</f>
        <v>8.7252897068847993E-2</v>
      </c>
      <c r="L83" s="37">
        <f>'Step 4 24 mo'!L83/'Step 2 24 mo'!L83</f>
        <v>8.7358516296195288E-2</v>
      </c>
      <c r="M83" s="37">
        <f>'Step 4 24 mo'!M83/'Step 2 24 mo'!M83</f>
        <v>8.6867529065007373E-2</v>
      </c>
      <c r="N83" s="37">
        <f>'Step 4 24 mo'!N83/'Step 2 24 mo'!N83</f>
        <v>8.6038251366120214E-2</v>
      </c>
      <c r="O83" s="37">
        <f>'Step 4 24 mo'!O83/'Step 2 24 mo'!O83</f>
        <v>8.445150336820198E-2</v>
      </c>
      <c r="P83" s="37">
        <f>'Step 4 24 mo'!P83/'Step 2 24 mo'!P83</f>
        <v>8.2752182746691563E-2</v>
      </c>
      <c r="Q83" s="37">
        <f>'Step 4 24 mo'!Q83/'Step 2 24 mo'!Q83</f>
        <v>8.1372629956795728E-2</v>
      </c>
      <c r="R83" s="37">
        <f>'Step 4 24 mo'!R83/'Step 2 24 mo'!R83</f>
        <v>8.0623828943017742E-2</v>
      </c>
      <c r="S83" s="37">
        <f>'Step 4 24 mo'!S83/'Step 2 24 mo'!S83</f>
        <v>7.9191517561298871E-2</v>
      </c>
      <c r="T83" s="37">
        <f>'Step 4 24 mo'!T83/'Step 2 24 mo'!T83</f>
        <v>7.8116787917346678E-2</v>
      </c>
    </row>
    <row r="84" spans="1:20">
      <c r="A84" s="36" t="s">
        <v>81</v>
      </c>
      <c r="B84" s="37">
        <f>'Step 4 24 mo'!B84/'Step 2 24 mo'!B84</f>
        <v>5.3267221533557639E-2</v>
      </c>
      <c r="C84" s="37">
        <f>'Step 4 24 mo'!C84/'Step 2 24 mo'!C84</f>
        <v>5.2507698297525926E-2</v>
      </c>
      <c r="D84" s="37">
        <f>'Step 4 24 mo'!D84/'Step 2 24 mo'!D84</f>
        <v>5.1751888077256405E-2</v>
      </c>
      <c r="E84" s="37">
        <f>'Step 4 24 mo'!E84/'Step 2 24 mo'!E84</f>
        <v>5.1115274488317014E-2</v>
      </c>
      <c r="F84" s="37">
        <f>'Step 4 24 mo'!F84/'Step 2 24 mo'!F84</f>
        <v>5.0361492637570483E-2</v>
      </c>
      <c r="G84" s="37">
        <f>'Step 4 24 mo'!G84/'Step 2 24 mo'!G84</f>
        <v>4.9881612891825987E-2</v>
      </c>
      <c r="H84" s="37">
        <f>'Step 4 24 mo'!H84/'Step 2 24 mo'!H84</f>
        <v>4.9169904627340159E-2</v>
      </c>
      <c r="I84" s="37">
        <f>'Step 4 24 mo'!I84/'Step 2 24 mo'!I84</f>
        <v>4.8490522708403261E-2</v>
      </c>
      <c r="J84" s="37">
        <f>'Step 4 24 mo'!J84/'Step 2 24 mo'!J84</f>
        <v>4.7994206073024674E-2</v>
      </c>
      <c r="K84" s="37">
        <f>'Step 4 24 mo'!K84/'Step 2 24 mo'!K84</f>
        <v>4.7573655316069129E-2</v>
      </c>
      <c r="L84" s="37">
        <f>'Step 4 24 mo'!L84/'Step 2 24 mo'!L84</f>
        <v>4.7495590828924163E-2</v>
      </c>
      <c r="M84" s="37">
        <f>'Step 4 24 mo'!M84/'Step 2 24 mo'!M84</f>
        <v>4.703642325728994E-2</v>
      </c>
      <c r="N84" s="37">
        <f>'Step 4 24 mo'!N84/'Step 2 24 mo'!N84</f>
        <v>4.6669839087752692E-2</v>
      </c>
      <c r="O84" s="37">
        <f>'Step 4 24 mo'!O84/'Step 2 24 mo'!O84</f>
        <v>4.6506300114547539E-2</v>
      </c>
      <c r="P84" s="37">
        <f>'Step 4 24 mo'!P84/'Step 2 24 mo'!P84</f>
        <v>4.5887415349887134E-2</v>
      </c>
      <c r="Q84" s="37">
        <f>'Step 4 24 mo'!Q84/'Step 2 24 mo'!Q84</f>
        <v>4.5357514598733308E-2</v>
      </c>
      <c r="R84" s="37">
        <f>'Step 4 24 mo'!R84/'Step 2 24 mo'!R84</f>
        <v>4.5114638447971783E-2</v>
      </c>
      <c r="S84" s="37">
        <f>'Step 4 24 mo'!S84/'Step 2 24 mo'!S84</f>
        <v>4.4844315074534707E-2</v>
      </c>
      <c r="T84" s="37">
        <f>'Step 4 24 mo'!T84/'Step 2 24 mo'!T84</f>
        <v>4.4982454902928883E-2</v>
      </c>
    </row>
    <row r="85" spans="1:20">
      <c r="A85" s="36" t="s">
        <v>82</v>
      </c>
      <c r="B85" s="37">
        <f>'Step 4 24 mo'!B85/'Step 2 24 mo'!B85</f>
        <v>6.9389020185192357E-2</v>
      </c>
      <c r="C85" s="37">
        <f>'Step 4 24 mo'!C85/'Step 2 24 mo'!C85</f>
        <v>6.752461431118692E-2</v>
      </c>
      <c r="D85" s="37">
        <f>'Step 4 24 mo'!D85/'Step 2 24 mo'!D85</f>
        <v>6.6273932253313697E-2</v>
      </c>
      <c r="E85" s="37">
        <f>'Step 4 24 mo'!E85/'Step 2 24 mo'!E85</f>
        <v>6.4914932372204776E-2</v>
      </c>
      <c r="F85" s="37">
        <f>'Step 4 24 mo'!F85/'Step 2 24 mo'!F85</f>
        <v>6.396092568903361E-2</v>
      </c>
      <c r="G85" s="37">
        <f>'Step 4 24 mo'!G85/'Step 2 24 mo'!G85</f>
        <v>6.3357358753778195E-2</v>
      </c>
      <c r="H85" s="37">
        <f>'Step 4 24 mo'!H85/'Step 2 24 mo'!H85</f>
        <v>6.3315143774913887E-2</v>
      </c>
      <c r="I85" s="37">
        <f>'Step 4 24 mo'!I85/'Step 2 24 mo'!I85</f>
        <v>6.3601917723476648E-2</v>
      </c>
      <c r="J85" s="37">
        <f>'Step 4 24 mo'!J85/'Step 2 24 mo'!J85</f>
        <v>6.367113549433992E-2</v>
      </c>
      <c r="K85" s="37">
        <f>'Step 4 24 mo'!K85/'Step 2 24 mo'!K85</f>
        <v>6.3272081531809757E-2</v>
      </c>
      <c r="L85" s="37">
        <f>'Step 4 24 mo'!L85/'Step 2 24 mo'!L85</f>
        <v>6.3208638642499038E-2</v>
      </c>
      <c r="M85" s="37">
        <f>'Step 4 24 mo'!M85/'Step 2 24 mo'!M85</f>
        <v>6.1996064966629377E-2</v>
      </c>
      <c r="N85" s="37">
        <f>'Step 4 24 mo'!N85/'Step 2 24 mo'!N85</f>
        <v>6.0574473013666898E-2</v>
      </c>
      <c r="O85" s="37">
        <f>'Step 4 24 mo'!O85/'Step 2 24 mo'!O85</f>
        <v>5.906912014844596E-2</v>
      </c>
      <c r="P85" s="37">
        <f>'Step 4 24 mo'!P85/'Step 2 24 mo'!P85</f>
        <v>5.7689329409942695E-2</v>
      </c>
      <c r="Q85" s="37">
        <f>'Step 4 24 mo'!Q85/'Step 2 24 mo'!Q85</f>
        <v>5.6182389205536816E-2</v>
      </c>
      <c r="R85" s="37">
        <f>'Step 4 24 mo'!R85/'Step 2 24 mo'!R85</f>
        <v>5.5092143549951504E-2</v>
      </c>
      <c r="S85" s="37">
        <f>'Step 4 24 mo'!S85/'Step 2 24 mo'!S85</f>
        <v>5.4649899083993168E-2</v>
      </c>
      <c r="T85" s="37">
        <f>'Step 4 24 mo'!T85/'Step 2 24 mo'!T85</f>
        <v>5.4559565386107879E-2</v>
      </c>
    </row>
    <row r="86" spans="1:20">
      <c r="A86" s="36" t="s">
        <v>83</v>
      </c>
      <c r="B86" s="37">
        <f>'Step 4 24 mo'!B86/'Step 2 24 mo'!B86</f>
        <v>4.8364500213193641E-2</v>
      </c>
      <c r="C86" s="37">
        <f>'Step 4 24 mo'!C86/'Step 2 24 mo'!C86</f>
        <v>4.7020796487162286E-2</v>
      </c>
      <c r="D86" s="37">
        <f>'Step 4 24 mo'!D86/'Step 2 24 mo'!D86</f>
        <v>4.5432340009770394E-2</v>
      </c>
      <c r="E86" s="37">
        <f>'Step 4 24 mo'!E86/'Step 2 24 mo'!E86</f>
        <v>4.374158815612382E-2</v>
      </c>
      <c r="F86" s="37">
        <f>'Step 4 24 mo'!F86/'Step 2 24 mo'!F86</f>
        <v>4.2572741194486986E-2</v>
      </c>
      <c r="G86" s="37">
        <f>'Step 4 24 mo'!G86/'Step 2 24 mo'!G86</f>
        <v>4.1878717272671534E-2</v>
      </c>
      <c r="H86" s="37">
        <f>'Step 4 24 mo'!H86/'Step 2 24 mo'!H86</f>
        <v>4.0901553767733217E-2</v>
      </c>
      <c r="I86" s="37">
        <f>'Step 4 24 mo'!I86/'Step 2 24 mo'!I86</f>
        <v>4.0036900369003689E-2</v>
      </c>
      <c r="J86" s="37">
        <f>'Step 4 24 mo'!J86/'Step 2 24 mo'!J86</f>
        <v>3.9766081871345033E-2</v>
      </c>
      <c r="K86" s="37">
        <f>'Step 4 24 mo'!K86/'Step 2 24 mo'!K86</f>
        <v>3.9551503203548548E-2</v>
      </c>
      <c r="L86" s="37">
        <f>'Step 4 24 mo'!L86/'Step 2 24 mo'!L86</f>
        <v>3.9566128435843707E-2</v>
      </c>
      <c r="M86" s="37">
        <f>'Step 4 24 mo'!M86/'Step 2 24 mo'!M86</f>
        <v>3.9225360799309238E-2</v>
      </c>
      <c r="N86" s="37">
        <f>'Step 4 24 mo'!N86/'Step 2 24 mo'!N86</f>
        <v>3.8884088384150105E-2</v>
      </c>
      <c r="O86" s="37">
        <f>'Step 4 24 mo'!O86/'Step 2 24 mo'!O86</f>
        <v>3.8207109737248841E-2</v>
      </c>
      <c r="P86" s="37">
        <f>'Step 4 24 mo'!P86/'Step 2 24 mo'!P86</f>
        <v>3.7463620038392473E-2</v>
      </c>
      <c r="Q86" s="37">
        <f>'Step 4 24 mo'!Q86/'Step 2 24 mo'!Q86</f>
        <v>3.6363636363636362E-2</v>
      </c>
      <c r="R86" s="37">
        <f>'Step 4 24 mo'!R86/'Step 2 24 mo'!R86</f>
        <v>3.5678766782695173E-2</v>
      </c>
      <c r="S86" s="37">
        <f>'Step 4 24 mo'!S86/'Step 2 24 mo'!S86</f>
        <v>3.5356364768129471E-2</v>
      </c>
      <c r="T86" s="37">
        <f>'Step 4 24 mo'!T86/'Step 2 24 mo'!T86</f>
        <v>3.4725685785536156E-2</v>
      </c>
    </row>
    <row r="87" spans="1:20">
      <c r="A87" s="36" t="s">
        <v>84</v>
      </c>
      <c r="B87" s="37">
        <f>'Step 4 24 mo'!B87/'Step 2 24 mo'!B87</f>
        <v>1.7265129947653595E-2</v>
      </c>
      <c r="C87" s="37">
        <f>'Step 4 24 mo'!C87/'Step 2 24 mo'!C87</f>
        <v>1.7017753656517341E-2</v>
      </c>
      <c r="D87" s="37">
        <f>'Step 4 24 mo'!D87/'Step 2 24 mo'!D87</f>
        <v>1.680710963761109E-2</v>
      </c>
      <c r="E87" s="37">
        <f>'Step 4 24 mo'!E87/'Step 2 24 mo'!E87</f>
        <v>1.6562860438292963E-2</v>
      </c>
      <c r="F87" s="37">
        <f>'Step 4 24 mo'!F87/'Step 2 24 mo'!F87</f>
        <v>1.6644257962817006E-2</v>
      </c>
      <c r="G87" s="37">
        <f>'Step 4 24 mo'!G87/'Step 2 24 mo'!G87</f>
        <v>1.6549230483960689E-2</v>
      </c>
      <c r="H87" s="37">
        <f>'Step 4 24 mo'!H87/'Step 2 24 mo'!H87</f>
        <v>1.6628838760479873E-2</v>
      </c>
      <c r="I87" s="37">
        <f>'Step 4 24 mo'!I87/'Step 2 24 mo'!I87</f>
        <v>1.6858095590959615E-2</v>
      </c>
      <c r="J87" s="37">
        <f>'Step 4 24 mo'!J87/'Step 2 24 mo'!J87</f>
        <v>1.68078899847201E-2</v>
      </c>
      <c r="K87" s="37">
        <f>'Step 4 24 mo'!K87/'Step 2 24 mo'!K87</f>
        <v>1.6668981803028199E-2</v>
      </c>
      <c r="L87" s="37">
        <f>'Step 4 24 mo'!L87/'Step 2 24 mo'!L87</f>
        <v>1.6447368421052631E-2</v>
      </c>
      <c r="M87" s="37">
        <f>'Step 4 24 mo'!M87/'Step 2 24 mo'!M87</f>
        <v>1.6270337922403004E-2</v>
      </c>
      <c r="N87" s="37">
        <f>'Step 4 24 mo'!N87/'Step 2 24 mo'!N87</f>
        <v>1.6242806757007611E-2</v>
      </c>
      <c r="O87" s="37">
        <f>'Step 4 24 mo'!O87/'Step 2 24 mo'!O87</f>
        <v>1.607283876062619E-2</v>
      </c>
      <c r="P87" s="37">
        <f>'Step 4 24 mo'!P87/'Step 2 24 mo'!P87</f>
        <v>1.5946812962015899E-2</v>
      </c>
      <c r="Q87" s="37">
        <f>'Step 4 24 mo'!Q87/'Step 2 24 mo'!Q87</f>
        <v>1.584564477792795E-2</v>
      </c>
      <c r="R87" s="37">
        <f>'Step 4 24 mo'!R87/'Step 2 24 mo'!R87</f>
        <v>1.5785282683029651E-2</v>
      </c>
      <c r="S87" s="37">
        <f>'Step 4 24 mo'!S87/'Step 2 24 mo'!S87</f>
        <v>1.5663837171129767E-2</v>
      </c>
      <c r="T87" s="37">
        <f>'Step 4 24 mo'!T87/'Step 2 24 mo'!T87</f>
        <v>1.5627199774743066E-2</v>
      </c>
    </row>
    <row r="88" spans="1:20">
      <c r="A88" s="36" t="s">
        <v>85</v>
      </c>
      <c r="B88" s="37">
        <f>'Step 4 24 mo'!B88/'Step 2 24 mo'!B88</f>
        <v>0</v>
      </c>
      <c r="C88" s="37">
        <f>'Step 4 24 mo'!C88/'Step 2 24 mo'!C88</f>
        <v>0</v>
      </c>
      <c r="D88" s="37">
        <f>'Step 4 24 mo'!D88/'Step 2 24 mo'!D88</f>
        <v>0</v>
      </c>
      <c r="E88" s="37">
        <f>'Step 4 24 mo'!E88/'Step 2 24 mo'!E88</f>
        <v>0</v>
      </c>
      <c r="F88" s="37">
        <f>'Step 4 24 mo'!F88/'Step 2 24 mo'!F88</f>
        <v>0</v>
      </c>
      <c r="G88" s="37">
        <f>'Step 4 24 mo'!G88/'Step 2 24 mo'!G88</f>
        <v>0</v>
      </c>
      <c r="H88" s="37">
        <f>'Step 4 24 mo'!H88/'Step 2 24 mo'!H88</f>
        <v>0</v>
      </c>
      <c r="I88" s="37">
        <f>'Step 4 24 mo'!I88/'Step 2 24 mo'!I88</f>
        <v>0</v>
      </c>
      <c r="J88" s="37">
        <f>'Step 4 24 mo'!J88/'Step 2 24 mo'!J88</f>
        <v>0</v>
      </c>
      <c r="K88" s="37">
        <f>'Step 4 24 mo'!K88/'Step 2 24 mo'!K88</f>
        <v>0</v>
      </c>
      <c r="L88" s="37">
        <f>'Step 4 24 mo'!L88/'Step 2 24 mo'!L88</f>
        <v>0</v>
      </c>
      <c r="M88" s="37">
        <f>'Step 4 24 mo'!M88/'Step 2 24 mo'!M88</f>
        <v>0</v>
      </c>
      <c r="N88" s="37">
        <f>'Step 4 24 mo'!N88/'Step 2 24 mo'!N88</f>
        <v>0</v>
      </c>
      <c r="O88" s="37">
        <f>'Step 4 24 mo'!O88/'Step 2 24 mo'!O88</f>
        <v>0</v>
      </c>
      <c r="P88" s="37">
        <f>'Step 4 24 mo'!P88/'Step 2 24 mo'!P88</f>
        <v>0</v>
      </c>
      <c r="Q88" s="37">
        <f>'Step 4 24 mo'!Q88/'Step 2 24 mo'!Q88</f>
        <v>0</v>
      </c>
      <c r="R88" s="37">
        <f>'Step 4 24 mo'!R88/'Step 2 24 mo'!R88</f>
        <v>0</v>
      </c>
      <c r="S88" s="37">
        <f>'Step 4 24 mo'!S88/'Step 2 24 mo'!S88</f>
        <v>0</v>
      </c>
      <c r="T88" s="37">
        <f>'Step 4 24 mo'!T88/'Step 2 24 mo'!T88</f>
        <v>0</v>
      </c>
    </row>
    <row r="89" spans="1:20">
      <c r="A89" s="36" t="s">
        <v>86</v>
      </c>
      <c r="B89" s="37">
        <f>'Step 4 24 mo'!B89/'Step 2 24 mo'!B89</f>
        <v>2.1719846921965685E-2</v>
      </c>
      <c r="C89" s="37">
        <f>'Step 4 24 mo'!C89/'Step 2 24 mo'!C89</f>
        <v>2.0929937919675661E-2</v>
      </c>
      <c r="D89" s="37">
        <f>'Step 4 24 mo'!D89/'Step 2 24 mo'!D89</f>
        <v>2.036525747865954E-2</v>
      </c>
      <c r="E89" s="37">
        <f>'Step 4 24 mo'!E89/'Step 2 24 mo'!E89</f>
        <v>1.9727012585783382E-2</v>
      </c>
      <c r="F89" s="37">
        <f>'Step 4 24 mo'!F89/'Step 2 24 mo'!F89</f>
        <v>1.9350100043056505E-2</v>
      </c>
      <c r="G89" s="37">
        <f>'Step 4 24 mo'!G89/'Step 2 24 mo'!G89</f>
        <v>1.8894686186110125E-2</v>
      </c>
      <c r="H89" s="37">
        <f>'Step 4 24 mo'!H89/'Step 2 24 mo'!H89</f>
        <v>1.8682125408196845E-2</v>
      </c>
      <c r="I89" s="37">
        <f>'Step 4 24 mo'!I89/'Step 2 24 mo'!I89</f>
        <v>1.8655866346032147E-2</v>
      </c>
      <c r="J89" s="37">
        <f>'Step 4 24 mo'!J89/'Step 2 24 mo'!J89</f>
        <v>1.8330970224832894E-2</v>
      </c>
      <c r="K89" s="37">
        <f>'Step 4 24 mo'!K89/'Step 2 24 mo'!K89</f>
        <v>1.7821882436332339E-2</v>
      </c>
      <c r="L89" s="37">
        <f>'Step 4 24 mo'!L89/'Step 2 24 mo'!L89</f>
        <v>1.7613564469188915E-2</v>
      </c>
      <c r="M89" s="37">
        <f>'Step 4 24 mo'!M89/'Step 2 24 mo'!M89</f>
        <v>1.7258831865573438E-2</v>
      </c>
      <c r="N89" s="37">
        <f>'Step 4 24 mo'!N89/'Step 2 24 mo'!N89</f>
        <v>1.7130566801619434E-2</v>
      </c>
      <c r="O89" s="37">
        <f>'Step 4 24 mo'!O89/'Step 2 24 mo'!O89</f>
        <v>1.692685271867014E-2</v>
      </c>
      <c r="P89" s="37">
        <f>'Step 4 24 mo'!P89/'Step 2 24 mo'!P89</f>
        <v>1.6629543383618509E-2</v>
      </c>
      <c r="Q89" s="37">
        <f>'Step 4 24 mo'!Q89/'Step 2 24 mo'!Q89</f>
        <v>1.6452364078161384E-2</v>
      </c>
      <c r="R89" s="37">
        <f>'Step 4 24 mo'!R89/'Step 2 24 mo'!R89</f>
        <v>1.6244528225500366E-2</v>
      </c>
      <c r="S89" s="37">
        <f>'Step 4 24 mo'!S89/'Step 2 24 mo'!S89</f>
        <v>1.6119644709871702E-2</v>
      </c>
      <c r="T89" s="37">
        <f>'Step 4 24 mo'!T89/'Step 2 24 mo'!T89</f>
        <v>1.6064968249550941E-2</v>
      </c>
    </row>
    <row r="90" spans="1:20">
      <c r="A90" s="36" t="s">
        <v>87</v>
      </c>
      <c r="B90" s="37">
        <f>'Step 4 24 mo'!B90/'Step 2 24 mo'!B90</f>
        <v>1.8018514436852547E-2</v>
      </c>
      <c r="C90" s="37">
        <f>'Step 4 24 mo'!C90/'Step 2 24 mo'!C90</f>
        <v>1.7776554760594386E-2</v>
      </c>
      <c r="D90" s="37">
        <f>'Step 4 24 mo'!D90/'Step 2 24 mo'!D90</f>
        <v>1.7752129705963175E-2</v>
      </c>
      <c r="E90" s="37">
        <f>'Step 4 24 mo'!E90/'Step 2 24 mo'!E90</f>
        <v>1.7620903551627601E-2</v>
      </c>
      <c r="F90" s="37">
        <f>'Step 4 24 mo'!F90/'Step 2 24 mo'!F90</f>
        <v>1.7501508750754374E-2</v>
      </c>
      <c r="G90" s="37">
        <f>'Step 4 24 mo'!G90/'Step 2 24 mo'!G90</f>
        <v>1.7431343529024833E-2</v>
      </c>
      <c r="H90" s="37">
        <f>'Step 4 24 mo'!H90/'Step 2 24 mo'!H90</f>
        <v>1.7410347659457981E-2</v>
      </c>
      <c r="I90" s="37">
        <f>'Step 4 24 mo'!I90/'Step 2 24 mo'!I90</f>
        <v>1.7509301816590064E-2</v>
      </c>
      <c r="J90" s="37">
        <f>'Step 4 24 mo'!J90/'Step 2 24 mo'!J90</f>
        <v>1.7392255523955371E-2</v>
      </c>
      <c r="K90" s="37">
        <f>'Step 4 24 mo'!K90/'Step 2 24 mo'!K90</f>
        <v>1.7104759822941143E-2</v>
      </c>
      <c r="L90" s="37">
        <f>'Step 4 24 mo'!L90/'Step 2 24 mo'!L90</f>
        <v>1.6819571865443424E-2</v>
      </c>
      <c r="M90" s="37">
        <f>'Step 4 24 mo'!M90/'Step 2 24 mo'!M90</f>
        <v>1.6698499317871759E-2</v>
      </c>
      <c r="N90" s="37">
        <f>'Step 4 24 mo'!N90/'Step 2 24 mo'!N90</f>
        <v>1.6633944153577662E-2</v>
      </c>
      <c r="O90" s="37">
        <f>'Step 4 24 mo'!O90/'Step 2 24 mo'!O90</f>
        <v>1.6468535281928237E-2</v>
      </c>
      <c r="P90" s="37">
        <f>'Step 4 24 mo'!P90/'Step 2 24 mo'!P90</f>
        <v>1.6201178267510365E-2</v>
      </c>
      <c r="Q90" s="37">
        <f>'Step 4 24 mo'!Q90/'Step 2 24 mo'!Q90</f>
        <v>1.6091201658211967E-2</v>
      </c>
      <c r="R90" s="37">
        <f>'Step 4 24 mo'!R90/'Step 2 24 mo'!R90</f>
        <v>1.5867822672991985E-2</v>
      </c>
      <c r="S90" s="37">
        <f>'Step 4 24 mo'!S90/'Step 2 24 mo'!S90</f>
        <v>1.5706806282722512E-2</v>
      </c>
      <c r="T90" s="37">
        <f>'Step 4 24 mo'!T90/'Step 2 24 mo'!T90</f>
        <v>1.5648001744724933E-2</v>
      </c>
    </row>
    <row r="91" spans="1:20">
      <c r="A91" s="36" t="s">
        <v>88</v>
      </c>
      <c r="B91" s="37">
        <f>'Step 4 24 mo'!B91/'Step 2 24 mo'!B91</f>
        <v>5.942136861951202E-2</v>
      </c>
      <c r="C91" s="37">
        <f>'Step 4 24 mo'!C91/'Step 2 24 mo'!C91</f>
        <v>5.8522931011877402E-2</v>
      </c>
      <c r="D91" s="37">
        <f>'Step 4 24 mo'!D91/'Step 2 24 mo'!D91</f>
        <v>5.7725493663331635E-2</v>
      </c>
      <c r="E91" s="37">
        <f>'Step 4 24 mo'!E91/'Step 2 24 mo'!E91</f>
        <v>5.6786616161616163E-2</v>
      </c>
      <c r="F91" s="37">
        <f>'Step 4 24 mo'!F91/'Step 2 24 mo'!F91</f>
        <v>5.6023677979479082E-2</v>
      </c>
      <c r="G91" s="37">
        <f>'Step 4 24 mo'!G91/'Step 2 24 mo'!G91</f>
        <v>5.5471478371473162E-2</v>
      </c>
      <c r="H91" s="37">
        <f>'Step 4 24 mo'!H91/'Step 2 24 mo'!H91</f>
        <v>5.4982124186047247E-2</v>
      </c>
      <c r="I91" s="37">
        <f>'Step 4 24 mo'!I91/'Step 2 24 mo'!I91</f>
        <v>5.4556034421583979E-2</v>
      </c>
      <c r="J91" s="37">
        <f>'Step 4 24 mo'!J91/'Step 2 24 mo'!J91</f>
        <v>5.4095819581784721E-2</v>
      </c>
      <c r="K91" s="37">
        <f>'Step 4 24 mo'!K91/'Step 2 24 mo'!K91</f>
        <v>5.3394178705695981E-2</v>
      </c>
      <c r="L91" s="37">
        <f>'Step 4 24 mo'!L91/'Step 2 24 mo'!L91</f>
        <v>5.2801265667201384E-2</v>
      </c>
      <c r="M91" s="37">
        <f>'Step 4 24 mo'!M91/'Step 2 24 mo'!M91</f>
        <v>5.2027229321945763E-2</v>
      </c>
      <c r="N91" s="37">
        <f>'Step 4 24 mo'!N91/'Step 2 24 mo'!N91</f>
        <v>5.1143707402573658E-2</v>
      </c>
      <c r="O91" s="37">
        <f>'Step 4 24 mo'!O91/'Step 2 24 mo'!O91</f>
        <v>5.0348774675630877E-2</v>
      </c>
      <c r="P91" s="37">
        <f>'Step 4 24 mo'!P91/'Step 2 24 mo'!P91</f>
        <v>4.944966468381768E-2</v>
      </c>
      <c r="Q91" s="37">
        <f>'Step 4 24 mo'!Q91/'Step 2 24 mo'!Q91</f>
        <v>4.8558107789993886E-2</v>
      </c>
      <c r="R91" s="37">
        <f>'Step 4 24 mo'!R91/'Step 2 24 mo'!R91</f>
        <v>4.7833809511769611E-2</v>
      </c>
      <c r="S91" s="37">
        <f>'Step 4 24 mo'!S91/'Step 2 24 mo'!S91</f>
        <v>4.739937395263541E-2</v>
      </c>
      <c r="T91" s="37">
        <f>'Step 4 24 mo'!T91/'Step 2 24 mo'!T91</f>
        <v>4.7038288964847762E-2</v>
      </c>
    </row>
    <row r="92" spans="1:20">
      <c r="A92" s="36" t="s">
        <v>89</v>
      </c>
      <c r="B92" s="37">
        <f>'Step 4 24 mo'!B92/'Step 2 24 mo'!B92</f>
        <v>6.0545807028881043E-2</v>
      </c>
      <c r="C92" s="37">
        <f>'Step 4 24 mo'!C92/'Step 2 24 mo'!C92</f>
        <v>5.9440385666716368E-2</v>
      </c>
      <c r="D92" s="37">
        <f>'Step 4 24 mo'!D92/'Step 2 24 mo'!D92</f>
        <v>5.8291507230532225E-2</v>
      </c>
      <c r="E92" s="37">
        <f>'Step 4 24 mo'!E92/'Step 2 24 mo'!E92</f>
        <v>5.7093167701863352E-2</v>
      </c>
      <c r="F92" s="37">
        <f>'Step 4 24 mo'!F92/'Step 2 24 mo'!F92</f>
        <v>5.569922418937736E-2</v>
      </c>
      <c r="G92" s="37">
        <f>'Step 4 24 mo'!G92/'Step 2 24 mo'!G92</f>
        <v>5.448032240409971E-2</v>
      </c>
      <c r="H92" s="37">
        <f>'Step 4 24 mo'!H92/'Step 2 24 mo'!H92</f>
        <v>5.3335986865018163E-2</v>
      </c>
      <c r="I92" s="37">
        <f>'Step 4 24 mo'!I92/'Step 2 24 mo'!I92</f>
        <v>5.2697054140127389E-2</v>
      </c>
      <c r="J92" s="37">
        <f>'Step 4 24 mo'!J92/'Step 2 24 mo'!J92</f>
        <v>5.1772202309836715E-2</v>
      </c>
      <c r="K92" s="37">
        <f>'Step 4 24 mo'!K92/'Step 2 24 mo'!K92</f>
        <v>5.0206704188872839E-2</v>
      </c>
      <c r="L92" s="37">
        <f>'Step 4 24 mo'!L92/'Step 2 24 mo'!L92</f>
        <v>4.9070891246948641E-2</v>
      </c>
      <c r="M92" s="37">
        <f>'Step 4 24 mo'!M92/'Step 2 24 mo'!M92</f>
        <v>4.794179208611582E-2</v>
      </c>
      <c r="N92" s="37">
        <f>'Step 4 24 mo'!N92/'Step 2 24 mo'!N92</f>
        <v>4.6250561293219576E-2</v>
      </c>
      <c r="O92" s="37">
        <f>'Step 4 24 mo'!O92/'Step 2 24 mo'!O92</f>
        <v>4.4714228617106312E-2</v>
      </c>
      <c r="P92" s="37">
        <f>'Step 4 24 mo'!P92/'Step 2 24 mo'!P92</f>
        <v>4.3090936389570095E-2</v>
      </c>
      <c r="Q92" s="37">
        <f>'Step 4 24 mo'!Q92/'Step 2 24 mo'!Q92</f>
        <v>4.1549719326383322E-2</v>
      </c>
      <c r="R92" s="37">
        <f>'Step 4 24 mo'!R92/'Step 2 24 mo'!R92</f>
        <v>4.027889245585875E-2</v>
      </c>
      <c r="S92" s="37">
        <f>'Step 4 24 mo'!S92/'Step 2 24 mo'!S92</f>
        <v>4.0086293397551674E-2</v>
      </c>
      <c r="T92" s="37">
        <f>'Step 4 24 mo'!T92/'Step 2 24 mo'!T92</f>
        <v>3.9494153660862147E-2</v>
      </c>
    </row>
    <row r="93" spans="1:20">
      <c r="A93" s="36" t="s">
        <v>90</v>
      </c>
      <c r="B93" s="37">
        <f>'Step 4 24 mo'!B93/'Step 2 24 mo'!B93</f>
        <v>1.948682054626728E-2</v>
      </c>
      <c r="C93" s="37">
        <f>'Step 4 24 mo'!C93/'Step 2 24 mo'!C93</f>
        <v>1.9117389991577541E-2</v>
      </c>
      <c r="D93" s="37">
        <f>'Step 4 24 mo'!D93/'Step 2 24 mo'!D93</f>
        <v>1.8982921719255919E-2</v>
      </c>
      <c r="E93" s="37">
        <f>'Step 4 24 mo'!E93/'Step 2 24 mo'!E93</f>
        <v>1.878686029551652E-2</v>
      </c>
      <c r="F93" s="37">
        <f>'Step 4 24 mo'!F93/'Step 2 24 mo'!F93</f>
        <v>1.8541702984104846E-2</v>
      </c>
      <c r="G93" s="37">
        <f>'Step 4 24 mo'!G93/'Step 2 24 mo'!G93</f>
        <v>1.8386545039908778E-2</v>
      </c>
      <c r="H93" s="37">
        <f>'Step 4 24 mo'!H93/'Step 2 24 mo'!H93</f>
        <v>1.8365313127797902E-2</v>
      </c>
      <c r="I93" s="37">
        <f>'Step 4 24 mo'!I93/'Step 2 24 mo'!I93</f>
        <v>1.8480168202728551E-2</v>
      </c>
      <c r="J93" s="37">
        <f>'Step 4 24 mo'!J93/'Step 2 24 mo'!J93</f>
        <v>1.8284395840576503E-2</v>
      </c>
      <c r="K93" s="37">
        <f>'Step 4 24 mo'!K93/'Step 2 24 mo'!K93</f>
        <v>1.8047748373649971E-2</v>
      </c>
      <c r="L93" s="37">
        <f>'Step 4 24 mo'!L93/'Step 2 24 mo'!L93</f>
        <v>1.7783037475345168E-2</v>
      </c>
      <c r="M93" s="37">
        <f>'Step 4 24 mo'!M93/'Step 2 24 mo'!M93</f>
        <v>1.750540144143576E-2</v>
      </c>
      <c r="N93" s="37">
        <f>'Step 4 24 mo'!N93/'Step 2 24 mo'!N93</f>
        <v>1.7370196399861291E-2</v>
      </c>
      <c r="O93" s="37">
        <f>'Step 4 24 mo'!O93/'Step 2 24 mo'!O93</f>
        <v>1.7163932100808549E-2</v>
      </c>
      <c r="P93" s="37">
        <f>'Step 4 24 mo'!P93/'Step 2 24 mo'!P93</f>
        <v>1.6855084117749081E-2</v>
      </c>
      <c r="Q93" s="37">
        <f>'Step 4 24 mo'!Q93/'Step 2 24 mo'!Q93</f>
        <v>1.669714934409687E-2</v>
      </c>
      <c r="R93" s="37">
        <f>'Step 4 24 mo'!R93/'Step 2 24 mo'!R93</f>
        <v>1.6440213108035687E-2</v>
      </c>
      <c r="S93" s="37">
        <f>'Step 4 24 mo'!S93/'Step 2 24 mo'!S93</f>
        <v>1.6238117009033437E-2</v>
      </c>
      <c r="T93" s="37">
        <f>'Step 4 24 mo'!T93/'Step 2 24 mo'!T93</f>
        <v>1.6124456213353507E-2</v>
      </c>
    </row>
    <row r="94" spans="1:20">
      <c r="A94" s="36" t="s">
        <v>91</v>
      </c>
      <c r="B94" s="37">
        <f>'Step 4 24 mo'!B94/'Step 2 24 mo'!B94</f>
        <v>0</v>
      </c>
      <c r="C94" s="37">
        <f>'Step 4 24 mo'!C94/'Step 2 24 mo'!C94</f>
        <v>0</v>
      </c>
      <c r="D94" s="37">
        <f>'Step 4 24 mo'!D94/'Step 2 24 mo'!D94</f>
        <v>0</v>
      </c>
      <c r="E94" s="37">
        <f>'Step 4 24 mo'!E94/'Step 2 24 mo'!E94</f>
        <v>0</v>
      </c>
      <c r="F94" s="37">
        <f>'Step 4 24 mo'!F94/'Step 2 24 mo'!F94</f>
        <v>0</v>
      </c>
      <c r="G94" s="37">
        <f>'Step 4 24 mo'!G94/'Step 2 24 mo'!G94</f>
        <v>0</v>
      </c>
      <c r="H94" s="37">
        <f>'Step 4 24 mo'!H94/'Step 2 24 mo'!H94</f>
        <v>0</v>
      </c>
      <c r="I94" s="37">
        <f>'Step 4 24 mo'!I94/'Step 2 24 mo'!I94</f>
        <v>0</v>
      </c>
      <c r="J94" s="37">
        <f>'Step 4 24 mo'!J94/'Step 2 24 mo'!J94</f>
        <v>0</v>
      </c>
      <c r="K94" s="37">
        <f>'Step 4 24 mo'!K94/'Step 2 24 mo'!K94</f>
        <v>0</v>
      </c>
      <c r="L94" s="37">
        <f>'Step 4 24 mo'!L94/'Step 2 24 mo'!L94</f>
        <v>0</v>
      </c>
      <c r="M94" s="37">
        <f>'Step 4 24 mo'!M94/'Step 2 24 mo'!M94</f>
        <v>0</v>
      </c>
      <c r="N94" s="37">
        <f>'Step 4 24 mo'!N94/'Step 2 24 mo'!N94</f>
        <v>0</v>
      </c>
      <c r="O94" s="37">
        <f>'Step 4 24 mo'!O94/'Step 2 24 mo'!O94</f>
        <v>0</v>
      </c>
      <c r="P94" s="37">
        <f>'Step 4 24 mo'!P94/'Step 2 24 mo'!P94</f>
        <v>0</v>
      </c>
      <c r="Q94" s="37">
        <f>'Step 4 24 mo'!Q94/'Step 2 24 mo'!Q94</f>
        <v>0</v>
      </c>
      <c r="R94" s="37">
        <f>'Step 4 24 mo'!R94/'Step 2 24 mo'!R94</f>
        <v>0</v>
      </c>
      <c r="S94" s="37">
        <f>'Step 4 24 mo'!S94/'Step 2 24 mo'!S94</f>
        <v>0</v>
      </c>
      <c r="T94" s="37">
        <f>'Step 4 24 mo'!T94/'Step 2 24 mo'!T94</f>
        <v>0</v>
      </c>
    </row>
    <row r="95" spans="1:20">
      <c r="A95" s="36" t="s">
        <v>92</v>
      </c>
      <c r="B95" s="37">
        <f>'Step 4 24 mo'!B95/'Step 2 24 mo'!B95</f>
        <v>7.602873143413684E-2</v>
      </c>
      <c r="C95" s="37">
        <f>'Step 4 24 mo'!C95/'Step 2 24 mo'!C95</f>
        <v>7.5749285670861449E-2</v>
      </c>
      <c r="D95" s="37">
        <f>'Step 4 24 mo'!D95/'Step 2 24 mo'!D95</f>
        <v>7.4719271623672229E-2</v>
      </c>
      <c r="E95" s="37">
        <f>'Step 4 24 mo'!E95/'Step 2 24 mo'!E95</f>
        <v>7.3555272572918565E-2</v>
      </c>
      <c r="F95" s="37">
        <f>'Step 4 24 mo'!F95/'Step 2 24 mo'!F95</f>
        <v>7.2606060606060605E-2</v>
      </c>
      <c r="G95" s="37">
        <f>'Step 4 24 mo'!G95/'Step 2 24 mo'!G95</f>
        <v>7.2297910990009082E-2</v>
      </c>
      <c r="H95" s="37">
        <f>'Step 4 24 mo'!H95/'Step 2 24 mo'!H95</f>
        <v>7.2664569215876093E-2</v>
      </c>
      <c r="I95" s="37">
        <f>'Step 4 24 mo'!I95/'Step 2 24 mo'!I95</f>
        <v>7.3315200967059541E-2</v>
      </c>
      <c r="J95" s="37">
        <f>'Step 4 24 mo'!J95/'Step 2 24 mo'!J95</f>
        <v>7.3490338164251212E-2</v>
      </c>
      <c r="K95" s="37">
        <f>'Step 4 24 mo'!K95/'Step 2 24 mo'!K95</f>
        <v>7.3479729729729729E-2</v>
      </c>
      <c r="L95" s="37">
        <f>'Step 4 24 mo'!L95/'Step 2 24 mo'!L95</f>
        <v>7.2910384754553123E-2</v>
      </c>
      <c r="M95" s="37">
        <f>'Step 4 24 mo'!M95/'Step 2 24 mo'!M95</f>
        <v>7.1605087095413175E-2</v>
      </c>
      <c r="N95" s="37">
        <f>'Step 4 24 mo'!N95/'Step 2 24 mo'!N95</f>
        <v>7.074420006025911E-2</v>
      </c>
      <c r="O95" s="37">
        <f>'Step 4 24 mo'!O95/'Step 2 24 mo'!O95</f>
        <v>6.9651141772609504E-2</v>
      </c>
      <c r="P95" s="37">
        <f>'Step 4 24 mo'!P95/'Step 2 24 mo'!P95</f>
        <v>6.8762042389210021E-2</v>
      </c>
      <c r="Q95" s="37">
        <f>'Step 4 24 mo'!Q95/'Step 2 24 mo'!Q95</f>
        <v>6.7685458155345643E-2</v>
      </c>
      <c r="R95" s="37">
        <f>'Step 4 24 mo'!R95/'Step 2 24 mo'!R95</f>
        <v>6.6939561762581271E-2</v>
      </c>
      <c r="S95" s="37">
        <f>'Step 4 24 mo'!S95/'Step 2 24 mo'!S95</f>
        <v>6.6225165562913912E-2</v>
      </c>
      <c r="T95" s="37">
        <f>'Step 4 24 mo'!T95/'Step 2 24 mo'!T95</f>
        <v>6.5819583283150671E-2</v>
      </c>
    </row>
    <row r="96" spans="1:20">
      <c r="A96" s="36" t="s">
        <v>93</v>
      </c>
      <c r="B96" s="37">
        <f>'Step 4 24 mo'!B96/'Step 2 24 mo'!B96</f>
        <v>4.5913218970736629E-2</v>
      </c>
      <c r="C96" s="37">
        <f>'Step 4 24 mo'!C96/'Step 2 24 mo'!C96</f>
        <v>4.4972208185952503E-2</v>
      </c>
      <c r="D96" s="37">
        <f>'Step 4 24 mo'!D96/'Step 2 24 mo'!D96</f>
        <v>4.3037974683544304E-2</v>
      </c>
      <c r="E96" s="37">
        <f>'Step 4 24 mo'!E96/'Step 2 24 mo'!E96</f>
        <v>4.1095890410958902E-2</v>
      </c>
      <c r="F96" s="37">
        <f>'Step 4 24 mo'!F96/'Step 2 24 mo'!F96</f>
        <v>3.9654295882053887E-2</v>
      </c>
      <c r="G96" s="37">
        <f>'Step 4 24 mo'!G96/'Step 2 24 mo'!G96</f>
        <v>3.7263910158244005E-2</v>
      </c>
      <c r="H96" s="37">
        <f>'Step 4 24 mo'!H96/'Step 2 24 mo'!H96</f>
        <v>3.4376603386351977E-2</v>
      </c>
      <c r="I96" s="37">
        <f>'Step 4 24 mo'!I96/'Step 2 24 mo'!I96</f>
        <v>3.1491997934950958E-2</v>
      </c>
      <c r="J96" s="37">
        <f>'Step 4 24 mo'!J96/'Step 2 24 mo'!J96</f>
        <v>2.9579657498702647E-2</v>
      </c>
      <c r="K96" s="37">
        <f>'Step 4 24 mo'!K96/'Step 2 24 mo'!K96</f>
        <v>2.8139656070870246E-2</v>
      </c>
      <c r="L96" s="37">
        <f>'Step 4 24 mo'!L96/'Step 2 24 mo'!L96</f>
        <v>2.5183630640083946E-2</v>
      </c>
      <c r="M96" s="37">
        <f>'Step 4 24 mo'!M96/'Step 2 24 mo'!M96</f>
        <v>2.6813880126182965E-2</v>
      </c>
      <c r="N96" s="37">
        <f>'Step 4 24 mo'!N96/'Step 2 24 mo'!N96</f>
        <v>2.7426160337552744E-2</v>
      </c>
      <c r="O96" s="37">
        <f>'Step 4 24 mo'!O96/'Step 2 24 mo'!O96</f>
        <v>2.692713833157339E-2</v>
      </c>
      <c r="P96" s="37">
        <f>'Step 4 24 mo'!P96/'Step 2 24 mo'!P96</f>
        <v>2.7455121436114043E-2</v>
      </c>
      <c r="Q96" s="37">
        <f>'Step 4 24 mo'!Q96/'Step 2 24 mo'!Q96</f>
        <v>2.9023746701846966E-2</v>
      </c>
      <c r="R96" s="37">
        <f>'Step 4 24 mo'!R96/'Step 2 24 mo'!R96</f>
        <v>2.9567053854276663E-2</v>
      </c>
      <c r="S96" s="37">
        <f>'Step 4 24 mo'!S96/'Step 2 24 mo'!S96</f>
        <v>3.1662269129287601E-2</v>
      </c>
      <c r="T96" s="37">
        <f>'Step 4 24 mo'!T96/'Step 2 24 mo'!T96</f>
        <v>3.3808769149498152E-2</v>
      </c>
    </row>
    <row r="97" spans="1:20">
      <c r="A97" s="36" t="s">
        <v>94</v>
      </c>
      <c r="B97" s="37">
        <f>'Step 4 24 mo'!B97/'Step 2 24 mo'!B97</f>
        <v>5.3458758747275438E-2</v>
      </c>
      <c r="C97" s="37">
        <f>'Step 4 24 mo'!C97/'Step 2 24 mo'!C97</f>
        <v>5.3102420002293843E-2</v>
      </c>
      <c r="D97" s="37">
        <f>'Step 4 24 mo'!D97/'Step 2 24 mo'!D97</f>
        <v>5.2214826715630019E-2</v>
      </c>
      <c r="E97" s="37">
        <f>'Step 4 24 mo'!E97/'Step 2 24 mo'!E97</f>
        <v>5.0792921167547689E-2</v>
      </c>
      <c r="F97" s="37">
        <f>'Step 4 24 mo'!F97/'Step 2 24 mo'!F97</f>
        <v>5.005753739930955E-2</v>
      </c>
      <c r="G97" s="37">
        <f>'Step 4 24 mo'!G97/'Step 2 24 mo'!G97</f>
        <v>4.8876080691642648E-2</v>
      </c>
      <c r="H97" s="37">
        <f>'Step 4 24 mo'!H97/'Step 2 24 mo'!H97</f>
        <v>4.861751152073733E-2</v>
      </c>
      <c r="I97" s="37">
        <f>'Step 4 24 mo'!I97/'Step 2 24 mo'!I97</f>
        <v>4.8128957973517558E-2</v>
      </c>
      <c r="J97" s="37">
        <f>'Step 4 24 mo'!J97/'Step 2 24 mo'!J97</f>
        <v>4.8199700908777177E-2</v>
      </c>
      <c r="K97" s="37">
        <f>'Step 4 24 mo'!K97/'Step 2 24 mo'!K97</f>
        <v>4.7832585949177879E-2</v>
      </c>
      <c r="L97" s="37">
        <f>'Step 4 24 mo'!L97/'Step 2 24 mo'!L97</f>
        <v>4.6896551724137932E-2</v>
      </c>
      <c r="M97" s="37">
        <f>'Step 4 24 mo'!M97/'Step 2 24 mo'!M97</f>
        <v>4.5971727387656591E-2</v>
      </c>
      <c r="N97" s="37">
        <f>'Step 4 24 mo'!N97/'Step 2 24 mo'!N97</f>
        <v>4.5062650879411428E-2</v>
      </c>
      <c r="O97" s="37">
        <f>'Step 4 24 mo'!O97/'Step 2 24 mo'!O97</f>
        <v>4.4214162348877373E-2</v>
      </c>
      <c r="P97" s="37">
        <f>'Step 4 24 mo'!P97/'Step 2 24 mo'!P97</f>
        <v>4.383435228976814E-2</v>
      </c>
      <c r="Q97" s="37">
        <f>'Step 4 24 mo'!Q97/'Step 2 24 mo'!Q97</f>
        <v>4.2914979757085019E-2</v>
      </c>
      <c r="R97" s="37">
        <f>'Step 4 24 mo'!R97/'Step 2 24 mo'!R97</f>
        <v>4.2183335264804729E-2</v>
      </c>
      <c r="S97" s="37">
        <f>'Step 4 24 mo'!S97/'Step 2 24 mo'!S97</f>
        <v>4.1453785415699024E-2</v>
      </c>
      <c r="T97" s="37">
        <f>'Step 4 24 mo'!T97/'Step 2 24 mo'!T97</f>
        <v>4.1250290495003485E-2</v>
      </c>
    </row>
    <row r="98" spans="1:20">
      <c r="A98" s="36" t="s">
        <v>95</v>
      </c>
      <c r="B98" s="37">
        <f>'Step 4 24 mo'!B98/'Step 2 24 mo'!B98</f>
        <v>7.1305841924398622E-2</v>
      </c>
      <c r="C98" s="37">
        <f>'Step 4 24 mo'!C98/'Step 2 24 mo'!C98</f>
        <v>6.8044788975021531E-2</v>
      </c>
      <c r="D98" s="37">
        <f>'Step 4 24 mo'!D98/'Step 2 24 mo'!D98</f>
        <v>6.5517241379310351E-2</v>
      </c>
      <c r="E98" s="37">
        <f>'Step 4 24 mo'!E98/'Step 2 24 mo'!E98</f>
        <v>6.1418685121107264E-2</v>
      </c>
      <c r="F98" s="37">
        <f>'Step 4 24 mo'!F98/'Step 2 24 mo'!F98</f>
        <v>5.7341442224152911E-2</v>
      </c>
      <c r="G98" s="37">
        <f>'Step 4 24 mo'!G98/'Step 2 24 mo'!G98</f>
        <v>5.2356020942408377E-2</v>
      </c>
      <c r="H98" s="37">
        <f>'Step 4 24 mo'!H98/'Step 2 24 mo'!H98</f>
        <v>4.7326906222611743E-2</v>
      </c>
      <c r="I98" s="37">
        <f>'Step 4 24 mo'!I98/'Step 2 24 mo'!I98</f>
        <v>4.4815465729349739E-2</v>
      </c>
      <c r="J98" s="37">
        <f>'Step 4 24 mo'!J98/'Step 2 24 mo'!J98</f>
        <v>4.6491228070175437E-2</v>
      </c>
      <c r="K98" s="37">
        <f>'Step 4 24 mo'!K98/'Step 2 24 mo'!K98</f>
        <v>4.6491228070175437E-2</v>
      </c>
      <c r="L98" s="37">
        <f>'Step 4 24 mo'!L98/'Step 2 24 mo'!L98</f>
        <v>4.6450482033304118E-2</v>
      </c>
      <c r="M98" s="37">
        <f>'Step 4 24 mo'!M98/'Step 2 24 mo'!M98</f>
        <v>4.72027972027972E-2</v>
      </c>
      <c r="N98" s="37">
        <f>'Step 4 24 mo'!N98/'Step 2 24 mo'!N98</f>
        <v>4.4658493870402799E-2</v>
      </c>
      <c r="O98" s="37">
        <f>'Step 4 24 mo'!O98/'Step 2 24 mo'!O98</f>
        <v>4.5494313210848646E-2</v>
      </c>
      <c r="P98" s="37">
        <f>'Step 4 24 mo'!P98/'Step 2 24 mo'!P98</f>
        <v>4.2982456140350879E-2</v>
      </c>
      <c r="Q98" s="37">
        <f>'Step 4 24 mo'!Q98/'Step 2 24 mo'!Q98</f>
        <v>4.1300527240773287E-2</v>
      </c>
      <c r="R98" s="37">
        <f>'Step 4 24 mo'!R98/'Step 2 24 mo'!R98</f>
        <v>3.8800705467372132E-2</v>
      </c>
      <c r="S98" s="37">
        <f>'Step 4 24 mo'!S98/'Step 2 24 mo'!S98</f>
        <v>3.7985865724381625E-2</v>
      </c>
      <c r="T98" s="37">
        <f>'Step 4 24 mo'!T98/'Step 2 24 mo'!T98</f>
        <v>3.8053097345132743E-2</v>
      </c>
    </row>
    <row r="99" spans="1:20">
      <c r="A99" s="36" t="s">
        <v>96</v>
      </c>
      <c r="B99" s="37">
        <f>'Step 4 24 mo'!B99/'Step 2 24 mo'!B99</f>
        <v>7.346567499598694E-2</v>
      </c>
      <c r="C99" s="37">
        <f>'Step 4 24 mo'!C99/'Step 2 24 mo'!C99</f>
        <v>7.228657687942959E-2</v>
      </c>
      <c r="D99" s="37">
        <f>'Step 4 24 mo'!D99/'Step 2 24 mo'!D99</f>
        <v>7.080025285804592E-2</v>
      </c>
      <c r="E99" s="37">
        <f>'Step 4 24 mo'!E99/'Step 2 24 mo'!E99</f>
        <v>6.9411386297844963E-2</v>
      </c>
      <c r="F99" s="37">
        <f>'Step 4 24 mo'!F99/'Step 2 24 mo'!F99</f>
        <v>6.8445961173175363E-2</v>
      </c>
      <c r="G99" s="37">
        <f>'Step 4 24 mo'!G99/'Step 2 24 mo'!G99</f>
        <v>6.8356902212398873E-2</v>
      </c>
      <c r="H99" s="37">
        <f>'Step 4 24 mo'!H99/'Step 2 24 mo'!H99</f>
        <v>6.7996781979082863E-2</v>
      </c>
      <c r="I99" s="37">
        <f>'Step 4 24 mo'!I99/'Step 2 24 mo'!I99</f>
        <v>6.7389437526835558E-2</v>
      </c>
      <c r="J99" s="37">
        <f>'Step 4 24 mo'!J99/'Step 2 24 mo'!J99</f>
        <v>6.6648761884299301E-2</v>
      </c>
      <c r="K99" s="37">
        <f>'Step 4 24 mo'!K99/'Step 2 24 mo'!K99</f>
        <v>6.6374532800618641E-2</v>
      </c>
      <c r="L99" s="37">
        <f>'Step 4 24 mo'!L99/'Step 2 24 mo'!L99</f>
        <v>6.5818025566655919E-2</v>
      </c>
      <c r="M99" s="37">
        <f>'Step 4 24 mo'!M99/'Step 2 24 mo'!M99</f>
        <v>6.5128375982030584E-2</v>
      </c>
      <c r="N99" s="37">
        <f>'Step 4 24 mo'!N99/'Step 2 24 mo'!N99</f>
        <v>6.4056633207457858E-2</v>
      </c>
      <c r="O99" s="37">
        <f>'Step 4 24 mo'!O99/'Step 2 24 mo'!O99</f>
        <v>6.2880958021925948E-2</v>
      </c>
      <c r="P99" s="37">
        <f>'Step 4 24 mo'!P99/'Step 2 24 mo'!P99</f>
        <v>6.1428771748158216E-2</v>
      </c>
      <c r="Q99" s="37">
        <f>'Step 4 24 mo'!Q99/'Step 2 24 mo'!Q99</f>
        <v>6.016068767413231E-2</v>
      </c>
      <c r="R99" s="37">
        <f>'Step 4 24 mo'!R99/'Step 2 24 mo'!R99</f>
        <v>5.9103826081319082E-2</v>
      </c>
      <c r="S99" s="37">
        <f>'Step 4 24 mo'!S99/'Step 2 24 mo'!S99</f>
        <v>5.8228696884159069E-2</v>
      </c>
      <c r="T99" s="37">
        <f>'Step 4 24 mo'!T99/'Step 2 24 mo'!T99</f>
        <v>5.7324978626235076E-2</v>
      </c>
    </row>
    <row r="100" spans="1:20">
      <c r="A100" s="36" t="s">
        <v>97</v>
      </c>
      <c r="B100" s="37">
        <f>'Step 4 24 mo'!B100/'Step 2 24 mo'!B100</f>
        <v>6.4918284676630814E-2</v>
      </c>
      <c r="C100" s="37">
        <f>'Step 4 24 mo'!C100/'Step 2 24 mo'!C100</f>
        <v>6.3037549821690797E-2</v>
      </c>
      <c r="D100" s="37">
        <f>'Step 4 24 mo'!D100/'Step 2 24 mo'!D100</f>
        <v>6.1121613106490232E-2</v>
      </c>
      <c r="E100" s="37">
        <f>'Step 4 24 mo'!E100/'Step 2 24 mo'!E100</f>
        <v>5.9035933391761615E-2</v>
      </c>
      <c r="F100" s="37">
        <f>'Step 4 24 mo'!F100/'Step 2 24 mo'!F100</f>
        <v>5.807425082461927E-2</v>
      </c>
      <c r="G100" s="37">
        <f>'Step 4 24 mo'!G100/'Step 2 24 mo'!G100</f>
        <v>5.7993895379433745E-2</v>
      </c>
      <c r="H100" s="37">
        <f>'Step 4 24 mo'!H100/'Step 2 24 mo'!H100</f>
        <v>5.7697029216793518E-2</v>
      </c>
      <c r="I100" s="37">
        <f>'Step 4 24 mo'!I100/'Step 2 24 mo'!I100</f>
        <v>5.7138845991857361E-2</v>
      </c>
      <c r="J100" s="37">
        <f>'Step 4 24 mo'!J100/'Step 2 24 mo'!J100</f>
        <v>5.6677318537767321E-2</v>
      </c>
      <c r="K100" s="37">
        <f>'Step 4 24 mo'!K100/'Step 2 24 mo'!K100</f>
        <v>5.5887312069692288E-2</v>
      </c>
      <c r="L100" s="37">
        <f>'Step 4 24 mo'!L100/'Step 2 24 mo'!L100</f>
        <v>5.4938488576449909E-2</v>
      </c>
      <c r="M100" s="37">
        <f>'Step 4 24 mo'!M100/'Step 2 24 mo'!M100</f>
        <v>5.4725668693543283E-2</v>
      </c>
      <c r="N100" s="37">
        <f>'Step 4 24 mo'!N100/'Step 2 24 mo'!N100</f>
        <v>5.4056905708156015E-2</v>
      </c>
      <c r="O100" s="37">
        <f>'Step 4 24 mo'!O100/'Step 2 24 mo'!O100</f>
        <v>5.25759763355284E-2</v>
      </c>
      <c r="P100" s="37">
        <f>'Step 4 24 mo'!P100/'Step 2 24 mo'!P100</f>
        <v>5.0607001693958216E-2</v>
      </c>
      <c r="Q100" s="37">
        <f>'Step 4 24 mo'!Q100/'Step 2 24 mo'!Q100</f>
        <v>4.8987382037959923E-2</v>
      </c>
      <c r="R100" s="37">
        <f>'Step 4 24 mo'!R100/'Step 2 24 mo'!R100</f>
        <v>4.8255382331106163E-2</v>
      </c>
      <c r="S100" s="37">
        <f>'Step 4 24 mo'!S100/'Step 2 24 mo'!S100</f>
        <v>4.7514594020873872E-2</v>
      </c>
      <c r="T100" s="37">
        <f>'Step 4 24 mo'!T100/'Step 2 24 mo'!T100</f>
        <v>4.706132125544036E-2</v>
      </c>
    </row>
    <row r="101" spans="1:20">
      <c r="A101" s="36" t="s">
        <v>98</v>
      </c>
      <c r="B101" s="37">
        <f>'Step 4 24 mo'!B101/'Step 2 24 mo'!B101</f>
        <v>7.1802386435001045E-2</v>
      </c>
      <c r="C101" s="37">
        <f>'Step 4 24 mo'!C101/'Step 2 24 mo'!C101</f>
        <v>7.0800167574361125E-2</v>
      </c>
      <c r="D101" s="37">
        <f>'Step 4 24 mo'!D101/'Step 2 24 mo'!D101</f>
        <v>6.9796688325298686E-2</v>
      </c>
      <c r="E101" s="37">
        <f>'Step 4 24 mo'!E101/'Step 2 24 mo'!E101</f>
        <v>6.901615271659324E-2</v>
      </c>
      <c r="F101" s="37">
        <f>'Step 4 24 mo'!F101/'Step 2 24 mo'!F101</f>
        <v>6.82343061095948E-2</v>
      </c>
      <c r="G101" s="37">
        <f>'Step 4 24 mo'!G101/'Step 2 24 mo'!G101</f>
        <v>6.6708754208754203E-2</v>
      </c>
      <c r="H101" s="37">
        <f>'Step 4 24 mo'!H101/'Step 2 24 mo'!H101</f>
        <v>6.5345699831365942E-2</v>
      </c>
      <c r="I101" s="37">
        <f>'Step 4 24 mo'!I101/'Step 2 24 mo'!I101</f>
        <v>6.5542676501580605E-2</v>
      </c>
      <c r="J101" s="37">
        <f>'Step 4 24 mo'!J101/'Step 2 24 mo'!J101</f>
        <v>6.6933277204798997E-2</v>
      </c>
      <c r="K101" s="37">
        <f>'Step 4 24 mo'!K101/'Step 2 24 mo'!K101</f>
        <v>6.7732435843500208E-2</v>
      </c>
      <c r="L101" s="37">
        <f>'Step 4 24 mo'!L101/'Step 2 24 mo'!L101</f>
        <v>6.8014318803958723E-2</v>
      </c>
      <c r="M101" s="37">
        <f>'Step 4 24 mo'!M101/'Step 2 24 mo'!M101</f>
        <v>6.7621655782599543E-2</v>
      </c>
      <c r="N101" s="37">
        <f>'Step 4 24 mo'!N101/'Step 2 24 mo'!N101</f>
        <v>6.8239258635214822E-2</v>
      </c>
      <c r="O101" s="37">
        <f>'Step 4 24 mo'!O101/'Step 2 24 mo'!O101</f>
        <v>6.7467847353995358E-2</v>
      </c>
      <c r="P101" s="37">
        <f>'Step 4 24 mo'!P101/'Step 2 24 mo'!P101</f>
        <v>6.7116926973406502E-2</v>
      </c>
      <c r="Q101" s="37">
        <f>'Step 4 24 mo'!Q101/'Step 2 24 mo'!Q101</f>
        <v>6.6159374339463117E-2</v>
      </c>
      <c r="R101" s="37">
        <f>'Step 4 24 mo'!R101/'Step 2 24 mo'!R101</f>
        <v>6.4420428056791698E-2</v>
      </c>
      <c r="S101" s="37">
        <f>'Step 4 24 mo'!S101/'Step 2 24 mo'!S101</f>
        <v>6.3296516567544606E-2</v>
      </c>
      <c r="T101" s="37">
        <f>'Step 4 24 mo'!T101/'Step 2 24 mo'!T101</f>
        <v>6.2539885130823231E-2</v>
      </c>
    </row>
    <row r="102" spans="1:20">
      <c r="A102" s="36" t="s">
        <v>99</v>
      </c>
      <c r="B102" s="37">
        <f>'Step 4 24 mo'!B102/'Step 2 24 mo'!B102</f>
        <v>8.6804821315288647E-2</v>
      </c>
      <c r="C102" s="37">
        <f>'Step 4 24 mo'!C102/'Step 2 24 mo'!C102</f>
        <v>8.4612940802711006E-2</v>
      </c>
      <c r="D102" s="37">
        <f>'Step 4 24 mo'!D102/'Step 2 24 mo'!D102</f>
        <v>8.3580508474576265E-2</v>
      </c>
      <c r="E102" s="37">
        <f>'Step 4 24 mo'!E102/'Step 2 24 mo'!E102</f>
        <v>8.1751670024387657E-2</v>
      </c>
      <c r="F102" s="37">
        <f>'Step 4 24 mo'!F102/'Step 2 24 mo'!F102</f>
        <v>8.137931034482758E-2</v>
      </c>
      <c r="G102" s="37">
        <f>'Step 4 24 mo'!G102/'Step 2 24 mo'!G102</f>
        <v>7.950680272108844E-2</v>
      </c>
      <c r="H102" s="37">
        <f>'Step 4 24 mo'!H102/'Step 2 24 mo'!H102</f>
        <v>7.9064824654622737E-2</v>
      </c>
      <c r="I102" s="37">
        <f>'Step 4 24 mo'!I102/'Step 2 24 mo'!I102</f>
        <v>7.8485589705413167E-2</v>
      </c>
      <c r="J102" s="37">
        <f>'Step 4 24 mo'!J102/'Step 2 24 mo'!J102</f>
        <v>7.7888912534581828E-2</v>
      </c>
      <c r="K102" s="37">
        <f>'Step 4 24 mo'!K102/'Step 2 24 mo'!K102</f>
        <v>7.8281216762390984E-2</v>
      </c>
      <c r="L102" s="37">
        <f>'Step 4 24 mo'!L102/'Step 2 24 mo'!L102</f>
        <v>7.8214665249734319E-2</v>
      </c>
      <c r="M102" s="37">
        <f>'Step 4 24 mo'!M102/'Step 2 24 mo'!M102</f>
        <v>7.7070266822578934E-2</v>
      </c>
      <c r="N102" s="37">
        <f>'Step 4 24 mo'!N102/'Step 2 24 mo'!N102</f>
        <v>7.5268817204301078E-2</v>
      </c>
      <c r="O102" s="37">
        <f>'Step 4 24 mo'!O102/'Step 2 24 mo'!O102</f>
        <v>7.365952457094127E-2</v>
      </c>
      <c r="P102" s="37">
        <f>'Step 4 24 mo'!P102/'Step 2 24 mo'!P102</f>
        <v>7.2449850618864706E-2</v>
      </c>
      <c r="Q102" s="37">
        <f>'Step 4 24 mo'!Q102/'Step 2 24 mo'!Q102</f>
        <v>7.0726495726495725E-2</v>
      </c>
      <c r="R102" s="37">
        <f>'Step 4 24 mo'!R102/'Step 2 24 mo'!R102</f>
        <v>7.0481283422459892E-2</v>
      </c>
      <c r="S102" s="37">
        <f>'Step 4 24 mo'!S102/'Step 2 24 mo'!S102</f>
        <v>6.9478642543624874E-2</v>
      </c>
      <c r="T102" s="37">
        <f>'Step 4 24 mo'!T102/'Step 2 24 mo'!T102</f>
        <v>6.8152593227603947E-2</v>
      </c>
    </row>
    <row r="103" spans="1:20">
      <c r="A103" s="36" t="s">
        <v>100</v>
      </c>
      <c r="B103" s="37">
        <f>'Step 4 24 mo'!B103/'Step 2 24 mo'!B103</f>
        <v>0.10051248140188461</v>
      </c>
      <c r="C103" s="37">
        <f>'Step 4 24 mo'!C103/'Step 2 24 mo'!C103</f>
        <v>0.10007449714427613</v>
      </c>
      <c r="D103" s="37">
        <f>'Step 4 24 mo'!D103/'Step 2 24 mo'!D103</f>
        <v>9.7575153628965294E-2</v>
      </c>
      <c r="E103" s="37">
        <f>'Step 4 24 mo'!E103/'Step 2 24 mo'!E103</f>
        <v>9.5368982175578876E-2</v>
      </c>
      <c r="F103" s="37">
        <f>'Step 4 24 mo'!F103/'Step 2 24 mo'!F103</f>
        <v>9.4323873121869781E-2</v>
      </c>
      <c r="G103" s="37">
        <f>'Step 4 24 mo'!G103/'Step 2 24 mo'!G103</f>
        <v>9.4649862281946412E-2</v>
      </c>
      <c r="H103" s="37">
        <f>'Step 4 24 mo'!H103/'Step 2 24 mo'!H103</f>
        <v>9.4743890190826921E-2</v>
      </c>
      <c r="I103" s="37">
        <f>'Step 4 24 mo'!I103/'Step 2 24 mo'!I103</f>
        <v>9.4962702204341637E-2</v>
      </c>
      <c r="J103" s="37">
        <f>'Step 4 24 mo'!J103/'Step 2 24 mo'!J103</f>
        <v>9.5090222408728498E-2</v>
      </c>
      <c r="K103" s="37">
        <f>'Step 4 24 mo'!K103/'Step 2 24 mo'!K103</f>
        <v>9.6424974823766371E-2</v>
      </c>
      <c r="L103" s="37">
        <f>'Step 4 24 mo'!L103/'Step 2 24 mo'!L103</f>
        <v>9.7565071368597822E-2</v>
      </c>
      <c r="M103" s="37">
        <f>'Step 4 24 mo'!M103/'Step 2 24 mo'!M103</f>
        <v>9.6920747097425541E-2</v>
      </c>
      <c r="N103" s="37">
        <f>'Step 4 24 mo'!N103/'Step 2 24 mo'!N103</f>
        <v>9.4405003380662614E-2</v>
      </c>
      <c r="O103" s="37">
        <f>'Step 4 24 mo'!O103/'Step 2 24 mo'!O103</f>
        <v>9.1841926729986437E-2</v>
      </c>
      <c r="P103" s="37">
        <f>'Step 4 24 mo'!P103/'Step 2 24 mo'!P103</f>
        <v>8.9161136634337251E-2</v>
      </c>
      <c r="Q103" s="37">
        <f>'Step 4 24 mo'!Q103/'Step 2 24 mo'!Q103</f>
        <v>8.683043329921529E-2</v>
      </c>
      <c r="R103" s="37">
        <f>'Step 4 24 mo'!R103/'Step 2 24 mo'!R103</f>
        <v>8.4153753959421276E-2</v>
      </c>
      <c r="S103" s="37">
        <f>'Step 4 24 mo'!S103/'Step 2 24 mo'!S103</f>
        <v>8.1473214285714288E-2</v>
      </c>
      <c r="T103" s="37">
        <f>'Step 4 24 mo'!T103/'Step 2 24 mo'!T103</f>
        <v>7.9369183040330915E-2</v>
      </c>
    </row>
    <row r="104" spans="1:20">
      <c r="A104" s="36" t="s">
        <v>101</v>
      </c>
      <c r="B104" s="37">
        <f>'Step 4 24 mo'!B104/'Step 2 24 mo'!B104</f>
        <v>7.5124025513819984E-2</v>
      </c>
      <c r="C104" s="37">
        <f>'Step 4 24 mo'!C104/'Step 2 24 mo'!C104</f>
        <v>7.2062477813276529E-2</v>
      </c>
      <c r="D104" s="37">
        <f>'Step 4 24 mo'!D104/'Step 2 24 mo'!D104</f>
        <v>6.9602272727272721E-2</v>
      </c>
      <c r="E104" s="37">
        <f>'Step 4 24 mo'!E104/'Step 2 24 mo'!E104</f>
        <v>6.8892045454545456E-2</v>
      </c>
      <c r="F104" s="37">
        <f>'Step 4 24 mo'!F104/'Step 2 24 mo'!F104</f>
        <v>6.7874911158493242E-2</v>
      </c>
      <c r="G104" s="37">
        <f>'Step 4 24 mo'!G104/'Step 2 24 mo'!G104</f>
        <v>6.6477070742979025E-2</v>
      </c>
      <c r="H104" s="37">
        <f>'Step 4 24 mo'!H104/'Step 2 24 mo'!H104</f>
        <v>6.5433854907539113E-2</v>
      </c>
      <c r="I104" s="37">
        <f>'Step 4 24 mo'!I104/'Step 2 24 mo'!I104</f>
        <v>6.4056939501779361E-2</v>
      </c>
      <c r="J104" s="37">
        <f>'Step 4 24 mo'!J104/'Step 2 24 mo'!J104</f>
        <v>6.434411660149307E-2</v>
      </c>
      <c r="K104" s="37">
        <f>'Step 4 24 mo'!K104/'Step 2 24 mo'!K104</f>
        <v>6.3655761024182078E-2</v>
      </c>
      <c r="L104" s="37">
        <f>'Step 4 24 mo'!L104/'Step 2 24 mo'!L104</f>
        <v>6.4584811923349889E-2</v>
      </c>
      <c r="M104" s="37">
        <f>'Step 4 24 mo'!M104/'Step 2 24 mo'!M104</f>
        <v>6.3829787234042548E-2</v>
      </c>
      <c r="N104" s="37">
        <f>'Step 4 24 mo'!N104/'Step 2 24 mo'!N104</f>
        <v>6.4755838641188959E-2</v>
      </c>
      <c r="O104" s="37">
        <f>'Step 4 24 mo'!O104/'Step 2 24 mo'!O104</f>
        <v>6.5724381625441697E-2</v>
      </c>
      <c r="P104" s="37">
        <f>'Step 4 24 mo'!P104/'Step 2 24 mo'!P104</f>
        <v>6.6031073446327679E-2</v>
      </c>
      <c r="Q104" s="37">
        <f>'Step 4 24 mo'!Q104/'Step 2 24 mo'!Q104</f>
        <v>6.600776561948464E-2</v>
      </c>
      <c r="R104" s="37">
        <f>'Step 4 24 mo'!R104/'Step 2 24 mo'!R104</f>
        <v>6.340772228126107E-2</v>
      </c>
      <c r="S104" s="37">
        <f>'Step 4 24 mo'!S104/'Step 2 24 mo'!S104</f>
        <v>6.3452676355902168E-2</v>
      </c>
      <c r="T104" s="37">
        <f>'Step 4 24 mo'!T104/'Step 2 24 mo'!T104</f>
        <v>6.3210227272727279E-2</v>
      </c>
    </row>
    <row r="105" spans="1:20">
      <c r="A105" s="36" t="s">
        <v>102</v>
      </c>
      <c r="B105" s="37">
        <f>'Step 4 24 mo'!B105/'Step 2 24 mo'!B105</f>
        <v>5.4577523378481811E-2</v>
      </c>
      <c r="C105" s="37">
        <f>'Step 4 24 mo'!C105/'Step 2 24 mo'!C105</f>
        <v>5.4009983361064891E-2</v>
      </c>
      <c r="D105" s="37">
        <f>'Step 4 24 mo'!D105/'Step 2 24 mo'!D105</f>
        <v>5.3201052035822483E-2</v>
      </c>
      <c r="E105" s="37">
        <f>'Step 4 24 mo'!E105/'Step 2 24 mo'!E105</f>
        <v>5.2529895739648912E-2</v>
      </c>
      <c r="F105" s="37">
        <f>'Step 4 24 mo'!F105/'Step 2 24 mo'!F105</f>
        <v>5.154467204910923E-2</v>
      </c>
      <c r="G105" s="37">
        <f>'Step 4 24 mo'!G105/'Step 2 24 mo'!G105</f>
        <v>5.0132014304334747E-2</v>
      </c>
      <c r="H105" s="37">
        <f>'Step 4 24 mo'!H105/'Step 2 24 mo'!H105</f>
        <v>4.9487085240752494E-2</v>
      </c>
      <c r="I105" s="37">
        <f>'Step 4 24 mo'!I105/'Step 2 24 mo'!I105</f>
        <v>4.8797595190380759E-2</v>
      </c>
      <c r="J105" s="37">
        <f>'Step 4 24 mo'!J105/'Step 2 24 mo'!J105</f>
        <v>4.8436091731481792E-2</v>
      </c>
      <c r="K105" s="37">
        <f>'Step 4 24 mo'!K105/'Step 2 24 mo'!K105</f>
        <v>4.7563417890520696E-2</v>
      </c>
      <c r="L105" s="37">
        <f>'Step 4 24 mo'!L105/'Step 2 24 mo'!L105</f>
        <v>4.6859887269452692E-2</v>
      </c>
      <c r="M105" s="37">
        <f>'Step 4 24 mo'!M105/'Step 2 24 mo'!M105</f>
        <v>4.616974464964331E-2</v>
      </c>
      <c r="N105" s="37">
        <f>'Step 4 24 mo'!N105/'Step 2 24 mo'!N105</f>
        <v>4.5372716362181625E-2</v>
      </c>
      <c r="O105" s="37">
        <f>'Step 4 24 mo'!O105/'Step 2 24 mo'!O105</f>
        <v>4.4925069256700374E-2</v>
      </c>
      <c r="P105" s="37">
        <f>'Step 4 24 mo'!P105/'Step 2 24 mo'!P105</f>
        <v>4.4443701300872822E-2</v>
      </c>
      <c r="Q105" s="37">
        <f>'Step 4 24 mo'!Q105/'Step 2 24 mo'!Q105</f>
        <v>4.3976670912381846E-2</v>
      </c>
      <c r="R105" s="37">
        <f>'Step 4 24 mo'!R105/'Step 2 24 mo'!R105</f>
        <v>4.3634410767629979E-2</v>
      </c>
      <c r="S105" s="37">
        <f>'Step 4 24 mo'!S105/'Step 2 24 mo'!S105</f>
        <v>4.3557168784029036E-2</v>
      </c>
      <c r="T105" s="37">
        <f>'Step 4 24 mo'!T105/'Step 2 24 mo'!T105</f>
        <v>4.3478260869565216E-2</v>
      </c>
    </row>
    <row r="106" spans="1:20">
      <c r="A106" s="36" t="s">
        <v>103</v>
      </c>
      <c r="B106" s="37">
        <f>'Step 4 24 mo'!B106/'Step 2 24 mo'!B106</f>
        <v>4.7928003348681456E-2</v>
      </c>
      <c r="C106" s="37">
        <f>'Step 4 24 mo'!C106/'Step 2 24 mo'!C106</f>
        <v>4.819654992158913E-2</v>
      </c>
      <c r="D106" s="37">
        <f>'Step 4 24 mo'!D106/'Step 2 24 mo'!D106</f>
        <v>4.8275862068965517E-2</v>
      </c>
      <c r="E106" s="37">
        <f>'Step 4 24 mo'!E106/'Step 2 24 mo'!E106</f>
        <v>4.8071898840004179E-2</v>
      </c>
      <c r="F106" s="37">
        <f>'Step 4 24 mo'!F106/'Step 2 24 mo'!F106</f>
        <v>4.7992471769134251E-2</v>
      </c>
      <c r="G106" s="37">
        <f>'Step 4 24 mo'!G106/'Step 2 24 mo'!G106</f>
        <v>4.7902939023114738E-2</v>
      </c>
      <c r="H106" s="37">
        <f>'Step 4 24 mo'!H106/'Step 2 24 mo'!H106</f>
        <v>4.7061284250156869E-2</v>
      </c>
      <c r="I106" s="37">
        <f>'Step 4 24 mo'!I106/'Step 2 24 mo'!I106</f>
        <v>4.7106747440986002E-2</v>
      </c>
      <c r="J106" s="37">
        <f>'Step 4 24 mo'!J106/'Step 2 24 mo'!J106</f>
        <v>4.716193656093489E-2</v>
      </c>
      <c r="K106" s="37">
        <f>'Step 4 24 mo'!K106/'Step 2 24 mo'!K106</f>
        <v>4.6615914068203153E-2</v>
      </c>
      <c r="L106" s="37">
        <f>'Step 4 24 mo'!L106/'Step 2 24 mo'!L106</f>
        <v>4.605126067930819E-2</v>
      </c>
      <c r="M106" s="37">
        <f>'Step 4 24 mo'!M106/'Step 2 24 mo'!M106</f>
        <v>4.560124934929724E-2</v>
      </c>
      <c r="N106" s="37">
        <f>'Step 4 24 mo'!N106/'Step 2 24 mo'!N106</f>
        <v>4.4872462259239979E-2</v>
      </c>
      <c r="O106" s="37">
        <f>'Step 4 24 mo'!O106/'Step 2 24 mo'!O106</f>
        <v>4.5298344267416434E-2</v>
      </c>
      <c r="P106" s="37">
        <f>'Step 4 24 mo'!P106/'Step 2 24 mo'!P106</f>
        <v>4.5260193972259881E-2</v>
      </c>
      <c r="Q106" s="37">
        <f>'Step 4 24 mo'!Q106/'Step 2 24 mo'!Q106</f>
        <v>4.5136349388778599E-2</v>
      </c>
      <c r="R106" s="37">
        <f>'Step 4 24 mo'!R106/'Step 2 24 mo'!R106</f>
        <v>4.4183855093707466E-2</v>
      </c>
      <c r="S106" s="37">
        <f>'Step 4 24 mo'!S106/'Step 2 24 mo'!S106</f>
        <v>4.2830149065714883E-2</v>
      </c>
      <c r="T106" s="37">
        <f>'Step 4 24 mo'!T106/'Step 2 24 mo'!T106</f>
        <v>4.2244640605296341E-2</v>
      </c>
    </row>
    <row r="107" spans="1:20">
      <c r="A107" s="36" t="s">
        <v>104</v>
      </c>
      <c r="B107" s="37">
        <f>'Step 4 24 mo'!B107/'Step 2 24 mo'!B107</f>
        <v>9.335529928610653E-2</v>
      </c>
      <c r="C107" s="37">
        <f>'Step 4 24 mo'!C107/'Step 2 24 mo'!C107</f>
        <v>9.2831639659434223E-2</v>
      </c>
      <c r="D107" s="37">
        <f>'Step 4 24 mo'!D107/'Step 2 24 mo'!D107</f>
        <v>9.0784044016506193E-2</v>
      </c>
      <c r="E107" s="37">
        <f>'Step 4 24 mo'!E107/'Step 2 24 mo'!E107</f>
        <v>8.85273028130171E-2</v>
      </c>
      <c r="F107" s="37">
        <f>'Step 4 24 mo'!F107/'Step 2 24 mo'!F107</f>
        <v>8.3726088161907408E-2</v>
      </c>
      <c r="G107" s="37">
        <f>'Step 4 24 mo'!G107/'Step 2 24 mo'!G107</f>
        <v>7.9196876742889014E-2</v>
      </c>
      <c r="H107" s="37">
        <f>'Step 4 24 mo'!H107/'Step 2 24 mo'!H107</f>
        <v>7.4333800841514724E-2</v>
      </c>
      <c r="I107" s="37">
        <f>'Step 4 24 mo'!I107/'Step 2 24 mo'!I107</f>
        <v>7.0684314277668261E-2</v>
      </c>
      <c r="J107" s="37">
        <f>'Step 4 24 mo'!J107/'Step 2 24 mo'!J107</f>
        <v>6.6496887379739675E-2</v>
      </c>
      <c r="K107" s="37">
        <f>'Step 4 24 mo'!K107/'Step 2 24 mo'!K107</f>
        <v>6.5174270331538678E-2</v>
      </c>
      <c r="L107" s="37">
        <f>'Step 4 24 mo'!L107/'Step 2 24 mo'!L107</f>
        <v>6.4204545454545459E-2</v>
      </c>
      <c r="M107" s="37">
        <f>'Step 4 24 mo'!M107/'Step 2 24 mo'!M107</f>
        <v>6.2606715993170178E-2</v>
      </c>
      <c r="N107" s="37">
        <f>'Step 4 24 mo'!N107/'Step 2 24 mo'!N107</f>
        <v>6.2375391626317292E-2</v>
      </c>
      <c r="O107" s="37">
        <f>'Step 4 24 mo'!O107/'Step 2 24 mo'!O107</f>
        <v>6.2660210766163488E-2</v>
      </c>
      <c r="P107" s="37">
        <f>'Step 4 24 mo'!P107/'Step 2 24 mo'!P107</f>
        <v>6.2428734321550744E-2</v>
      </c>
      <c r="Q107" s="37">
        <f>'Step 4 24 mo'!Q107/'Step 2 24 mo'!Q107</f>
        <v>6.246434683399886E-2</v>
      </c>
      <c r="R107" s="37">
        <f>'Step 4 24 mo'!R107/'Step 2 24 mo'!R107</f>
        <v>6.1160331523292366E-2</v>
      </c>
      <c r="S107" s="37">
        <f>'Step 4 24 mo'!S107/'Step 2 24 mo'!S107</f>
        <v>6.0137457044673541E-2</v>
      </c>
      <c r="T107" s="37">
        <f>'Step 4 24 mo'!T107/'Step 2 24 mo'!T107</f>
        <v>5.7742028152829646E-2</v>
      </c>
    </row>
    <row r="108" spans="1:20">
      <c r="A108" s="36" t="s">
        <v>105</v>
      </c>
      <c r="B108" s="37">
        <f>'Step 4 24 mo'!B108/'Step 2 24 mo'!B108</f>
        <v>8.311948863901461E-2</v>
      </c>
      <c r="C108" s="37">
        <f>'Step 4 24 mo'!C108/'Step 2 24 mo'!C108</f>
        <v>8.2536498903866787E-2</v>
      </c>
      <c r="D108" s="37">
        <f>'Step 4 24 mo'!D108/'Step 2 24 mo'!D108</f>
        <v>8.1854434364870221E-2</v>
      </c>
      <c r="E108" s="37">
        <f>'Step 4 24 mo'!E108/'Step 2 24 mo'!E108</f>
        <v>8.0814441645675902E-2</v>
      </c>
      <c r="F108" s="37">
        <f>'Step 4 24 mo'!F108/'Step 2 24 mo'!F108</f>
        <v>8.0316504446467332E-2</v>
      </c>
      <c r="G108" s="37">
        <f>'Step 4 24 mo'!G108/'Step 2 24 mo'!G108</f>
        <v>8.0043885244753615E-2</v>
      </c>
      <c r="H108" s="37">
        <f>'Step 4 24 mo'!H108/'Step 2 24 mo'!H108</f>
        <v>7.9775071165243364E-2</v>
      </c>
      <c r="I108" s="37">
        <f>'Step 4 24 mo'!I108/'Step 2 24 mo'!I108</f>
        <v>7.9694756248395601E-2</v>
      </c>
      <c r="J108" s="37">
        <f>'Step 4 24 mo'!J108/'Step 2 24 mo'!J108</f>
        <v>7.9341736694677867E-2</v>
      </c>
      <c r="K108" s="37">
        <f>'Step 4 24 mo'!K108/'Step 2 24 mo'!K108</f>
        <v>7.8933233693748397E-2</v>
      </c>
      <c r="L108" s="37">
        <f>'Step 4 24 mo'!L108/'Step 2 24 mo'!L108</f>
        <v>7.8642770465789227E-2</v>
      </c>
      <c r="M108" s="37">
        <f>'Step 4 24 mo'!M108/'Step 2 24 mo'!M108</f>
        <v>7.8578590248793337E-2</v>
      </c>
      <c r="N108" s="37">
        <f>'Step 4 24 mo'!N108/'Step 2 24 mo'!N108</f>
        <v>7.8190931343979489E-2</v>
      </c>
      <c r="O108" s="37">
        <f>'Step 4 24 mo'!O108/'Step 2 24 mo'!O108</f>
        <v>7.7217375075817662E-2</v>
      </c>
      <c r="P108" s="37">
        <f>'Step 4 24 mo'!P108/'Step 2 24 mo'!P108</f>
        <v>7.6565854569214969E-2</v>
      </c>
      <c r="Q108" s="37">
        <f>'Step 4 24 mo'!Q108/'Step 2 24 mo'!Q108</f>
        <v>7.5772076845864747E-2</v>
      </c>
      <c r="R108" s="37">
        <f>'Step 4 24 mo'!R108/'Step 2 24 mo'!R108</f>
        <v>7.5355272999252057E-2</v>
      </c>
      <c r="S108" s="37">
        <f>'Step 4 24 mo'!S108/'Step 2 24 mo'!S108</f>
        <v>7.5004091557363636E-2</v>
      </c>
      <c r="T108" s="37">
        <f>'Step 4 24 mo'!T108/'Step 2 24 mo'!T108</f>
        <v>7.4653386640480698E-2</v>
      </c>
    </row>
    <row r="109" spans="1:20">
      <c r="A109" s="36" t="s">
        <v>106</v>
      </c>
      <c r="B109" s="37">
        <f>'Step 4 24 mo'!B109/'Step 2 24 mo'!B109</f>
        <v>4.2563835473746245E-2</v>
      </c>
      <c r="C109" s="37">
        <f>'Step 4 24 mo'!C109/'Step 2 24 mo'!C109</f>
        <v>4.1870958451336843E-2</v>
      </c>
      <c r="D109" s="37">
        <f>'Step 4 24 mo'!D109/'Step 2 24 mo'!D109</f>
        <v>4.1006498185037023E-2</v>
      </c>
      <c r="E109" s="37">
        <f>'Step 4 24 mo'!E109/'Step 2 24 mo'!E109</f>
        <v>4.0123096368244987E-2</v>
      </c>
      <c r="F109" s="37">
        <f>'Step 4 24 mo'!F109/'Step 2 24 mo'!F109</f>
        <v>3.9276357860428657E-2</v>
      </c>
      <c r="G109" s="37">
        <f>'Step 4 24 mo'!G109/'Step 2 24 mo'!G109</f>
        <v>3.8728371439976872E-2</v>
      </c>
      <c r="H109" s="37">
        <f>'Step 4 24 mo'!H109/'Step 2 24 mo'!H109</f>
        <v>3.8415696973454865E-2</v>
      </c>
      <c r="I109" s="37">
        <f>'Step 4 24 mo'!I109/'Step 2 24 mo'!I109</f>
        <v>3.8027061695700748E-2</v>
      </c>
      <c r="J109" s="37">
        <f>'Step 4 24 mo'!J109/'Step 2 24 mo'!J109</f>
        <v>3.787402933563417E-2</v>
      </c>
      <c r="K109" s="37">
        <f>'Step 4 24 mo'!K109/'Step 2 24 mo'!K109</f>
        <v>3.7831378562449058E-2</v>
      </c>
      <c r="L109" s="37">
        <f>'Step 4 24 mo'!L109/'Step 2 24 mo'!L109</f>
        <v>3.7727894729567224E-2</v>
      </c>
      <c r="M109" s="37">
        <f>'Step 4 24 mo'!M109/'Step 2 24 mo'!M109</f>
        <v>3.7391322391218638E-2</v>
      </c>
      <c r="N109" s="37">
        <f>'Step 4 24 mo'!N109/'Step 2 24 mo'!N109</f>
        <v>3.6913704178060856E-2</v>
      </c>
      <c r="O109" s="37">
        <f>'Step 4 24 mo'!O109/'Step 2 24 mo'!O109</f>
        <v>3.6267813182621962E-2</v>
      </c>
      <c r="P109" s="37">
        <f>'Step 4 24 mo'!P109/'Step 2 24 mo'!P109</f>
        <v>3.5762398788939352E-2</v>
      </c>
      <c r="Q109" s="37">
        <f>'Step 4 24 mo'!Q109/'Step 2 24 mo'!Q109</f>
        <v>3.5231200406139383E-2</v>
      </c>
      <c r="R109" s="37">
        <f>'Step 4 24 mo'!R109/'Step 2 24 mo'!R109</f>
        <v>3.4768073547847889E-2</v>
      </c>
      <c r="S109" s="37">
        <f>'Step 4 24 mo'!S109/'Step 2 24 mo'!S109</f>
        <v>3.4591216899483225E-2</v>
      </c>
      <c r="T109" s="37">
        <f>'Step 4 24 mo'!T109/'Step 2 24 mo'!T109</f>
        <v>3.4346241394238156E-2</v>
      </c>
    </row>
    <row r="110" spans="1:20">
      <c r="A110" s="36" t="s">
        <v>107</v>
      </c>
      <c r="B110" s="37">
        <f>'Step 4 24 mo'!B110/'Step 2 24 mo'!B110</f>
        <v>4.045870865188101E-2</v>
      </c>
      <c r="C110" s="37">
        <f>'Step 4 24 mo'!C110/'Step 2 24 mo'!C110</f>
        <v>4.0000757231561414E-2</v>
      </c>
      <c r="D110" s="37">
        <f>'Step 4 24 mo'!D110/'Step 2 24 mo'!D110</f>
        <v>3.9519030486650258E-2</v>
      </c>
      <c r="E110" s="37">
        <f>'Step 4 24 mo'!E110/'Step 2 24 mo'!E110</f>
        <v>3.8632873959774799E-2</v>
      </c>
      <c r="F110" s="37">
        <f>'Step 4 24 mo'!F110/'Step 2 24 mo'!F110</f>
        <v>3.7871169718243052E-2</v>
      </c>
      <c r="G110" s="37">
        <f>'Step 4 24 mo'!G110/'Step 2 24 mo'!G110</f>
        <v>3.740908831962933E-2</v>
      </c>
      <c r="H110" s="37">
        <f>'Step 4 24 mo'!H110/'Step 2 24 mo'!H110</f>
        <v>3.7140521944080136E-2</v>
      </c>
      <c r="I110" s="37">
        <f>'Step 4 24 mo'!I110/'Step 2 24 mo'!I110</f>
        <v>3.6814368067578623E-2</v>
      </c>
      <c r="J110" s="37">
        <f>'Step 4 24 mo'!J110/'Step 2 24 mo'!J110</f>
        <v>3.6620201096892138E-2</v>
      </c>
      <c r="K110" s="37">
        <f>'Step 4 24 mo'!K110/'Step 2 24 mo'!K110</f>
        <v>3.6147334706016929E-2</v>
      </c>
      <c r="L110" s="37">
        <f>'Step 4 24 mo'!L110/'Step 2 24 mo'!L110</f>
        <v>3.5795378656337654E-2</v>
      </c>
      <c r="M110" s="37">
        <f>'Step 4 24 mo'!M110/'Step 2 24 mo'!M110</f>
        <v>3.5019009227594905E-2</v>
      </c>
      <c r="N110" s="37">
        <f>'Step 4 24 mo'!N110/'Step 2 24 mo'!N110</f>
        <v>3.4220895979188183E-2</v>
      </c>
      <c r="O110" s="37">
        <f>'Step 4 24 mo'!O110/'Step 2 24 mo'!O110</f>
        <v>3.3587522992029432E-2</v>
      </c>
      <c r="P110" s="37">
        <f>'Step 4 24 mo'!P110/'Step 2 24 mo'!P110</f>
        <v>3.3096064925845631E-2</v>
      </c>
      <c r="Q110" s="37">
        <f>'Step 4 24 mo'!Q110/'Step 2 24 mo'!Q110</f>
        <v>3.2735865367990315E-2</v>
      </c>
      <c r="R110" s="37">
        <f>'Step 4 24 mo'!R110/'Step 2 24 mo'!R110</f>
        <v>3.2302749292956498E-2</v>
      </c>
      <c r="S110" s="37">
        <f>'Step 4 24 mo'!S110/'Step 2 24 mo'!S110</f>
        <v>3.2170445570303019E-2</v>
      </c>
      <c r="T110" s="37">
        <f>'Step 4 24 mo'!T110/'Step 2 24 mo'!T110</f>
        <v>3.1975622926791639E-2</v>
      </c>
    </row>
    <row r="111" spans="1:20">
      <c r="A111" s="36" t="s">
        <v>108</v>
      </c>
      <c r="B111" s="37">
        <f>'Step 4 24 mo'!B111/'Step 2 24 mo'!B111</f>
        <v>4.6027827648114902E-2</v>
      </c>
      <c r="C111" s="37">
        <f>'Step 4 24 mo'!C111/'Step 2 24 mo'!C111</f>
        <v>4.4983397648748091E-2</v>
      </c>
      <c r="D111" s="37">
        <f>'Step 4 24 mo'!D111/'Step 2 24 mo'!D111</f>
        <v>4.4326360395506824E-2</v>
      </c>
      <c r="E111" s="37">
        <f>'Step 4 24 mo'!E111/'Step 2 24 mo'!E111</f>
        <v>4.326384218785026E-2</v>
      </c>
      <c r="F111" s="37">
        <f>'Step 4 24 mo'!F111/'Step 2 24 mo'!F111</f>
        <v>4.287315105333931E-2</v>
      </c>
      <c r="G111" s="37">
        <f>'Step 4 24 mo'!G111/'Step 2 24 mo'!G111</f>
        <v>4.2517921146953408E-2</v>
      </c>
      <c r="H111" s="37">
        <f>'Step 4 24 mo'!H111/'Step 2 24 mo'!H111</f>
        <v>4.2342725421301165E-2</v>
      </c>
      <c r="I111" s="37">
        <f>'Step 4 24 mo'!I111/'Step 2 24 mo'!I111</f>
        <v>4.2087127738124536E-2</v>
      </c>
      <c r="J111" s="37">
        <f>'Step 4 24 mo'!J111/'Step 2 24 mo'!J111</f>
        <v>4.1337481256014857E-2</v>
      </c>
      <c r="K111" s="37">
        <f>'Step 4 24 mo'!K111/'Step 2 24 mo'!K111</f>
        <v>4.0114613180515762E-2</v>
      </c>
      <c r="L111" s="37">
        <f>'Step 4 24 mo'!L111/'Step 2 24 mo'!L111</f>
        <v>3.9262210681828356E-2</v>
      </c>
      <c r="M111" s="37">
        <f>'Step 4 24 mo'!M111/'Step 2 24 mo'!M111</f>
        <v>3.8608742362183576E-2</v>
      </c>
      <c r="N111" s="37">
        <f>'Step 4 24 mo'!N111/'Step 2 24 mo'!N111</f>
        <v>3.8025962399283797E-2</v>
      </c>
      <c r="O111" s="37">
        <f>'Step 4 24 mo'!O111/'Step 2 24 mo'!O111</f>
        <v>3.7520428037341333E-2</v>
      </c>
      <c r="P111" s="37">
        <f>'Step 4 24 mo'!P111/'Step 2 24 mo'!P111</f>
        <v>3.7005510505801711E-2</v>
      </c>
      <c r="Q111" s="37">
        <f>'Step 4 24 mo'!Q111/'Step 2 24 mo'!Q111</f>
        <v>3.6653672088542366E-2</v>
      </c>
      <c r="R111" s="37">
        <f>'Step 4 24 mo'!R111/'Step 2 24 mo'!R111</f>
        <v>3.5943977591036416E-2</v>
      </c>
      <c r="S111" s="37">
        <f>'Step 4 24 mo'!S111/'Step 2 24 mo'!S111</f>
        <v>3.5510917813747031E-2</v>
      </c>
      <c r="T111" s="37">
        <f>'Step 4 24 mo'!T111/'Step 2 24 mo'!T111</f>
        <v>3.5088899352032465E-2</v>
      </c>
    </row>
    <row r="112" spans="1:20">
      <c r="A112" s="36" t="s">
        <v>109</v>
      </c>
      <c r="B112" s="37">
        <f>'Step 4 24 mo'!B112/'Step 2 24 mo'!B112</f>
        <v>5.2241582439387362E-2</v>
      </c>
      <c r="C112" s="37">
        <f>'Step 4 24 mo'!C112/'Step 2 24 mo'!C112</f>
        <v>5.1557731335884364E-2</v>
      </c>
      <c r="D112" s="37">
        <f>'Step 4 24 mo'!D112/'Step 2 24 mo'!D112</f>
        <v>5.0509587683157275E-2</v>
      </c>
      <c r="E112" s="37">
        <f>'Step 4 24 mo'!E112/'Step 2 24 mo'!E112</f>
        <v>4.9476585728444003E-2</v>
      </c>
      <c r="F112" s="37">
        <f>'Step 4 24 mo'!F112/'Step 2 24 mo'!F112</f>
        <v>4.8741578254472236E-2</v>
      </c>
      <c r="G112" s="37">
        <f>'Step 4 24 mo'!G112/'Step 2 24 mo'!G112</f>
        <v>4.812933597621407E-2</v>
      </c>
      <c r="H112" s="37">
        <f>'Step 4 24 mo'!H112/'Step 2 24 mo'!H112</f>
        <v>4.7797360236433689E-2</v>
      </c>
      <c r="I112" s="37">
        <f>'Step 4 24 mo'!I112/'Step 2 24 mo'!I112</f>
        <v>4.7570427437694345E-2</v>
      </c>
      <c r="J112" s="37">
        <f>'Step 4 24 mo'!J112/'Step 2 24 mo'!J112</f>
        <v>4.7312659500425333E-2</v>
      </c>
      <c r="K112" s="37">
        <f>'Step 4 24 mo'!K112/'Step 2 24 mo'!K112</f>
        <v>4.7177537743575478E-2</v>
      </c>
      <c r="L112" s="37">
        <f>'Step 4 24 mo'!L112/'Step 2 24 mo'!L112</f>
        <v>4.7063183249953677E-2</v>
      </c>
      <c r="M112" s="37">
        <f>'Step 4 24 mo'!M112/'Step 2 24 mo'!M112</f>
        <v>4.6661315716358474E-2</v>
      </c>
      <c r="N112" s="37">
        <f>'Step 4 24 mo'!N112/'Step 2 24 mo'!N112</f>
        <v>4.6149097082883159E-2</v>
      </c>
      <c r="O112" s="37">
        <f>'Step 4 24 mo'!O112/'Step 2 24 mo'!O112</f>
        <v>4.5561920054346984E-2</v>
      </c>
      <c r="P112" s="37">
        <f>'Step 4 24 mo'!P112/'Step 2 24 mo'!P112</f>
        <v>4.5166671815626065E-2</v>
      </c>
      <c r="Q112" s="37">
        <f>'Step 4 24 mo'!Q112/'Step 2 24 mo'!Q112</f>
        <v>4.4775427591428087E-2</v>
      </c>
      <c r="R112" s="37">
        <f>'Step 4 24 mo'!R112/'Step 2 24 mo'!R112</f>
        <v>4.4456802137880967E-2</v>
      </c>
      <c r="S112" s="37">
        <f>'Step 4 24 mo'!S112/'Step 2 24 mo'!S112</f>
        <v>4.4057424549149293E-2</v>
      </c>
      <c r="T112" s="37">
        <f>'Step 4 24 mo'!T112/'Step 2 24 mo'!T112</f>
        <v>4.4043812083854723E-2</v>
      </c>
    </row>
    <row r="113" spans="1:20">
      <c r="A113" s="36" t="s">
        <v>110</v>
      </c>
      <c r="B113" s="37">
        <f>'Step 4 24 mo'!B113/'Step 2 24 mo'!B113</f>
        <v>4.3795620437956206E-2</v>
      </c>
      <c r="C113" s="37">
        <f>'Step 4 24 mo'!C113/'Step 2 24 mo'!C113</f>
        <v>4.222731176638992E-2</v>
      </c>
      <c r="D113" s="37">
        <f>'Step 4 24 mo'!D113/'Step 2 24 mo'!D113</f>
        <v>4.0200286123032905E-2</v>
      </c>
      <c r="E113" s="37">
        <f>'Step 4 24 mo'!E113/'Step 2 24 mo'!E113</f>
        <v>3.819196109283364E-2</v>
      </c>
      <c r="F113" s="37">
        <f>'Step 4 24 mo'!F113/'Step 2 24 mo'!F113</f>
        <v>3.6894036894036891E-2</v>
      </c>
      <c r="G113" s="37">
        <f>'Step 4 24 mo'!G113/'Step 2 24 mo'!G113</f>
        <v>3.6714285714285713E-2</v>
      </c>
      <c r="H113" s="37">
        <f>'Step 4 24 mo'!H113/'Step 2 24 mo'!H113</f>
        <v>3.6566204827881733E-2</v>
      </c>
      <c r="I113" s="37">
        <f>'Step 4 24 mo'!I113/'Step 2 24 mo'!I113</f>
        <v>3.5458964826994566E-2</v>
      </c>
      <c r="J113" s="37">
        <f>'Step 4 24 mo'!J113/'Step 2 24 mo'!J113</f>
        <v>3.4334763948497854E-2</v>
      </c>
      <c r="K113" s="37">
        <f>'Step 4 24 mo'!K113/'Step 2 24 mo'!K113</f>
        <v>3.2507518258628097E-2</v>
      </c>
      <c r="L113" s="37">
        <f>'Step 4 24 mo'!L113/'Step 2 24 mo'!L113</f>
        <v>3.2618025751072963E-2</v>
      </c>
      <c r="M113" s="37">
        <f>'Step 4 24 mo'!M113/'Step 2 24 mo'!M113</f>
        <v>3.1589479702687252E-2</v>
      </c>
      <c r="N113" s="37">
        <f>'Step 4 24 mo'!N113/'Step 2 24 mo'!N113</f>
        <v>3.0861551650235748E-2</v>
      </c>
      <c r="O113" s="37">
        <f>'Step 4 24 mo'!O113/'Step 2 24 mo'!O113</f>
        <v>3.0129944309581609E-2</v>
      </c>
      <c r="P113" s="37">
        <f>'Step 4 24 mo'!P113/'Step 2 24 mo'!P113</f>
        <v>2.9667665097703608E-2</v>
      </c>
      <c r="Q113" s="37">
        <f>'Step 4 24 mo'!Q113/'Step 2 24 mo'!Q113</f>
        <v>2.8921498789001281E-2</v>
      </c>
      <c r="R113" s="37">
        <f>'Step 4 24 mo'!R113/'Step 2 24 mo'!R113</f>
        <v>2.8359697876585436E-2</v>
      </c>
      <c r="S113" s="37">
        <f>'Step 4 24 mo'!S113/'Step 2 24 mo'!S113</f>
        <v>2.764714265355565E-2</v>
      </c>
      <c r="T113" s="37">
        <f>'Step 4 24 mo'!T113/'Step 2 24 mo'!T113</f>
        <v>2.7504631608949694E-2</v>
      </c>
    </row>
    <row r="114" spans="1:20">
      <c r="A114" s="36" t="s">
        <v>111</v>
      </c>
      <c r="B114" s="37">
        <f>'Step 4 24 mo'!B114/'Step 2 24 mo'!B114</f>
        <v>2.4010821778829895E-2</v>
      </c>
      <c r="C114" s="37">
        <f>'Step 4 24 mo'!C114/'Step 2 24 mo'!C114</f>
        <v>2.3331830477908027E-2</v>
      </c>
      <c r="D114" s="37">
        <f>'Step 4 24 mo'!D114/'Step 2 24 mo'!D114</f>
        <v>2.2993688007213707E-2</v>
      </c>
      <c r="E114" s="37">
        <f>'Step 4 24 mo'!E114/'Step 2 24 mo'!E114</f>
        <v>2.2558087074216106E-2</v>
      </c>
      <c r="F114" s="37">
        <f>'Step 4 24 mo'!F114/'Step 2 24 mo'!F114</f>
        <v>2.2357723577235773E-2</v>
      </c>
      <c r="G114" s="37">
        <f>'Step 4 24 mo'!G114/'Step 2 24 mo'!G114</f>
        <v>2.2254857659286038E-2</v>
      </c>
      <c r="H114" s="37">
        <f>'Step 4 24 mo'!H114/'Step 2 24 mo'!H114</f>
        <v>2.2262402531359474E-2</v>
      </c>
      <c r="I114" s="37">
        <f>'Step 4 24 mo'!I114/'Step 2 24 mo'!I114</f>
        <v>2.2393123727663423E-2</v>
      </c>
      <c r="J114" s="37">
        <f>'Step 4 24 mo'!J114/'Step 2 24 mo'!J114</f>
        <v>2.219956960018122E-2</v>
      </c>
      <c r="K114" s="37">
        <f>'Step 4 24 mo'!K114/'Step 2 24 mo'!K114</f>
        <v>2.1990478349580594E-2</v>
      </c>
      <c r="L114" s="37">
        <f>'Step 4 24 mo'!L114/'Step 2 24 mo'!L114</f>
        <v>2.1667612024957459E-2</v>
      </c>
      <c r="M114" s="37">
        <f>'Step 4 24 mo'!M114/'Step 2 24 mo'!M114</f>
        <v>2.1448025419881979E-2</v>
      </c>
      <c r="N114" s="37">
        <f>'Step 4 24 mo'!N114/'Step 2 24 mo'!N114</f>
        <v>2.1344232515894641E-2</v>
      </c>
      <c r="O114" s="37">
        <f>'Step 4 24 mo'!O114/'Step 2 24 mo'!O114</f>
        <v>2.1467514766015449E-2</v>
      </c>
      <c r="P114" s="37">
        <f>'Step 4 24 mo'!P114/'Step 2 24 mo'!P114</f>
        <v>2.0816744397679447E-2</v>
      </c>
      <c r="Q114" s="37">
        <f>'Step 4 24 mo'!Q114/'Step 2 24 mo'!Q114</f>
        <v>1.9940747493163172E-2</v>
      </c>
      <c r="R114" s="37">
        <f>'Step 4 24 mo'!R114/'Step 2 24 mo'!R114</f>
        <v>1.9057400433641448E-2</v>
      </c>
      <c r="S114" s="37">
        <f>'Step 4 24 mo'!S114/'Step 2 24 mo'!S114</f>
        <v>1.8620059401416495E-2</v>
      </c>
      <c r="T114" s="37">
        <f>'Step 4 24 mo'!T114/'Step 2 24 mo'!T114</f>
        <v>1.8294077292476559E-2</v>
      </c>
    </row>
    <row r="115" spans="1:20">
      <c r="A115" s="36" t="s">
        <v>112</v>
      </c>
      <c r="B115" s="37">
        <f>'Step 4 24 mo'!B115/'Step 2 24 mo'!B115</f>
        <v>4.3067846607669616E-2</v>
      </c>
      <c r="C115" s="37">
        <f>'Step 4 24 mo'!C115/'Step 2 24 mo'!C115</f>
        <v>4.2081526452732006E-2</v>
      </c>
      <c r="D115" s="37">
        <f>'Step 4 24 mo'!D115/'Step 2 24 mo'!D115</f>
        <v>4.1629116117850952E-2</v>
      </c>
      <c r="E115" s="37">
        <f>'Step 4 24 mo'!E115/'Step 2 24 mo'!E115</f>
        <v>4.1144282053058118E-2</v>
      </c>
      <c r="F115" s="37">
        <f>'Step 4 24 mo'!F115/'Step 2 24 mo'!F115</f>
        <v>4.0786649124021884E-2</v>
      </c>
      <c r="G115" s="37">
        <f>'Step 4 24 mo'!G115/'Step 2 24 mo'!G115</f>
        <v>4.0820562493513679E-2</v>
      </c>
      <c r="H115" s="37">
        <f>'Step 4 24 mo'!H115/'Step 2 24 mo'!H115</f>
        <v>4.1039104601354154E-2</v>
      </c>
      <c r="I115" s="37">
        <f>'Step 4 24 mo'!I115/'Step 2 24 mo'!I115</f>
        <v>4.1184796492560502E-2</v>
      </c>
      <c r="J115" s="37">
        <f>'Step 4 24 mo'!J115/'Step 2 24 mo'!J115</f>
        <v>4.1197984956179698E-2</v>
      </c>
      <c r="K115" s="37">
        <f>'Step 4 24 mo'!K115/'Step 2 24 mo'!K115</f>
        <v>4.1155383979043156E-2</v>
      </c>
      <c r="L115" s="37">
        <f>'Step 4 24 mo'!L115/'Step 2 24 mo'!L115</f>
        <v>4.0854288666896311E-2</v>
      </c>
      <c r="M115" s="37">
        <f>'Step 4 24 mo'!M115/'Step 2 24 mo'!M115</f>
        <v>4.0063384890971096E-2</v>
      </c>
      <c r="N115" s="37">
        <f>'Step 4 24 mo'!N115/'Step 2 24 mo'!N115</f>
        <v>3.9676252798346821E-2</v>
      </c>
      <c r="O115" s="37">
        <f>'Step 4 24 mo'!O115/'Step 2 24 mo'!O115</f>
        <v>3.9665323830182835E-2</v>
      </c>
      <c r="P115" s="37">
        <f>'Step 4 24 mo'!P115/'Step 2 24 mo'!P115</f>
        <v>3.9701122512223679E-2</v>
      </c>
      <c r="Q115" s="37">
        <f>'Step 4 24 mo'!Q115/'Step 2 24 mo'!Q115</f>
        <v>3.9495885127922591E-2</v>
      </c>
      <c r="R115" s="37">
        <f>'Step 4 24 mo'!R115/'Step 2 24 mo'!R115</f>
        <v>3.8978031815990632E-2</v>
      </c>
      <c r="S115" s="37">
        <f>'Step 4 24 mo'!S115/'Step 2 24 mo'!S115</f>
        <v>3.8613895491026833E-2</v>
      </c>
      <c r="T115" s="37">
        <f>'Step 4 24 mo'!T115/'Step 2 24 mo'!T115</f>
        <v>3.8303882057111362E-2</v>
      </c>
    </row>
    <row r="116" spans="1:20">
      <c r="A116" s="36" t="s">
        <v>113</v>
      </c>
      <c r="B116" s="37">
        <f>'Step 4 24 mo'!B116/'Step 2 24 mo'!B116</f>
        <v>6.6199559951295575E-2</v>
      </c>
      <c r="C116" s="37">
        <f>'Step 4 24 mo'!C116/'Step 2 24 mo'!C116</f>
        <v>6.5577969900736471E-2</v>
      </c>
      <c r="D116" s="37">
        <f>'Step 4 24 mo'!D116/'Step 2 24 mo'!D116</f>
        <v>6.5002666666666667E-2</v>
      </c>
      <c r="E116" s="37">
        <f>'Step 4 24 mo'!E116/'Step 2 24 mo'!E116</f>
        <v>6.4572500213110562E-2</v>
      </c>
      <c r="F116" s="37">
        <f>'Step 4 24 mo'!F116/'Step 2 24 mo'!F116</f>
        <v>6.4021660341960523E-2</v>
      </c>
      <c r="G116" s="37">
        <f>'Step 4 24 mo'!G116/'Step 2 24 mo'!G116</f>
        <v>6.3604390919748482E-2</v>
      </c>
      <c r="H116" s="37">
        <f>'Step 4 24 mo'!H116/'Step 2 24 mo'!H116</f>
        <v>6.3213494632816489E-2</v>
      </c>
      <c r="I116" s="37">
        <f>'Step 4 24 mo'!I116/'Step 2 24 mo'!I116</f>
        <v>6.2711683885397801E-2</v>
      </c>
      <c r="J116" s="37">
        <f>'Step 4 24 mo'!J116/'Step 2 24 mo'!J116</f>
        <v>6.2097908056750882E-2</v>
      </c>
      <c r="K116" s="37">
        <f>'Step 4 24 mo'!K116/'Step 2 24 mo'!K116</f>
        <v>6.1770469455567863E-2</v>
      </c>
      <c r="L116" s="37">
        <f>'Step 4 24 mo'!L116/'Step 2 24 mo'!L116</f>
        <v>6.1484129010296998E-2</v>
      </c>
      <c r="M116" s="37">
        <f>'Step 4 24 mo'!M116/'Step 2 24 mo'!M116</f>
        <v>6.07271954071869E-2</v>
      </c>
      <c r="N116" s="37">
        <f>'Step 4 24 mo'!N116/'Step 2 24 mo'!N116</f>
        <v>6.0168753055195423E-2</v>
      </c>
      <c r="O116" s="37">
        <f>'Step 4 24 mo'!O116/'Step 2 24 mo'!O116</f>
        <v>5.9607576369549969E-2</v>
      </c>
      <c r="P116" s="37">
        <f>'Step 4 24 mo'!P116/'Step 2 24 mo'!P116</f>
        <v>5.8727187646233039E-2</v>
      </c>
      <c r="Q116" s="37">
        <f>'Step 4 24 mo'!Q116/'Step 2 24 mo'!Q116</f>
        <v>5.77545114061968E-2</v>
      </c>
      <c r="R116" s="37">
        <f>'Step 4 24 mo'!R116/'Step 2 24 mo'!R116</f>
        <v>5.7338276655586808E-2</v>
      </c>
      <c r="S116" s="37">
        <f>'Step 4 24 mo'!S116/'Step 2 24 mo'!S116</f>
        <v>5.6770700093800634E-2</v>
      </c>
      <c r="T116" s="37">
        <f>'Step 4 24 mo'!T116/'Step 2 24 mo'!T116</f>
        <v>5.6508856820071195E-2</v>
      </c>
    </row>
    <row r="117" spans="1:20">
      <c r="A117" s="36" t="s">
        <v>114</v>
      </c>
      <c r="B117" s="37">
        <f>'Step 4 24 mo'!B117/'Step 2 24 mo'!B117</f>
        <v>3.0430958663148638E-2</v>
      </c>
      <c r="C117" s="37">
        <f>'Step 4 24 mo'!C117/'Step 2 24 mo'!C117</f>
        <v>3.0239099859353025E-2</v>
      </c>
      <c r="D117" s="37">
        <f>'Step 4 24 mo'!D117/'Step 2 24 mo'!D117</f>
        <v>3.0228471001757469E-2</v>
      </c>
      <c r="E117" s="37">
        <f>'Step 4 24 mo'!E117/'Step 2 24 mo'!E117</f>
        <v>3.0239099859353025E-2</v>
      </c>
      <c r="F117" s="37">
        <f>'Step 4 24 mo'!F117/'Step 2 24 mo'!F117</f>
        <v>2.9758760345131186E-2</v>
      </c>
      <c r="G117" s="37">
        <f>'Step 4 24 mo'!G117/'Step 2 24 mo'!G117</f>
        <v>2.9256256609094113E-2</v>
      </c>
      <c r="H117" s="37">
        <f>'Step 4 24 mo'!H117/'Step 2 24 mo'!H117</f>
        <v>2.8929264420532723E-2</v>
      </c>
      <c r="I117" s="37">
        <f>'Step 4 24 mo'!I117/'Step 2 24 mo'!I117</f>
        <v>2.8788413987990109E-2</v>
      </c>
      <c r="J117" s="37">
        <f>'Step 4 24 mo'!J117/'Step 2 24 mo'!J117</f>
        <v>2.865228157056951E-2</v>
      </c>
      <c r="K117" s="37">
        <f>'Step 4 24 mo'!K117/'Step 2 24 mo'!K117</f>
        <v>2.8672566371681415E-2</v>
      </c>
      <c r="L117" s="37">
        <f>'Step 4 24 mo'!L117/'Step 2 24 mo'!L117</f>
        <v>2.9718733415885372E-2</v>
      </c>
      <c r="M117" s="37">
        <f>'Step 4 24 mo'!M117/'Step 2 24 mo'!M117</f>
        <v>3.0238726790450927E-2</v>
      </c>
      <c r="N117" s="37">
        <f>'Step 4 24 mo'!N117/'Step 2 24 mo'!N117</f>
        <v>3.094059405940594E-2</v>
      </c>
      <c r="O117" s="37">
        <f>'Step 4 24 mo'!O117/'Step 2 24 mo'!O117</f>
        <v>3.1122900088417331E-2</v>
      </c>
      <c r="P117" s="37">
        <f>'Step 4 24 mo'!P117/'Step 2 24 mo'!P117</f>
        <v>3.1144930100867104E-2</v>
      </c>
      <c r="Q117" s="37">
        <f>'Step 4 24 mo'!Q117/'Step 2 24 mo'!Q117</f>
        <v>3.1338526912181301E-2</v>
      </c>
      <c r="R117" s="37">
        <f>'Step 4 24 mo'!R117/'Step 2 24 mo'!R117</f>
        <v>3.1006378454996455E-2</v>
      </c>
      <c r="S117" s="37">
        <f>'Step 4 24 mo'!S117/'Step 2 24 mo'!S117</f>
        <v>2.9991126885536824E-2</v>
      </c>
      <c r="T117" s="37">
        <f>'Step 4 24 mo'!T117/'Step 2 24 mo'!T117</f>
        <v>2.9490140344643808E-2</v>
      </c>
    </row>
    <row r="118" spans="1:20">
      <c r="A118" s="36" t="s">
        <v>115</v>
      </c>
      <c r="B118" s="37">
        <f>'Step 4 24 mo'!B118/'Step 2 24 mo'!B118</f>
        <v>8.0630476840787529E-2</v>
      </c>
      <c r="C118" s="37">
        <f>'Step 4 24 mo'!C118/'Step 2 24 mo'!C118</f>
        <v>7.9469821946640873E-2</v>
      </c>
      <c r="D118" s="37">
        <f>'Step 4 24 mo'!D118/'Step 2 24 mo'!D118</f>
        <v>7.8334469438763918E-2</v>
      </c>
      <c r="E118" s="37">
        <f>'Step 4 24 mo'!E118/'Step 2 24 mo'!E118</f>
        <v>7.6923076923076927E-2</v>
      </c>
      <c r="F118" s="37">
        <f>'Step 4 24 mo'!F118/'Step 2 24 mo'!F118</f>
        <v>7.4978699233172394E-2</v>
      </c>
      <c r="G118" s="37">
        <f>'Step 4 24 mo'!G118/'Step 2 24 mo'!G118</f>
        <v>7.4530283249134355E-2</v>
      </c>
      <c r="H118" s="37">
        <f>'Step 4 24 mo'!H118/'Step 2 24 mo'!H118</f>
        <v>7.4977313974591647E-2</v>
      </c>
      <c r="I118" s="37">
        <f>'Step 4 24 mo'!I118/'Step 2 24 mo'!I118</f>
        <v>7.5327325284815505E-2</v>
      </c>
      <c r="J118" s="37">
        <f>'Step 4 24 mo'!J118/'Step 2 24 mo'!J118</f>
        <v>7.5441776166742178E-2</v>
      </c>
      <c r="K118" s="37">
        <f>'Step 4 24 mo'!K118/'Step 2 24 mo'!K118</f>
        <v>7.5224995754797075E-2</v>
      </c>
      <c r="L118" s="37">
        <f>'Step 4 24 mo'!L118/'Step 2 24 mo'!L118</f>
        <v>7.600158218907159E-2</v>
      </c>
      <c r="M118" s="37">
        <f>'Step 4 24 mo'!M118/'Step 2 24 mo'!M118</f>
        <v>7.6025040888838755E-2</v>
      </c>
      <c r="N118" s="37">
        <f>'Step 4 24 mo'!N118/'Step 2 24 mo'!N118</f>
        <v>7.5166347129807146E-2</v>
      </c>
      <c r="O118" s="37">
        <f>'Step 4 24 mo'!O118/'Step 2 24 mo'!O118</f>
        <v>7.3407436664221629E-2</v>
      </c>
      <c r="P118" s="37">
        <f>'Step 4 24 mo'!P118/'Step 2 24 mo'!P118</f>
        <v>7.1517272522013994E-2</v>
      </c>
      <c r="Q118" s="37">
        <f>'Step 4 24 mo'!Q118/'Step 2 24 mo'!Q118</f>
        <v>6.9290716060537605E-2</v>
      </c>
      <c r="R118" s="37">
        <f>'Step 4 24 mo'!R118/'Step 2 24 mo'!R118</f>
        <v>6.7164601369320426E-2</v>
      </c>
      <c r="S118" s="37">
        <f>'Step 4 24 mo'!S118/'Step 2 24 mo'!S118</f>
        <v>6.5745512203409032E-2</v>
      </c>
      <c r="T118" s="37">
        <f>'Step 4 24 mo'!T118/'Step 2 24 mo'!T118</f>
        <v>6.4463091053407418E-2</v>
      </c>
    </row>
    <row r="119" spans="1:20">
      <c r="A119" s="36" t="s">
        <v>116</v>
      </c>
      <c r="B119" s="37">
        <f>'Step 4 24 mo'!B119/'Step 2 24 mo'!B119</f>
        <v>0.11972555746140652</v>
      </c>
      <c r="C119" s="37">
        <f>'Step 4 24 mo'!C119/'Step 2 24 mo'!C119</f>
        <v>0.11884753901560624</v>
      </c>
      <c r="D119" s="37">
        <f>'Step 4 24 mo'!D119/'Step 2 24 mo'!D119</f>
        <v>0.11827219746314707</v>
      </c>
      <c r="E119" s="37">
        <f>'Step 4 24 mo'!E119/'Step 2 24 mo'!E119</f>
        <v>0.11937745852573969</v>
      </c>
      <c r="F119" s="37">
        <f>'Step 4 24 mo'!F119/'Step 2 24 mo'!F119</f>
        <v>0.11918604651162791</v>
      </c>
      <c r="G119" s="37">
        <f>'Step 4 24 mo'!G119/'Step 2 24 mo'!G119</f>
        <v>0.11972672929120409</v>
      </c>
      <c r="H119" s="37">
        <f>'Step 4 24 mo'!H119/'Step 2 24 mo'!H119</f>
        <v>0.11964499061273255</v>
      </c>
      <c r="I119" s="37">
        <f>'Step 4 24 mo'!I119/'Step 2 24 mo'!I119</f>
        <v>0.11887275832621691</v>
      </c>
      <c r="J119" s="37">
        <f>'Step 4 24 mo'!J119/'Step 2 24 mo'!J119</f>
        <v>0.11853116994022203</v>
      </c>
      <c r="K119" s="37">
        <f>'Step 4 24 mo'!K119/'Step 2 24 mo'!K119</f>
        <v>0.12040190735694822</v>
      </c>
      <c r="L119" s="37">
        <f>'Step 4 24 mo'!L119/'Step 2 24 mo'!L119</f>
        <v>0.12049012933968686</v>
      </c>
      <c r="M119" s="37">
        <f>'Step 4 24 mo'!M119/'Step 2 24 mo'!M119</f>
        <v>0.12</v>
      </c>
      <c r="N119" s="37">
        <f>'Step 4 24 mo'!N119/'Step 2 24 mo'!N119</f>
        <v>0.11725550435227855</v>
      </c>
      <c r="O119" s="37">
        <f>'Step 4 24 mo'!O119/'Step 2 24 mo'!O119</f>
        <v>0.1148186173853525</v>
      </c>
      <c r="P119" s="37">
        <f>'Step 4 24 mo'!P119/'Step 2 24 mo'!P119</f>
        <v>0.11240775699330702</v>
      </c>
      <c r="Q119" s="37">
        <f>'Step 4 24 mo'!Q119/'Step 2 24 mo'!Q119</f>
        <v>0.11070998796630566</v>
      </c>
      <c r="R119" s="37">
        <f>'Step 4 24 mo'!R119/'Step 2 24 mo'!R119</f>
        <v>0.10866195970380575</v>
      </c>
      <c r="S119" s="37">
        <f>'Step 4 24 mo'!S119/'Step 2 24 mo'!S119</f>
        <v>0.10774004481985865</v>
      </c>
      <c r="T119" s="37">
        <f>'Step 4 24 mo'!T119/'Step 2 24 mo'!T119</f>
        <v>0.10587219343696028</v>
      </c>
    </row>
    <row r="120" spans="1:20">
      <c r="A120" s="36" t="s">
        <v>117</v>
      </c>
      <c r="B120" s="37">
        <f>'Step 4 24 mo'!B120/'Step 2 24 mo'!B120</f>
        <v>6.0463576158940401E-2</v>
      </c>
      <c r="C120" s="37">
        <f>'Step 4 24 mo'!C120/'Step 2 24 mo'!C120</f>
        <v>6.0423560555923232E-2</v>
      </c>
      <c r="D120" s="37">
        <f>'Step 4 24 mo'!D120/'Step 2 24 mo'!D120</f>
        <v>6.0146893403030505E-2</v>
      </c>
      <c r="E120" s="37">
        <f>'Step 4 24 mo'!E120/'Step 2 24 mo'!E120</f>
        <v>5.9886183165696133E-2</v>
      </c>
      <c r="F120" s="37">
        <f>'Step 4 24 mo'!F120/'Step 2 24 mo'!F120</f>
        <v>6.0100608948901242E-2</v>
      </c>
      <c r="G120" s="37">
        <f>'Step 4 24 mo'!G120/'Step 2 24 mo'!G120</f>
        <v>6.0299179242785279E-2</v>
      </c>
      <c r="H120" s="37">
        <f>'Step 4 24 mo'!H120/'Step 2 24 mo'!H120</f>
        <v>5.9874297055904732E-2</v>
      </c>
      <c r="I120" s="37">
        <f>'Step 4 24 mo'!I120/'Step 2 24 mo'!I120</f>
        <v>6.0361907277770438E-2</v>
      </c>
      <c r="J120" s="37">
        <f>'Step 4 24 mo'!J120/'Step 2 24 mo'!J120</f>
        <v>6.1111477355132178E-2</v>
      </c>
      <c r="K120" s="37">
        <f>'Step 4 24 mo'!K120/'Step 2 24 mo'!K120</f>
        <v>6.1981839715752073E-2</v>
      </c>
      <c r="L120" s="37">
        <f>'Step 4 24 mo'!L120/'Step 2 24 mo'!L120</f>
        <v>6.2138728323699419E-2</v>
      </c>
      <c r="M120" s="37">
        <f>'Step 4 24 mo'!M120/'Step 2 24 mo'!M120</f>
        <v>6.2007874015748032E-2</v>
      </c>
      <c r="N120" s="37">
        <f>'Step 4 24 mo'!N120/'Step 2 24 mo'!N120</f>
        <v>6.1774542592956914E-2</v>
      </c>
      <c r="O120" s="37">
        <f>'Step 4 24 mo'!O120/'Step 2 24 mo'!O120</f>
        <v>6.0767310471685716E-2</v>
      </c>
      <c r="P120" s="37">
        <f>'Step 4 24 mo'!P120/'Step 2 24 mo'!P120</f>
        <v>5.9366146142188839E-2</v>
      </c>
      <c r="Q120" s="37">
        <f>'Step 4 24 mo'!Q120/'Step 2 24 mo'!Q120</f>
        <v>5.8283222097403026E-2</v>
      </c>
      <c r="R120" s="37">
        <f>'Step 4 24 mo'!R120/'Step 2 24 mo'!R120</f>
        <v>5.6968733439321677E-2</v>
      </c>
      <c r="S120" s="37">
        <f>'Step 4 24 mo'!S120/'Step 2 24 mo'!S120</f>
        <v>5.6035055105563669E-2</v>
      </c>
      <c r="T120" s="37">
        <f>'Step 4 24 mo'!T120/'Step 2 24 mo'!T120</f>
        <v>5.5496477469094779E-2</v>
      </c>
    </row>
    <row r="121" spans="1:20">
      <c r="A121" s="36" t="s">
        <v>118</v>
      </c>
      <c r="B121" s="37">
        <f>'Step 4 24 mo'!B121/'Step 2 24 mo'!B121</f>
        <v>5.6304985337243402E-2</v>
      </c>
      <c r="C121" s="37">
        <f>'Step 4 24 mo'!C121/'Step 2 24 mo'!C121</f>
        <v>5.6636909117517925E-2</v>
      </c>
      <c r="D121" s="37">
        <f>'Step 4 24 mo'!D121/'Step 2 24 mo'!D121</f>
        <v>5.772594752186589E-2</v>
      </c>
      <c r="E121" s="37">
        <f>'Step 4 24 mo'!E121/'Step 2 24 mo'!E121</f>
        <v>5.8430232558139533E-2</v>
      </c>
      <c r="F121" s="37">
        <f>'Step 4 24 mo'!F121/'Step 2 24 mo'!F121</f>
        <v>5.8328496807893211E-2</v>
      </c>
      <c r="G121" s="37">
        <f>'Step 4 24 mo'!G121/'Step 2 24 mo'!G121</f>
        <v>5.7714617169373553E-2</v>
      </c>
      <c r="H121" s="37">
        <f>'Step 4 24 mo'!H121/'Step 2 24 mo'!H121</f>
        <v>5.8099101709649374E-2</v>
      </c>
      <c r="I121" s="37">
        <f>'Step 4 24 mo'!I121/'Step 2 24 mo'!I121</f>
        <v>5.8755426917510852E-2</v>
      </c>
      <c r="J121" s="37">
        <f>'Step 4 24 mo'!J121/'Step 2 24 mo'!J121</f>
        <v>5.8304398148148147E-2</v>
      </c>
      <c r="K121" s="37">
        <f>'Step 4 24 mo'!K121/'Step 2 24 mo'!K121</f>
        <v>5.8381502890173409E-2</v>
      </c>
      <c r="L121" s="37">
        <f>'Step 4 24 mo'!L121/'Step 2 24 mo'!L121</f>
        <v>5.696111030793697E-2</v>
      </c>
      <c r="M121" s="37">
        <f>'Step 4 24 mo'!M121/'Step 2 24 mo'!M121</f>
        <v>5.5764229991331987E-2</v>
      </c>
      <c r="N121" s="37">
        <f>'Step 4 24 mo'!N121/'Step 2 24 mo'!N121</f>
        <v>5.4881571346042747E-2</v>
      </c>
      <c r="O121" s="37">
        <f>'Step 4 24 mo'!O121/'Step 2 24 mo'!O121</f>
        <v>5.4409005628517824E-2</v>
      </c>
      <c r="P121" s="37">
        <f>'Step 4 24 mo'!P121/'Step 2 24 mo'!P121</f>
        <v>5.4050158547131737E-2</v>
      </c>
      <c r="Q121" s="37">
        <f>'Step 4 24 mo'!Q121/'Step 2 24 mo'!Q121</f>
        <v>5.4772857964347325E-2</v>
      </c>
      <c r="R121" s="37">
        <f>'Step 4 24 mo'!R121/'Step 2 24 mo'!R121</f>
        <v>5.5707106963388368E-2</v>
      </c>
      <c r="S121" s="37">
        <f>'Step 4 24 mo'!S121/'Step 2 24 mo'!S121</f>
        <v>5.7290174735032943E-2</v>
      </c>
      <c r="T121" s="37">
        <f>'Step 4 24 mo'!T121/'Step 2 24 mo'!T121</f>
        <v>5.8899213724088635E-2</v>
      </c>
    </row>
    <row r="122" spans="1:20">
      <c r="A122" s="36" t="s">
        <v>119</v>
      </c>
      <c r="B122" s="37">
        <f>'Step 4 24 mo'!B122/'Step 2 24 mo'!B122</f>
        <v>4.1400244522829158E-2</v>
      </c>
      <c r="C122" s="37">
        <f>'Step 4 24 mo'!C122/'Step 2 24 mo'!C122</f>
        <v>4.0916047683904576E-2</v>
      </c>
      <c r="D122" s="37">
        <f>'Step 4 24 mo'!D122/'Step 2 24 mo'!D122</f>
        <v>4.0165038733580329E-2</v>
      </c>
      <c r="E122" s="37">
        <f>'Step 4 24 mo'!E122/'Step 2 24 mo'!E122</f>
        <v>3.9482727183471955E-2</v>
      </c>
      <c r="F122" s="37">
        <f>'Step 4 24 mo'!F122/'Step 2 24 mo'!F122</f>
        <v>3.8962131837307151E-2</v>
      </c>
      <c r="G122" s="37">
        <f>'Step 4 24 mo'!G122/'Step 2 24 mo'!G122</f>
        <v>3.8757516715493191E-2</v>
      </c>
      <c r="H122" s="37">
        <f>'Step 4 24 mo'!H122/'Step 2 24 mo'!H122</f>
        <v>3.8944494995450413E-2</v>
      </c>
      <c r="I122" s="37">
        <f>'Step 4 24 mo'!I122/'Step 2 24 mo'!I122</f>
        <v>3.8779651528934297E-2</v>
      </c>
      <c r="J122" s="37">
        <f>'Step 4 24 mo'!J122/'Step 2 24 mo'!J122</f>
        <v>3.8452927348035376E-2</v>
      </c>
      <c r="K122" s="37">
        <f>'Step 4 24 mo'!K122/'Step 2 24 mo'!K122</f>
        <v>3.8065138653875737E-2</v>
      </c>
      <c r="L122" s="37">
        <f>'Step 4 24 mo'!L122/'Step 2 24 mo'!L122</f>
        <v>3.764275031101047E-2</v>
      </c>
      <c r="M122" s="37">
        <f>'Step 4 24 mo'!M122/'Step 2 24 mo'!M122</f>
        <v>3.7023060796645704E-2</v>
      </c>
      <c r="N122" s="37">
        <f>'Step 4 24 mo'!N122/'Step 2 24 mo'!N122</f>
        <v>3.6639045316713942E-2</v>
      </c>
      <c r="O122" s="37">
        <f>'Step 4 24 mo'!O122/'Step 2 24 mo'!O122</f>
        <v>3.5941956047643012E-2</v>
      </c>
      <c r="P122" s="37">
        <f>'Step 4 24 mo'!P122/'Step 2 24 mo'!P122</f>
        <v>3.5378051339441843E-2</v>
      </c>
      <c r="Q122" s="37">
        <f>'Step 4 24 mo'!Q122/'Step 2 24 mo'!Q122</f>
        <v>3.5021197408739206E-2</v>
      </c>
      <c r="R122" s="37">
        <f>'Step 4 24 mo'!R122/'Step 2 24 mo'!R122</f>
        <v>3.4651595484241009E-2</v>
      </c>
      <c r="S122" s="37">
        <f>'Step 4 24 mo'!S122/'Step 2 24 mo'!S122</f>
        <v>3.4650626005455688E-2</v>
      </c>
      <c r="T122" s="37">
        <f>'Step 4 24 mo'!T122/'Step 2 24 mo'!T122</f>
        <v>3.4855433141323194E-2</v>
      </c>
    </row>
    <row r="123" spans="1:20">
      <c r="A123" s="36" t="s">
        <v>120</v>
      </c>
      <c r="B123" s="37">
        <f>'Step 4 24 mo'!B123/'Step 2 24 mo'!B123</f>
        <v>7.4170932561762742E-2</v>
      </c>
      <c r="C123" s="37">
        <f>'Step 4 24 mo'!C123/'Step 2 24 mo'!C123</f>
        <v>7.3412183456304916E-2</v>
      </c>
      <c r="D123" s="37">
        <f>'Step 4 24 mo'!D123/'Step 2 24 mo'!D123</f>
        <v>7.2129202128645861E-2</v>
      </c>
      <c r="E123" s="37">
        <f>'Step 4 24 mo'!E123/'Step 2 24 mo'!E123</f>
        <v>7.1019409376564147E-2</v>
      </c>
      <c r="F123" s="37">
        <f>'Step 4 24 mo'!F123/'Step 2 24 mo'!F123</f>
        <v>7.0043603302718249E-2</v>
      </c>
      <c r="G123" s="37">
        <f>'Step 4 24 mo'!G123/'Step 2 24 mo'!G123</f>
        <v>6.9504230369600711E-2</v>
      </c>
      <c r="H123" s="37">
        <f>'Step 4 24 mo'!H123/'Step 2 24 mo'!H123</f>
        <v>6.8739103015914238E-2</v>
      </c>
      <c r="I123" s="37">
        <f>'Step 4 24 mo'!I123/'Step 2 24 mo'!I123</f>
        <v>6.8407775634367118E-2</v>
      </c>
      <c r="J123" s="37">
        <f>'Step 4 24 mo'!J123/'Step 2 24 mo'!J123</f>
        <v>6.8306973467079521E-2</v>
      </c>
      <c r="K123" s="37">
        <f>'Step 4 24 mo'!K123/'Step 2 24 mo'!K123</f>
        <v>6.7950904776030857E-2</v>
      </c>
      <c r="L123" s="37">
        <f>'Step 4 24 mo'!L123/'Step 2 24 mo'!L123</f>
        <v>6.7515003334074244E-2</v>
      </c>
      <c r="M123" s="37">
        <f>'Step 4 24 mo'!M123/'Step 2 24 mo'!M123</f>
        <v>6.6016935020659237E-2</v>
      </c>
      <c r="N123" s="37">
        <f>'Step 4 24 mo'!N123/'Step 2 24 mo'!N123</f>
        <v>6.4970442710746257E-2</v>
      </c>
      <c r="O123" s="37">
        <f>'Step 4 24 mo'!O123/'Step 2 24 mo'!O123</f>
        <v>6.3681389007401362E-2</v>
      </c>
      <c r="P123" s="37">
        <f>'Step 4 24 mo'!P123/'Step 2 24 mo'!P123</f>
        <v>6.2303849653661161E-2</v>
      </c>
      <c r="Q123" s="37">
        <f>'Step 4 24 mo'!Q123/'Step 2 24 mo'!Q123</f>
        <v>6.0823496607491402E-2</v>
      </c>
      <c r="R123" s="37">
        <f>'Step 4 24 mo'!R123/'Step 2 24 mo'!R123</f>
        <v>5.9856597448552006E-2</v>
      </c>
      <c r="S123" s="37">
        <f>'Step 4 24 mo'!S123/'Step 2 24 mo'!S123</f>
        <v>5.8764308885491626E-2</v>
      </c>
      <c r="T123" s="37">
        <f>'Step 4 24 mo'!T123/'Step 2 24 mo'!T123</f>
        <v>5.8006154993938262E-2</v>
      </c>
    </row>
    <row r="124" spans="1:20">
      <c r="A124" s="36" t="s">
        <v>121</v>
      </c>
      <c r="B124" s="37">
        <f>'Step 4 24 mo'!B124/'Step 2 24 mo'!B124</f>
        <v>0.16540008940545373</v>
      </c>
      <c r="C124" s="37">
        <f>'Step 4 24 mo'!C124/'Step 2 24 mo'!C124</f>
        <v>0.16458040618214331</v>
      </c>
      <c r="D124" s="37">
        <f>'Step 4 24 mo'!D124/'Step 2 24 mo'!D124</f>
        <v>0.16394071045233835</v>
      </c>
      <c r="E124" s="37">
        <f>'Step 4 24 mo'!E124/'Step 2 24 mo'!E124</f>
        <v>0.162688</v>
      </c>
      <c r="F124" s="37">
        <f>'Step 4 24 mo'!F124/'Step 2 24 mo'!F124</f>
        <v>0.16283389917365959</v>
      </c>
      <c r="G124" s="37">
        <f>'Step 4 24 mo'!G124/'Step 2 24 mo'!G124</f>
        <v>0.15964494757831094</v>
      </c>
      <c r="H124" s="37">
        <f>'Step 4 24 mo'!H124/'Step 2 24 mo'!H124</f>
        <v>0.15430939584277667</v>
      </c>
      <c r="I124" s="37">
        <f>'Step 4 24 mo'!I124/'Step 2 24 mo'!I124</f>
        <v>0.15112874894281439</v>
      </c>
      <c r="J124" s="37">
        <f>'Step 4 24 mo'!J124/'Step 2 24 mo'!J124</f>
        <v>0.14796652281940631</v>
      </c>
      <c r="K124" s="37">
        <f>'Step 4 24 mo'!K124/'Step 2 24 mo'!K124</f>
        <v>0.14503315606329198</v>
      </c>
      <c r="L124" s="37">
        <f>'Step 4 24 mo'!L124/'Step 2 24 mo'!L124</f>
        <v>0.14215104784499802</v>
      </c>
      <c r="M124" s="37">
        <f>'Step 4 24 mo'!M124/'Step 2 24 mo'!M124</f>
        <v>0.14018629847393804</v>
      </c>
      <c r="N124" s="37">
        <f>'Step 4 24 mo'!N124/'Step 2 24 mo'!N124</f>
        <v>0.1397685950413223</v>
      </c>
      <c r="O124" s="37">
        <f>'Step 4 24 mo'!O124/'Step 2 24 mo'!O124</f>
        <v>0.13915000661988614</v>
      </c>
      <c r="P124" s="37">
        <f>'Step 4 24 mo'!P124/'Step 2 24 mo'!P124</f>
        <v>0.1387287068336979</v>
      </c>
      <c r="Q124" s="37">
        <f>'Step 4 24 mo'!Q124/'Step 2 24 mo'!Q124</f>
        <v>0.13796308591156553</v>
      </c>
      <c r="R124" s="37">
        <f>'Step 4 24 mo'!R124/'Step 2 24 mo'!R124</f>
        <v>0.13629708505257554</v>
      </c>
      <c r="S124" s="37">
        <f>'Step 4 24 mo'!S124/'Step 2 24 mo'!S124</f>
        <v>0.13202623126338331</v>
      </c>
      <c r="T124" s="37">
        <f>'Step 4 24 mo'!T124/'Step 2 24 mo'!T124</f>
        <v>0.12749057619816909</v>
      </c>
    </row>
    <row r="125" spans="1:20">
      <c r="A125" s="36" t="s">
        <v>122</v>
      </c>
      <c r="B125" s="37">
        <f>'Step 4 24 mo'!B125/'Step 2 24 mo'!B125</f>
        <v>2.9344686027064013E-2</v>
      </c>
      <c r="C125" s="37">
        <f>'Step 4 24 mo'!C125/'Step 2 24 mo'!C125</f>
        <v>2.775236352546508E-2</v>
      </c>
      <c r="D125" s="37">
        <f>'Step 4 24 mo'!D125/'Step 2 24 mo'!D125</f>
        <v>2.6882541622117E-2</v>
      </c>
      <c r="E125" s="37">
        <f>'Step 4 24 mo'!E125/'Step 2 24 mo'!E125</f>
        <v>2.616279069767442E-2</v>
      </c>
      <c r="F125" s="37">
        <f>'Step 4 24 mo'!F125/'Step 2 24 mo'!F125</f>
        <v>2.5007671064743785E-2</v>
      </c>
      <c r="G125" s="37">
        <f>'Step 4 24 mo'!G125/'Step 2 24 mo'!G125</f>
        <v>2.5069209474007998E-2</v>
      </c>
      <c r="H125" s="37">
        <f>'Step 4 24 mo'!H125/'Step 2 24 mo'!H125</f>
        <v>2.4363916730917503E-2</v>
      </c>
      <c r="I125" s="37">
        <f>'Step 4 24 mo'!I125/'Step 2 24 mo'!I125</f>
        <v>2.4107556791840519E-2</v>
      </c>
      <c r="J125" s="37">
        <f>'Step 4 24 mo'!J125/'Step 2 24 mo'!J125</f>
        <v>2.3997522836352377E-2</v>
      </c>
      <c r="K125" s="37">
        <f>'Step 4 24 mo'!K125/'Step 2 24 mo'!K125</f>
        <v>2.2981366459627329E-2</v>
      </c>
      <c r="L125" s="37">
        <f>'Step 4 24 mo'!L125/'Step 2 24 mo'!L125</f>
        <v>2.2260273972602738E-2</v>
      </c>
      <c r="M125" s="37">
        <f>'Step 4 24 mo'!M125/'Step 2 24 mo'!M125</f>
        <v>2.1688250897175847E-2</v>
      </c>
      <c r="N125" s="37">
        <f>'Step 4 24 mo'!N125/'Step 2 24 mo'!N125</f>
        <v>2.17425308931644E-2</v>
      </c>
      <c r="O125" s="37">
        <f>'Step 4 24 mo'!O125/'Step 2 24 mo'!O125</f>
        <v>2.1940134775113619E-2</v>
      </c>
      <c r="P125" s="37">
        <f>'Step 4 24 mo'!P125/'Step 2 24 mo'!P125</f>
        <v>2.1974572280646681E-2</v>
      </c>
      <c r="Q125" s="37">
        <f>'Step 4 24 mo'!Q125/'Step 2 24 mo'!Q125</f>
        <v>2.1718602455146365E-2</v>
      </c>
      <c r="R125" s="37">
        <f>'Step 4 24 mo'!R125/'Step 2 24 mo'!R125</f>
        <v>2.1602018290760014E-2</v>
      </c>
      <c r="S125" s="37">
        <f>'Step 4 24 mo'!S125/'Step 2 24 mo'!S125</f>
        <v>2.1498577300031615E-2</v>
      </c>
      <c r="T125" s="37">
        <f>'Step 4 24 mo'!T125/'Step 2 24 mo'!T125</f>
        <v>2.1394611727416798E-2</v>
      </c>
    </row>
    <row r="126" spans="1:20">
      <c r="A126" s="36" t="s">
        <v>123</v>
      </c>
      <c r="B126" s="37">
        <f>'Step 4 24 mo'!B126/'Step 2 24 mo'!B126</f>
        <v>6.8686085092330998E-2</v>
      </c>
      <c r="C126" s="37">
        <f>'Step 4 24 mo'!C126/'Step 2 24 mo'!C126</f>
        <v>6.801181721038406E-2</v>
      </c>
      <c r="D126" s="37">
        <f>'Step 4 24 mo'!D126/'Step 2 24 mo'!D126</f>
        <v>6.7168281993685297E-2</v>
      </c>
      <c r="E126" s="37">
        <f>'Step 4 24 mo'!E126/'Step 2 24 mo'!E126</f>
        <v>6.6273477525943675E-2</v>
      </c>
      <c r="F126" s="37">
        <f>'Step 4 24 mo'!F126/'Step 2 24 mo'!F126</f>
        <v>6.5391563899143829E-2</v>
      </c>
      <c r="G126" s="37">
        <f>'Step 4 24 mo'!G126/'Step 2 24 mo'!G126</f>
        <v>6.4778112318366277E-2</v>
      </c>
      <c r="H126" s="37">
        <f>'Step 4 24 mo'!H126/'Step 2 24 mo'!H126</f>
        <v>6.4147684900501087E-2</v>
      </c>
      <c r="I126" s="37">
        <f>'Step 4 24 mo'!I126/'Step 2 24 mo'!I126</f>
        <v>6.3558656644542619E-2</v>
      </c>
      <c r="J126" s="37">
        <f>'Step 4 24 mo'!J126/'Step 2 24 mo'!J126</f>
        <v>6.3101397164846612E-2</v>
      </c>
      <c r="K126" s="37">
        <f>'Step 4 24 mo'!K126/'Step 2 24 mo'!K126</f>
        <v>6.2538599227492067E-2</v>
      </c>
      <c r="L126" s="37">
        <f>'Step 4 24 mo'!L126/'Step 2 24 mo'!L126</f>
        <v>6.2024806785262343E-2</v>
      </c>
      <c r="M126" s="37">
        <f>'Step 4 24 mo'!M126/'Step 2 24 mo'!M126</f>
        <v>6.102689972266441E-2</v>
      </c>
      <c r="N126" s="37">
        <f>'Step 4 24 mo'!N126/'Step 2 24 mo'!N126</f>
        <v>6.0196438185743335E-2</v>
      </c>
      <c r="O126" s="37">
        <f>'Step 4 24 mo'!O126/'Step 2 24 mo'!O126</f>
        <v>5.9485026119968837E-2</v>
      </c>
      <c r="P126" s="37">
        <f>'Step 4 24 mo'!P126/'Step 2 24 mo'!P126</f>
        <v>5.8739820916137164E-2</v>
      </c>
      <c r="Q126" s="37">
        <f>'Step 4 24 mo'!Q126/'Step 2 24 mo'!Q126</f>
        <v>5.7837051304866688E-2</v>
      </c>
      <c r="R126" s="37">
        <f>'Step 4 24 mo'!R126/'Step 2 24 mo'!R126</f>
        <v>5.6967765272047687E-2</v>
      </c>
      <c r="S126" s="37">
        <f>'Step 4 24 mo'!S126/'Step 2 24 mo'!S126</f>
        <v>5.6149269705363887E-2</v>
      </c>
      <c r="T126" s="37">
        <f>'Step 4 24 mo'!T126/'Step 2 24 mo'!T126</f>
        <v>5.5703342253003829E-2</v>
      </c>
    </row>
    <row r="127" spans="1:20">
      <c r="A127" s="36" t="s">
        <v>124</v>
      </c>
      <c r="B127" s="37">
        <f>'Step 4 24 mo'!B127/'Step 2 24 mo'!B127</f>
        <v>4.3413173652694613E-2</v>
      </c>
      <c r="C127" s="37">
        <f>'Step 4 24 mo'!C127/'Step 2 24 mo'!C127</f>
        <v>4.2696629213483148E-2</v>
      </c>
      <c r="D127" s="37">
        <f>'Step 4 24 mo'!D127/'Step 2 24 mo'!D127</f>
        <v>4.0570999248685201E-2</v>
      </c>
      <c r="E127" s="37">
        <f>'Step 4 24 mo'!E127/'Step 2 24 mo'!E127</f>
        <v>3.9909638554216864E-2</v>
      </c>
      <c r="F127" s="37">
        <f>'Step 4 24 mo'!F127/'Step 2 24 mo'!F127</f>
        <v>3.8519637462235648E-2</v>
      </c>
      <c r="G127" s="37">
        <f>'Step 4 24 mo'!G127/'Step 2 24 mo'!G127</f>
        <v>3.5633055344958302E-2</v>
      </c>
      <c r="H127" s="37">
        <f>'Step 4 24 mo'!H127/'Step 2 24 mo'!H127</f>
        <v>3.4927866362946092E-2</v>
      </c>
      <c r="I127" s="37">
        <f>'Step 4 24 mo'!I127/'Step 2 24 mo'!I127</f>
        <v>3.7149355572403335E-2</v>
      </c>
      <c r="J127" s="37">
        <f>'Step 4 24 mo'!J127/'Step 2 24 mo'!J127</f>
        <v>4.0090771558245086E-2</v>
      </c>
      <c r="K127" s="37">
        <f>'Step 4 24 mo'!K127/'Step 2 24 mo'!K127</f>
        <v>4.3773584905660377E-2</v>
      </c>
      <c r="L127" s="37">
        <f>'Step 4 24 mo'!L127/'Step 2 24 mo'!L127</f>
        <v>4.5248868778280542E-2</v>
      </c>
      <c r="M127" s="37">
        <f>'Step 4 24 mo'!M127/'Step 2 24 mo'!M127</f>
        <v>4.6037735849056606E-2</v>
      </c>
      <c r="N127" s="37">
        <f>'Step 4 24 mo'!N127/'Step 2 24 mo'!N127</f>
        <v>4.679245283018868E-2</v>
      </c>
      <c r="O127" s="37">
        <f>'Step 4 24 mo'!O127/'Step 2 24 mo'!O127</f>
        <v>4.7547169811320754E-2</v>
      </c>
      <c r="P127" s="37">
        <f>'Step 4 24 mo'!P127/'Step 2 24 mo'!P127</f>
        <v>4.9019607843137254E-2</v>
      </c>
      <c r="Q127" s="37">
        <f>'Step 4 24 mo'!Q127/'Step 2 24 mo'!Q127</f>
        <v>4.9093655589123868E-2</v>
      </c>
      <c r="R127" s="37">
        <f>'Step 4 24 mo'!R127/'Step 2 24 mo'!R127</f>
        <v>5.0642479213907785E-2</v>
      </c>
      <c r="S127" s="37">
        <f>'Step 4 24 mo'!S127/'Step 2 24 mo'!S127</f>
        <v>4.924242424242424E-2</v>
      </c>
      <c r="T127" s="37">
        <f>'Step 4 24 mo'!T127/'Step 2 24 mo'!T127</f>
        <v>4.7076689445709946E-2</v>
      </c>
    </row>
    <row r="128" spans="1:20">
      <c r="A128" s="36" t="s">
        <v>125</v>
      </c>
      <c r="B128" s="37">
        <f>'Step 4 24 mo'!B128/'Step 2 24 mo'!B128</f>
        <v>4.2345143251937736E-2</v>
      </c>
      <c r="C128" s="37">
        <f>'Step 4 24 mo'!C128/'Step 2 24 mo'!C128</f>
        <v>4.1742541577290883E-2</v>
      </c>
      <c r="D128" s="37">
        <f>'Step 4 24 mo'!D128/'Step 2 24 mo'!D128</f>
        <v>4.1019035598817408E-2</v>
      </c>
      <c r="E128" s="37">
        <f>'Step 4 24 mo'!E128/'Step 2 24 mo'!E128</f>
        <v>4.0164847645728995E-2</v>
      </c>
      <c r="F128" s="37">
        <f>'Step 4 24 mo'!F128/'Step 2 24 mo'!F128</f>
        <v>3.9455508355309594E-2</v>
      </c>
      <c r="G128" s="37">
        <f>'Step 4 24 mo'!G128/'Step 2 24 mo'!G128</f>
        <v>3.893328941437537E-2</v>
      </c>
      <c r="H128" s="37">
        <f>'Step 4 24 mo'!H128/'Step 2 24 mo'!H128</f>
        <v>3.8548477367683492E-2</v>
      </c>
      <c r="I128" s="37">
        <f>'Step 4 24 mo'!I128/'Step 2 24 mo'!I128</f>
        <v>3.8112837974293212E-2</v>
      </c>
      <c r="J128" s="37">
        <f>'Step 4 24 mo'!J128/'Step 2 24 mo'!J128</f>
        <v>3.789316275541587E-2</v>
      </c>
      <c r="K128" s="37">
        <f>'Step 4 24 mo'!K128/'Step 2 24 mo'!K128</f>
        <v>3.7628923169296433E-2</v>
      </c>
      <c r="L128" s="37">
        <f>'Step 4 24 mo'!L128/'Step 2 24 mo'!L128</f>
        <v>3.737591431556949E-2</v>
      </c>
      <c r="M128" s="37">
        <f>'Step 4 24 mo'!M128/'Step 2 24 mo'!M128</f>
        <v>3.6807743768767789E-2</v>
      </c>
      <c r="N128" s="37">
        <f>'Step 4 24 mo'!N128/'Step 2 24 mo'!N128</f>
        <v>3.6246204585907237E-2</v>
      </c>
      <c r="O128" s="37">
        <f>'Step 4 24 mo'!O128/'Step 2 24 mo'!O128</f>
        <v>3.5668094031285499E-2</v>
      </c>
      <c r="P128" s="37">
        <f>'Step 4 24 mo'!P128/'Step 2 24 mo'!P128</f>
        <v>3.5104569829542097E-2</v>
      </c>
      <c r="Q128" s="37">
        <f>'Step 4 24 mo'!Q128/'Step 2 24 mo'!Q128</f>
        <v>3.4539805246597076E-2</v>
      </c>
      <c r="R128" s="37">
        <f>'Step 4 24 mo'!R128/'Step 2 24 mo'!R128</f>
        <v>3.4020308601199555E-2</v>
      </c>
      <c r="S128" s="37">
        <f>'Step 4 24 mo'!S128/'Step 2 24 mo'!S128</f>
        <v>3.3756535383925645E-2</v>
      </c>
      <c r="T128" s="37">
        <f>'Step 4 24 mo'!T128/'Step 2 24 mo'!T128</f>
        <v>3.3485232216058744E-2</v>
      </c>
    </row>
    <row r="129" spans="1:20">
      <c r="A129" s="36" t="s">
        <v>126</v>
      </c>
      <c r="B129" s="37">
        <f>'Step 4 24 mo'!B129/'Step 2 24 mo'!B129</f>
        <v>5.8382362449085151E-2</v>
      </c>
      <c r="C129" s="37">
        <f>'Step 4 24 mo'!C129/'Step 2 24 mo'!C129</f>
        <v>5.6670984455958549E-2</v>
      </c>
      <c r="D129" s="37">
        <f>'Step 4 24 mo'!D129/'Step 2 24 mo'!D129</f>
        <v>5.4025974025974026E-2</v>
      </c>
      <c r="E129" s="37">
        <f>'Step 4 24 mo'!E129/'Step 2 24 mo'!E129</f>
        <v>5.1789199739752767E-2</v>
      </c>
      <c r="F129" s="37">
        <f>'Step 4 24 mo'!F129/'Step 2 24 mo'!F129</f>
        <v>4.8514528240287298E-2</v>
      </c>
      <c r="G129" s="37">
        <f>'Step 4 24 mo'!G129/'Step 2 24 mo'!G129</f>
        <v>4.6811575225874036E-2</v>
      </c>
      <c r="H129" s="37">
        <f>'Step 4 24 mo'!H129/'Step 2 24 mo'!H129</f>
        <v>4.5767942740823429E-2</v>
      </c>
      <c r="I129" s="37">
        <f>'Step 4 24 mo'!I129/'Step 2 24 mo'!I129</f>
        <v>4.4936416946695659E-2</v>
      </c>
      <c r="J129" s="37">
        <f>'Step 4 24 mo'!J129/'Step 2 24 mo'!J129</f>
        <v>4.4670587457873522E-2</v>
      </c>
      <c r="K129" s="37">
        <f>'Step 4 24 mo'!K129/'Step 2 24 mo'!K129</f>
        <v>4.4273594909862143E-2</v>
      </c>
      <c r="L129" s="37">
        <f>'Step 4 24 mo'!L129/'Step 2 24 mo'!L129</f>
        <v>4.4033524012238923E-2</v>
      </c>
      <c r="M129" s="37">
        <f>'Step 4 24 mo'!M129/'Step 2 24 mo'!M129</f>
        <v>4.4168668267947693E-2</v>
      </c>
      <c r="N129" s="37">
        <f>'Step 4 24 mo'!N129/'Step 2 24 mo'!N129</f>
        <v>4.3877277599142554E-2</v>
      </c>
      <c r="O129" s="37">
        <f>'Step 4 24 mo'!O129/'Step 2 24 mo'!O129</f>
        <v>4.3332438958948213E-2</v>
      </c>
      <c r="P129" s="37">
        <f>'Step 4 24 mo'!P129/'Step 2 24 mo'!P129</f>
        <v>4.2654665144085446E-2</v>
      </c>
      <c r="Q129" s="37">
        <f>'Step 4 24 mo'!Q129/'Step 2 24 mo'!Q129</f>
        <v>4.2118011168673891E-2</v>
      </c>
      <c r="R129" s="37">
        <f>'Step 4 24 mo'!R129/'Step 2 24 mo'!R129</f>
        <v>4.1391398139409466E-2</v>
      </c>
      <c r="S129" s="37">
        <f>'Step 4 24 mo'!S129/'Step 2 24 mo'!S129</f>
        <v>4.1444481943975701E-2</v>
      </c>
      <c r="T129" s="37">
        <f>'Step 4 24 mo'!T129/'Step 2 24 mo'!T129</f>
        <v>4.1254572551144834E-2</v>
      </c>
    </row>
    <row r="130" spans="1:20">
      <c r="A130" s="36" t="s">
        <v>127</v>
      </c>
      <c r="B130" s="37">
        <f>'Step 4 24 mo'!B130/'Step 2 24 mo'!B130</f>
        <v>3.6053130929791274E-2</v>
      </c>
      <c r="C130" s="37">
        <f>'Step 4 24 mo'!C130/'Step 2 24 mo'!C130</f>
        <v>3.4460753031269942E-2</v>
      </c>
      <c r="D130" s="37">
        <f>'Step 4 24 mo'!D130/'Step 2 24 mo'!D130</f>
        <v>3.3462033462033462E-2</v>
      </c>
      <c r="E130" s="37">
        <f>'Step 4 24 mo'!E130/'Step 2 24 mo'!E130</f>
        <v>3.1189083820662766E-2</v>
      </c>
      <c r="F130" s="37">
        <f>'Step 4 24 mo'!F130/'Step 2 24 mo'!F130</f>
        <v>2.8776978417266189E-2</v>
      </c>
      <c r="G130" s="37">
        <f>'Step 4 24 mo'!G130/'Step 2 24 mo'!G130</f>
        <v>2.766798418972332E-2</v>
      </c>
      <c r="H130" s="37">
        <f>'Step 4 24 mo'!H130/'Step 2 24 mo'!H130</f>
        <v>2.4666666666666667E-2</v>
      </c>
      <c r="I130" s="37">
        <f>'Step 4 24 mo'!I130/'Step 2 24 mo'!I130</f>
        <v>2.3553162853297442E-2</v>
      </c>
      <c r="J130" s="37">
        <f>'Step 4 24 mo'!J130/'Step 2 24 mo'!J130</f>
        <v>2.3728813559322035E-2</v>
      </c>
      <c r="K130" s="37">
        <f>'Step 4 24 mo'!K130/'Step 2 24 mo'!K130</f>
        <v>2.3923444976076555E-2</v>
      </c>
      <c r="L130" s="37">
        <f>'Step 4 24 mo'!L130/'Step 2 24 mo'!L130</f>
        <v>2.2774327122153208E-2</v>
      </c>
      <c r="M130" s="37">
        <f>'Step 4 24 mo'!M130/'Step 2 24 mo'!M130</f>
        <v>2.3627519110493399E-2</v>
      </c>
      <c r="N130" s="37">
        <f>'Step 4 24 mo'!N130/'Step 2 24 mo'!N130</f>
        <v>2.4509803921568627E-2</v>
      </c>
      <c r="O130" s="37">
        <f>'Step 4 24 mo'!O130/'Step 2 24 mo'!O130</f>
        <v>2.5405786873676783E-2</v>
      </c>
      <c r="P130" s="37">
        <f>'Step 4 24 mo'!P130/'Step 2 24 mo'!P130</f>
        <v>2.7046263345195731E-2</v>
      </c>
      <c r="Q130" s="37">
        <f>'Step 4 24 mo'!Q130/'Step 2 24 mo'!Q130</f>
        <v>2.8715003589375447E-2</v>
      </c>
      <c r="R130" s="37">
        <f>'Step 4 24 mo'!R130/'Step 2 24 mo'!R130</f>
        <v>2.96028880866426E-2</v>
      </c>
      <c r="S130" s="37">
        <f>'Step 4 24 mo'!S130/'Step 2 24 mo'!S130</f>
        <v>3.1791907514450865E-2</v>
      </c>
      <c r="T130" s="37">
        <f>'Step 4 24 mo'!T130/'Step 2 24 mo'!T130</f>
        <v>3.195352214960058E-2</v>
      </c>
    </row>
    <row r="131" spans="1:20">
      <c r="A131" s="36" t="s">
        <v>128</v>
      </c>
      <c r="B131" s="37">
        <f>'Step 4 24 mo'!B131/'Step 2 24 mo'!B131</f>
        <v>5.5426887040741134E-2</v>
      </c>
      <c r="C131" s="37">
        <f>'Step 4 24 mo'!C131/'Step 2 24 mo'!C131</f>
        <v>5.3930096473193107E-2</v>
      </c>
      <c r="D131" s="37">
        <f>'Step 4 24 mo'!D131/'Step 2 24 mo'!D131</f>
        <v>5.3023108578664137E-2</v>
      </c>
      <c r="E131" s="37">
        <f>'Step 4 24 mo'!E131/'Step 2 24 mo'!E131</f>
        <v>5.1399894347596405E-2</v>
      </c>
      <c r="F131" s="37">
        <f>'Step 4 24 mo'!F131/'Step 2 24 mo'!F131</f>
        <v>5.0605467717201626E-2</v>
      </c>
      <c r="G131" s="37">
        <f>'Step 4 24 mo'!G131/'Step 2 24 mo'!G131</f>
        <v>4.9896710630859688E-2</v>
      </c>
      <c r="H131" s="37">
        <f>'Step 4 24 mo'!H131/'Step 2 24 mo'!H131</f>
        <v>4.9631084452465626E-2</v>
      </c>
      <c r="I131" s="37">
        <f>'Step 4 24 mo'!I131/'Step 2 24 mo'!I131</f>
        <v>4.9044145055647269E-2</v>
      </c>
      <c r="J131" s="37">
        <f>'Step 4 24 mo'!J131/'Step 2 24 mo'!J131</f>
        <v>4.8961503550643388E-2</v>
      </c>
      <c r="K131" s="37">
        <f>'Step 4 24 mo'!K131/'Step 2 24 mo'!K131</f>
        <v>4.8162434372656167E-2</v>
      </c>
      <c r="L131" s="37">
        <f>'Step 4 24 mo'!L131/'Step 2 24 mo'!L131</f>
        <v>4.7800838799870952E-2</v>
      </c>
      <c r="M131" s="37">
        <f>'Step 4 24 mo'!M131/'Step 2 24 mo'!M131</f>
        <v>4.7228369406811681E-2</v>
      </c>
      <c r="N131" s="37">
        <f>'Step 4 24 mo'!N131/'Step 2 24 mo'!N131</f>
        <v>4.7497833622183711E-2</v>
      </c>
      <c r="O131" s="37">
        <f>'Step 4 24 mo'!O131/'Step 2 24 mo'!O131</f>
        <v>4.6913981993708644E-2</v>
      </c>
      <c r="P131" s="37">
        <f>'Step 4 24 mo'!P131/'Step 2 24 mo'!P131</f>
        <v>4.7001356852103118E-2</v>
      </c>
      <c r="Q131" s="37">
        <f>'Step 4 24 mo'!Q131/'Step 2 24 mo'!Q131</f>
        <v>4.7256925583921784E-2</v>
      </c>
      <c r="R131" s="37">
        <f>'Step 4 24 mo'!R131/'Step 2 24 mo'!R131</f>
        <v>4.7155444359839011E-2</v>
      </c>
      <c r="S131" s="37">
        <f>'Step 4 24 mo'!S131/'Step 2 24 mo'!S131</f>
        <v>4.7422006860129581E-2</v>
      </c>
      <c r="T131" s="37">
        <f>'Step 4 24 mo'!T131/'Step 2 24 mo'!T131</f>
        <v>4.7522805484241003E-2</v>
      </c>
    </row>
    <row r="132" spans="1:20">
      <c r="A132" s="36" t="s">
        <v>129</v>
      </c>
      <c r="B132" s="37">
        <f>'Step 4 24 mo'!B132/'Step 2 24 mo'!B132</f>
        <v>7.1013108776803543E-2</v>
      </c>
      <c r="C132" s="37">
        <f>'Step 4 24 mo'!C132/'Step 2 24 mo'!C132</f>
        <v>6.9661458333333329E-2</v>
      </c>
      <c r="D132" s="37">
        <f>'Step 4 24 mo'!D132/'Step 2 24 mo'!D132</f>
        <v>6.7965800095481962E-2</v>
      </c>
      <c r="E132" s="37">
        <f>'Step 4 24 mo'!E132/'Step 2 24 mo'!E132</f>
        <v>6.6605879032608228E-2</v>
      </c>
      <c r="F132" s="37">
        <f>'Step 4 24 mo'!F132/'Step 2 24 mo'!F132</f>
        <v>6.5664247533788189E-2</v>
      </c>
      <c r="G132" s="37">
        <f>'Step 4 24 mo'!G132/'Step 2 24 mo'!G132</f>
        <v>6.4600269530061302E-2</v>
      </c>
      <c r="H132" s="37">
        <f>'Step 4 24 mo'!H132/'Step 2 24 mo'!H132</f>
        <v>6.3429913860610809E-2</v>
      </c>
      <c r="I132" s="37">
        <f>'Step 4 24 mo'!I132/'Step 2 24 mo'!I132</f>
        <v>6.2214288824067224E-2</v>
      </c>
      <c r="J132" s="37">
        <f>'Step 4 24 mo'!J132/'Step 2 24 mo'!J132</f>
        <v>6.1860606852117889E-2</v>
      </c>
      <c r="K132" s="37">
        <f>'Step 4 24 mo'!K132/'Step 2 24 mo'!K132</f>
        <v>6.1515019590770569E-2</v>
      </c>
      <c r="L132" s="37">
        <f>'Step 4 24 mo'!L132/'Step 2 24 mo'!L132</f>
        <v>6.1491628614916284E-2</v>
      </c>
      <c r="M132" s="37">
        <f>'Step 4 24 mo'!M132/'Step 2 24 mo'!M132</f>
        <v>6.0674547983310151E-2</v>
      </c>
      <c r="N132" s="37">
        <f>'Step 4 24 mo'!N132/'Step 2 24 mo'!N132</f>
        <v>5.9603512738022779E-2</v>
      </c>
      <c r="O132" s="37">
        <f>'Step 4 24 mo'!O132/'Step 2 24 mo'!O132</f>
        <v>5.8928416108550055E-2</v>
      </c>
      <c r="P132" s="37">
        <f>'Step 4 24 mo'!P132/'Step 2 24 mo'!P132</f>
        <v>5.7891529555149299E-2</v>
      </c>
      <c r="Q132" s="37">
        <f>'Step 4 24 mo'!Q132/'Step 2 24 mo'!Q132</f>
        <v>5.6809270715343731E-2</v>
      </c>
      <c r="R132" s="37">
        <f>'Step 4 24 mo'!R132/'Step 2 24 mo'!R132</f>
        <v>5.5487645158473764E-2</v>
      </c>
      <c r="S132" s="37">
        <f>'Step 4 24 mo'!S132/'Step 2 24 mo'!S132</f>
        <v>5.4902303623726889E-2</v>
      </c>
      <c r="T132" s="37">
        <f>'Step 4 24 mo'!T132/'Step 2 24 mo'!T132</f>
        <v>5.4307362151272284E-2</v>
      </c>
    </row>
    <row r="133" spans="1:20">
      <c r="A133" s="36" t="s">
        <v>130</v>
      </c>
      <c r="B133" s="37">
        <f>'Step 4 24 mo'!B133/'Step 2 24 mo'!B133</f>
        <v>7.7283653846153849E-2</v>
      </c>
      <c r="C133" s="37">
        <f>'Step 4 24 mo'!C133/'Step 2 24 mo'!C133</f>
        <v>7.6821351286366912E-2</v>
      </c>
      <c r="D133" s="37">
        <f>'Step 4 24 mo'!D133/'Step 2 24 mo'!D133</f>
        <v>7.6139281129653402E-2</v>
      </c>
      <c r="E133" s="37">
        <f>'Step 4 24 mo'!E133/'Step 2 24 mo'!E133</f>
        <v>7.5661992204765535E-2</v>
      </c>
      <c r="F133" s="37">
        <f>'Step 4 24 mo'!F133/'Step 2 24 mo'!F133</f>
        <v>7.5256694181598555E-2</v>
      </c>
      <c r="G133" s="37">
        <f>'Step 4 24 mo'!G133/'Step 2 24 mo'!G133</f>
        <v>7.5659351721360985E-2</v>
      </c>
      <c r="H133" s="37">
        <f>'Step 4 24 mo'!H133/'Step 2 24 mo'!H133</f>
        <v>7.4798387096774194E-2</v>
      </c>
      <c r="I133" s="37">
        <f>'Step 4 24 mo'!I133/'Step 2 24 mo'!I133</f>
        <v>7.4685280826339573E-2</v>
      </c>
      <c r="J133" s="37">
        <f>'Step 4 24 mo'!J133/'Step 2 24 mo'!J133</f>
        <v>7.4531653746770024E-2</v>
      </c>
      <c r="K133" s="37">
        <f>'Step 4 24 mo'!K133/'Step 2 24 mo'!K133</f>
        <v>7.3765519472641247E-2</v>
      </c>
      <c r="L133" s="37">
        <f>'Step 4 24 mo'!L133/'Step 2 24 mo'!L133</f>
        <v>7.2776607808196989E-2</v>
      </c>
      <c r="M133" s="37">
        <f>'Step 4 24 mo'!M133/'Step 2 24 mo'!M133</f>
        <v>7.2479630305241391E-2</v>
      </c>
      <c r="N133" s="37">
        <f>'Step 4 24 mo'!N133/'Step 2 24 mo'!N133</f>
        <v>7.2013956507627389E-2</v>
      </c>
      <c r="O133" s="37">
        <f>'Step 4 24 mo'!O133/'Step 2 24 mo'!O133</f>
        <v>7.1631608868675381E-2</v>
      </c>
      <c r="P133" s="37">
        <f>'Step 4 24 mo'!P133/'Step 2 24 mo'!P133</f>
        <v>7.1640456743467834E-2</v>
      </c>
      <c r="Q133" s="37">
        <f>'Step 4 24 mo'!Q133/'Step 2 24 mo'!Q133</f>
        <v>7.1236668566311168E-2</v>
      </c>
      <c r="R133" s="37">
        <f>'Step 4 24 mo'!R133/'Step 2 24 mo'!R133</f>
        <v>7.0107386386835974E-2</v>
      </c>
      <c r="S133" s="37">
        <f>'Step 4 24 mo'!S133/'Step 2 24 mo'!S133</f>
        <v>6.9278586618681498E-2</v>
      </c>
      <c r="T133" s="37">
        <f>'Step 4 24 mo'!T133/'Step 2 24 mo'!T133</f>
        <v>6.877635403447005E-2</v>
      </c>
    </row>
    <row r="134" spans="1:20">
      <c r="A134" s="36" t="s">
        <v>131</v>
      </c>
      <c r="B134" s="37">
        <f>'Step 4 24 mo'!B134/'Step 2 24 mo'!B134</f>
        <v>0.10630171865054105</v>
      </c>
      <c r="C134" s="37">
        <f>'Step 4 24 mo'!C134/'Step 2 24 mo'!C134</f>
        <v>0.10564596781525593</v>
      </c>
      <c r="D134" s="37">
        <f>'Step 4 24 mo'!D134/'Step 2 24 mo'!D134</f>
        <v>0.10452105885563541</v>
      </c>
      <c r="E134" s="37">
        <f>'Step 4 24 mo'!E134/'Step 2 24 mo'!E134</f>
        <v>0.10245901639344263</v>
      </c>
      <c r="F134" s="37">
        <f>'Step 4 24 mo'!F134/'Step 2 24 mo'!F134</f>
        <v>0.10067542898868199</v>
      </c>
      <c r="G134" s="37">
        <f>'Step 4 24 mo'!G134/'Step 2 24 mo'!G134</f>
        <v>9.835315645013723E-2</v>
      </c>
      <c r="H134" s="37">
        <f>'Step 4 24 mo'!H134/'Step 2 24 mo'!H134</f>
        <v>9.5967002749770852E-2</v>
      </c>
      <c r="I134" s="37">
        <f>'Step 4 24 mo'!I134/'Step 2 24 mo'!I134</f>
        <v>9.3899301727306136E-2</v>
      </c>
      <c r="J134" s="37">
        <f>'Step 4 24 mo'!J134/'Step 2 24 mo'!J134</f>
        <v>9.1980480618727559E-2</v>
      </c>
      <c r="K134" s="37">
        <f>'Step 4 24 mo'!K134/'Step 2 24 mo'!K134</f>
        <v>8.9801568989386252E-2</v>
      </c>
      <c r="L134" s="37">
        <f>'Step 4 24 mo'!L134/'Step 2 24 mo'!L134</f>
        <v>8.8297774083310243E-2</v>
      </c>
      <c r="M134" s="37">
        <f>'Step 4 24 mo'!M134/'Step 2 24 mo'!M134</f>
        <v>8.7550794237162916E-2</v>
      </c>
      <c r="N134" s="37">
        <f>'Step 4 24 mo'!N134/'Step 2 24 mo'!N134</f>
        <v>8.5653501063731388E-2</v>
      </c>
      <c r="O134" s="37">
        <f>'Step 4 24 mo'!O134/'Step 2 24 mo'!O134</f>
        <v>8.4105224157095218E-2</v>
      </c>
      <c r="P134" s="37">
        <f>'Step 4 24 mo'!P134/'Step 2 24 mo'!P134</f>
        <v>8.2204490629059199E-2</v>
      </c>
      <c r="Q134" s="37">
        <f>'Step 4 24 mo'!Q134/'Step 2 24 mo'!Q134</f>
        <v>7.9769431015247305E-2</v>
      </c>
      <c r="R134" s="37">
        <f>'Step 4 24 mo'!R134/'Step 2 24 mo'!R134</f>
        <v>7.8807638565440152E-2</v>
      </c>
      <c r="S134" s="37">
        <f>'Step 4 24 mo'!S134/'Step 2 24 mo'!S134</f>
        <v>7.8371074457180126E-2</v>
      </c>
      <c r="T134" s="37">
        <f>'Step 4 24 mo'!T134/'Step 2 24 mo'!T134</f>
        <v>7.7654516640253565E-2</v>
      </c>
    </row>
    <row r="135" spans="1:20">
      <c r="A135" s="36" t="s">
        <v>132</v>
      </c>
      <c r="B135" s="37">
        <f>'Step 4 24 mo'!B135/'Step 2 24 mo'!B135</f>
        <v>9.4841163139092688E-2</v>
      </c>
      <c r="C135" s="37">
        <f>'Step 4 24 mo'!C135/'Step 2 24 mo'!C135</f>
        <v>9.3402149212340635E-2</v>
      </c>
      <c r="D135" s="37">
        <f>'Step 4 24 mo'!D135/'Step 2 24 mo'!D135</f>
        <v>9.2442488806546236E-2</v>
      </c>
      <c r="E135" s="37">
        <f>'Step 4 24 mo'!E135/'Step 2 24 mo'!E135</f>
        <v>9.1879350348027841E-2</v>
      </c>
      <c r="F135" s="37">
        <f>'Step 4 24 mo'!F135/'Step 2 24 mo'!F135</f>
        <v>9.0916146055643937E-2</v>
      </c>
      <c r="G135" s="37">
        <f>'Step 4 24 mo'!G135/'Step 2 24 mo'!G135</f>
        <v>8.9075761115004287E-2</v>
      </c>
      <c r="H135" s="37">
        <f>'Step 4 24 mo'!H135/'Step 2 24 mo'!H135</f>
        <v>8.7184094371313622E-2</v>
      </c>
      <c r="I135" s="37">
        <f>'Step 4 24 mo'!I135/'Step 2 24 mo'!I135</f>
        <v>8.5817241784497275E-2</v>
      </c>
      <c r="J135" s="37">
        <f>'Step 4 24 mo'!J135/'Step 2 24 mo'!J135</f>
        <v>8.4570082449941103E-2</v>
      </c>
      <c r="K135" s="37">
        <f>'Step 4 24 mo'!K135/'Step 2 24 mo'!K135</f>
        <v>8.2657001024347962E-2</v>
      </c>
      <c r="L135" s="37">
        <f>'Step 4 24 mo'!L135/'Step 2 24 mo'!L135</f>
        <v>8.1434382528336166E-2</v>
      </c>
      <c r="M135" s="37">
        <f>'Step 4 24 mo'!M135/'Step 2 24 mo'!M135</f>
        <v>8.0134546893549666E-2</v>
      </c>
      <c r="N135" s="37">
        <f>'Step 4 24 mo'!N135/'Step 2 24 mo'!N135</f>
        <v>7.9389010117040276E-2</v>
      </c>
      <c r="O135" s="37">
        <f>'Step 4 24 mo'!O135/'Step 2 24 mo'!O135</f>
        <v>7.8573983545963996E-2</v>
      </c>
      <c r="P135" s="37">
        <f>'Step 4 24 mo'!P135/'Step 2 24 mo'!P135</f>
        <v>7.8521112747244007E-2</v>
      </c>
      <c r="Q135" s="37">
        <f>'Step 4 24 mo'!Q135/'Step 2 24 mo'!Q135</f>
        <v>7.8009093084469974E-2</v>
      </c>
      <c r="R135" s="37">
        <f>'Step 4 24 mo'!R135/'Step 2 24 mo'!R135</f>
        <v>7.7153947737004278E-2</v>
      </c>
      <c r="S135" s="37">
        <f>'Step 4 24 mo'!S135/'Step 2 24 mo'!S135</f>
        <v>7.6278323641467818E-2</v>
      </c>
      <c r="T135" s="37">
        <f>'Step 4 24 mo'!T135/'Step 2 24 mo'!T135</f>
        <v>7.5207010209823941E-2</v>
      </c>
    </row>
    <row r="136" spans="1:20">
      <c r="A136" s="36" t="s">
        <v>133</v>
      </c>
      <c r="B136" s="37">
        <f>'Step 4 24 mo'!B136/'Step 2 24 mo'!B136</f>
        <v>6.8326271186440676E-2</v>
      </c>
      <c r="C136" s="37">
        <f>'Step 4 24 mo'!C136/'Step 2 24 mo'!C136</f>
        <v>6.7301965455628346E-2</v>
      </c>
      <c r="D136" s="37">
        <f>'Step 4 24 mo'!D136/'Step 2 24 mo'!D136</f>
        <v>6.5581364568857117E-2</v>
      </c>
      <c r="E136" s="37">
        <f>'Step 4 24 mo'!E136/'Step 2 24 mo'!E136</f>
        <v>6.3849516492250624E-2</v>
      </c>
      <c r="F136" s="37">
        <f>'Step 4 24 mo'!F136/'Step 2 24 mo'!F136</f>
        <v>6.2852217728568582E-2</v>
      </c>
      <c r="G136" s="37">
        <f>'Step 4 24 mo'!G136/'Step 2 24 mo'!G136</f>
        <v>6.1874129584189932E-2</v>
      </c>
      <c r="H136" s="37">
        <f>'Step 4 24 mo'!H136/'Step 2 24 mo'!H136</f>
        <v>6.0849369608493693E-2</v>
      </c>
      <c r="I136" s="37">
        <f>'Step 4 24 mo'!I136/'Step 2 24 mo'!I136</f>
        <v>5.9694555112881804E-2</v>
      </c>
      <c r="J136" s="37">
        <f>'Step 4 24 mo'!J136/'Step 2 24 mo'!J136</f>
        <v>5.9358608326140365E-2</v>
      </c>
      <c r="K136" s="37">
        <f>'Step 4 24 mo'!K136/'Step 2 24 mo'!K136</f>
        <v>5.9284339109075219E-2</v>
      </c>
      <c r="L136" s="37">
        <f>'Step 4 24 mo'!L136/'Step 2 24 mo'!L136</f>
        <v>5.910055717697002E-2</v>
      </c>
      <c r="M136" s="37">
        <f>'Step 4 24 mo'!M136/'Step 2 24 mo'!M136</f>
        <v>5.8211231187429553E-2</v>
      </c>
      <c r="N136" s="37">
        <f>'Step 4 24 mo'!N136/'Step 2 24 mo'!N136</f>
        <v>5.6790287268626019E-2</v>
      </c>
      <c r="O136" s="37">
        <f>'Step 4 24 mo'!O136/'Step 2 24 mo'!O136</f>
        <v>5.5703093878634972E-2</v>
      </c>
      <c r="P136" s="37">
        <f>'Step 4 24 mo'!P136/'Step 2 24 mo'!P136</f>
        <v>5.4625199362041466E-2</v>
      </c>
      <c r="Q136" s="37">
        <f>'Step 4 24 mo'!Q136/'Step 2 24 mo'!Q136</f>
        <v>5.360468209630221E-2</v>
      </c>
      <c r="R136" s="37">
        <f>'Step 4 24 mo'!R136/'Step 2 24 mo'!R136</f>
        <v>5.2757793764988008E-2</v>
      </c>
      <c r="S136" s="37">
        <f>'Step 4 24 mo'!S136/'Step 2 24 mo'!S136</f>
        <v>5.2536835789052605E-2</v>
      </c>
      <c r="T136" s="37">
        <f>'Step 4 24 mo'!T136/'Step 2 24 mo'!T136</f>
        <v>5.1843933725280601E-2</v>
      </c>
    </row>
    <row r="137" spans="1:20">
      <c r="A137" s="36" t="s">
        <v>134</v>
      </c>
      <c r="B137" s="37">
        <f>'Step 4 24 mo'!B137/'Step 2 24 mo'!B137</f>
        <v>7.7633692146374486E-2</v>
      </c>
      <c r="C137" s="37">
        <f>'Step 4 24 mo'!C137/'Step 2 24 mo'!C137</f>
        <v>7.7706651083722905E-2</v>
      </c>
      <c r="D137" s="37">
        <f>'Step 4 24 mo'!D137/'Step 2 24 mo'!D137</f>
        <v>7.7597661440340152E-2</v>
      </c>
      <c r="E137" s="37">
        <f>'Step 4 24 mo'!E137/'Step 2 24 mo'!E137</f>
        <v>7.7304643864035322E-2</v>
      </c>
      <c r="F137" s="37">
        <f>'Step 4 24 mo'!F137/'Step 2 24 mo'!F137</f>
        <v>7.6880044753456403E-2</v>
      </c>
      <c r="G137" s="37">
        <f>'Step 4 24 mo'!G137/'Step 2 24 mo'!G137</f>
        <v>7.6525639827510247E-2</v>
      </c>
      <c r="H137" s="37">
        <f>'Step 4 24 mo'!H137/'Step 2 24 mo'!H137</f>
        <v>7.6741109017280776E-2</v>
      </c>
      <c r="I137" s="37">
        <f>'Step 4 24 mo'!I137/'Step 2 24 mo'!I137</f>
        <v>7.6535871587881707E-2</v>
      </c>
      <c r="J137" s="37">
        <f>'Step 4 24 mo'!J137/'Step 2 24 mo'!J137</f>
        <v>7.6160849568913502E-2</v>
      </c>
      <c r="K137" s="37">
        <f>'Step 4 24 mo'!K137/'Step 2 24 mo'!K137</f>
        <v>7.5805195154054858E-2</v>
      </c>
      <c r="L137" s="37">
        <f>'Step 4 24 mo'!L137/'Step 2 24 mo'!L137</f>
        <v>7.5829702544241831E-2</v>
      </c>
      <c r="M137" s="37">
        <f>'Step 4 24 mo'!M137/'Step 2 24 mo'!M137</f>
        <v>7.5470427391872416E-2</v>
      </c>
      <c r="N137" s="37">
        <f>'Step 4 24 mo'!N137/'Step 2 24 mo'!N137</f>
        <v>7.5118131497232343E-2</v>
      </c>
      <c r="O137" s="37">
        <f>'Step 4 24 mo'!O137/'Step 2 24 mo'!O137</f>
        <v>7.4747256019163877E-2</v>
      </c>
      <c r="P137" s="37">
        <f>'Step 4 24 mo'!P137/'Step 2 24 mo'!P137</f>
        <v>7.4120296264141725E-2</v>
      </c>
      <c r="Q137" s="37">
        <f>'Step 4 24 mo'!Q137/'Step 2 24 mo'!Q137</f>
        <v>7.3315459259360075E-2</v>
      </c>
      <c r="R137" s="37">
        <f>'Step 4 24 mo'!R137/'Step 2 24 mo'!R137</f>
        <v>7.2762746783458176E-2</v>
      </c>
      <c r="S137" s="37">
        <f>'Step 4 24 mo'!S137/'Step 2 24 mo'!S137</f>
        <v>7.2533756515315267E-2</v>
      </c>
      <c r="T137" s="37">
        <f>'Step 4 24 mo'!T137/'Step 2 24 mo'!T137</f>
        <v>7.2224203681856836E-2</v>
      </c>
    </row>
    <row r="138" spans="1:20">
      <c r="A138" s="36" t="s">
        <v>135</v>
      </c>
      <c r="B138" s="37">
        <f>'Step 4 24 mo'!B138/'Step 2 24 mo'!B138</f>
        <v>6.7665952890792289E-2</v>
      </c>
      <c r="C138" s="37">
        <f>'Step 4 24 mo'!C138/'Step 2 24 mo'!C138</f>
        <v>6.3948497854077246E-2</v>
      </c>
      <c r="D138" s="37">
        <f>'Step 4 24 mo'!D138/'Step 2 24 mo'!D138</f>
        <v>6.0189165950128978E-2</v>
      </c>
      <c r="E138" s="37">
        <f>'Step 4 24 mo'!E138/'Step 2 24 mo'!E138</f>
        <v>5.7708871662360037E-2</v>
      </c>
      <c r="F138" s="37">
        <f>'Step 4 24 mo'!F138/'Step 2 24 mo'!F138</f>
        <v>5.524384980578334E-2</v>
      </c>
      <c r="G138" s="37">
        <f>'Step 4 24 mo'!G138/'Step 2 24 mo'!G138</f>
        <v>5.3563714902807778E-2</v>
      </c>
      <c r="H138" s="37">
        <f>'Step 4 24 mo'!H138/'Step 2 24 mo'!H138</f>
        <v>5.3131749460043197E-2</v>
      </c>
      <c r="I138" s="37">
        <f>'Step 4 24 mo'!I138/'Step 2 24 mo'!I138</f>
        <v>5.0627434011250541E-2</v>
      </c>
      <c r="J138" s="37">
        <f>'Step 4 24 mo'!J138/'Step 2 24 mo'!J138</f>
        <v>4.7701647875108416E-2</v>
      </c>
      <c r="K138" s="37">
        <f>'Step 4 24 mo'!K138/'Step 2 24 mo'!K138</f>
        <v>4.6440972222222224E-2</v>
      </c>
      <c r="L138" s="37">
        <f>'Step 4 24 mo'!L138/'Step 2 24 mo'!L138</f>
        <v>4.5967042497831741E-2</v>
      </c>
      <c r="M138" s="37">
        <f>'Step 4 24 mo'!M138/'Step 2 24 mo'!M138</f>
        <v>4.5060658578856154E-2</v>
      </c>
      <c r="N138" s="37">
        <f>'Step 4 24 mo'!N138/'Step 2 24 mo'!N138</f>
        <v>4.4608055435253355E-2</v>
      </c>
      <c r="O138" s="37">
        <f>'Step 4 24 mo'!O138/'Step 2 24 mo'!O138</f>
        <v>4.3760831889081454E-2</v>
      </c>
      <c r="P138" s="37">
        <f>'Step 4 24 mo'!P138/'Step 2 24 mo'!P138</f>
        <v>4.3346337234503686E-2</v>
      </c>
      <c r="Q138" s="37">
        <f>'Step 4 24 mo'!Q138/'Step 2 24 mo'!Q138</f>
        <v>4.1666666666666664E-2</v>
      </c>
      <c r="R138" s="37">
        <f>'Step 4 24 mo'!R138/'Step 2 24 mo'!R138</f>
        <v>4.001739886907351E-2</v>
      </c>
      <c r="S138" s="37">
        <f>'Step 4 24 mo'!S138/'Step 2 24 mo'!S138</f>
        <v>3.8360941586748042E-2</v>
      </c>
      <c r="T138" s="37">
        <f>'Step 4 24 mo'!T138/'Step 2 24 mo'!T138</f>
        <v>3.7570991699432066E-2</v>
      </c>
    </row>
    <row r="139" spans="1:20">
      <c r="A139" s="36" t="s">
        <v>136</v>
      </c>
      <c r="B139" s="37">
        <f>'Step 4 24 mo'!B139/'Step 2 24 mo'!B139</f>
        <v>6.329498296163838E-2</v>
      </c>
      <c r="C139" s="37">
        <f>'Step 4 24 mo'!C139/'Step 2 24 mo'!C139</f>
        <v>6.2675081845489214E-2</v>
      </c>
      <c r="D139" s="37">
        <f>'Step 4 24 mo'!D139/'Step 2 24 mo'!D139</f>
        <v>6.2494724580920709E-2</v>
      </c>
      <c r="E139" s="37">
        <f>'Step 4 24 mo'!E139/'Step 2 24 mo'!E139</f>
        <v>6.1493436188929489E-2</v>
      </c>
      <c r="F139" s="37">
        <f>'Step 4 24 mo'!F139/'Step 2 24 mo'!F139</f>
        <v>6.0567513017520648E-2</v>
      </c>
      <c r="G139" s="37">
        <f>'Step 4 24 mo'!G139/'Step 2 24 mo'!G139</f>
        <v>5.9805403202526704E-2</v>
      </c>
      <c r="H139" s="37">
        <f>'Step 4 24 mo'!H139/'Step 2 24 mo'!H139</f>
        <v>5.9110536873958723E-2</v>
      </c>
      <c r="I139" s="37">
        <f>'Step 4 24 mo'!I139/'Step 2 24 mo'!I139</f>
        <v>5.9071658190600923E-2</v>
      </c>
      <c r="J139" s="37">
        <f>'Step 4 24 mo'!J139/'Step 2 24 mo'!J139</f>
        <v>5.878848739638827E-2</v>
      </c>
      <c r="K139" s="37">
        <f>'Step 4 24 mo'!K139/'Step 2 24 mo'!K139</f>
        <v>5.8413563943085965E-2</v>
      </c>
      <c r="L139" s="37">
        <f>'Step 4 24 mo'!L139/'Step 2 24 mo'!L139</f>
        <v>5.8073316283034956E-2</v>
      </c>
      <c r="M139" s="37">
        <f>'Step 4 24 mo'!M139/'Step 2 24 mo'!M139</f>
        <v>5.6942783945345861E-2</v>
      </c>
      <c r="N139" s="37">
        <f>'Step 4 24 mo'!N139/'Step 2 24 mo'!N139</f>
        <v>5.6003967303943365E-2</v>
      </c>
      <c r="O139" s="37">
        <f>'Step 4 24 mo'!O139/'Step 2 24 mo'!O139</f>
        <v>5.5303484290728532E-2</v>
      </c>
      <c r="P139" s="37">
        <f>'Step 4 24 mo'!P139/'Step 2 24 mo'!P139</f>
        <v>5.4693527646806683E-2</v>
      </c>
      <c r="Q139" s="37">
        <f>'Step 4 24 mo'!Q139/'Step 2 24 mo'!Q139</f>
        <v>5.3657362848893164E-2</v>
      </c>
      <c r="R139" s="37">
        <f>'Step 4 24 mo'!R139/'Step 2 24 mo'!R139</f>
        <v>5.2658795139188141E-2</v>
      </c>
      <c r="S139" s="37">
        <f>'Step 4 24 mo'!S139/'Step 2 24 mo'!S139</f>
        <v>5.2251039671446564E-2</v>
      </c>
      <c r="T139" s="37">
        <f>'Step 4 24 mo'!T139/'Step 2 24 mo'!T139</f>
        <v>5.1962629733883638E-2</v>
      </c>
    </row>
    <row r="140" spans="1:20">
      <c r="A140" s="36" t="s">
        <v>137</v>
      </c>
      <c r="B140" s="37">
        <f>'Step 4 24 mo'!B140/'Step 2 24 mo'!B140</f>
        <v>6.79853626126979E-2</v>
      </c>
      <c r="C140" s="37">
        <f>'Step 4 24 mo'!C140/'Step 2 24 mo'!C140</f>
        <v>6.718309762129468E-2</v>
      </c>
      <c r="D140" s="37">
        <f>'Step 4 24 mo'!D140/'Step 2 24 mo'!D140</f>
        <v>6.6452673932306125E-2</v>
      </c>
      <c r="E140" s="37">
        <f>'Step 4 24 mo'!E140/'Step 2 24 mo'!E140</f>
        <v>6.5655431617273677E-2</v>
      </c>
      <c r="F140" s="37">
        <f>'Step 4 24 mo'!F140/'Step 2 24 mo'!F140</f>
        <v>6.4878398454138397E-2</v>
      </c>
      <c r="G140" s="37">
        <f>'Step 4 24 mo'!G140/'Step 2 24 mo'!G140</f>
        <v>6.4330850315258953E-2</v>
      </c>
      <c r="H140" s="37">
        <f>'Step 4 24 mo'!H140/'Step 2 24 mo'!H140</f>
        <v>6.3774341749135974E-2</v>
      </c>
      <c r="I140" s="37">
        <f>'Step 4 24 mo'!I140/'Step 2 24 mo'!I140</f>
        <v>6.3442010362982207E-2</v>
      </c>
      <c r="J140" s="37">
        <f>'Step 4 24 mo'!J140/'Step 2 24 mo'!J140</f>
        <v>6.303049683352914E-2</v>
      </c>
      <c r="K140" s="37">
        <f>'Step 4 24 mo'!K140/'Step 2 24 mo'!K140</f>
        <v>6.2535674012612938E-2</v>
      </c>
      <c r="L140" s="37">
        <f>'Step 4 24 mo'!L140/'Step 2 24 mo'!L140</f>
        <v>6.2077036407521831E-2</v>
      </c>
      <c r="M140" s="37">
        <f>'Step 4 24 mo'!M140/'Step 2 24 mo'!M140</f>
        <v>6.136633918887343E-2</v>
      </c>
      <c r="N140" s="37">
        <f>'Step 4 24 mo'!N140/'Step 2 24 mo'!N140</f>
        <v>6.0817815319639083E-2</v>
      </c>
      <c r="O140" s="37">
        <f>'Step 4 24 mo'!O140/'Step 2 24 mo'!O140</f>
        <v>6.0078846933497368E-2</v>
      </c>
      <c r="P140" s="37">
        <f>'Step 4 24 mo'!P140/'Step 2 24 mo'!P140</f>
        <v>5.9392806641746121E-2</v>
      </c>
      <c r="Q140" s="37">
        <f>'Step 4 24 mo'!Q140/'Step 2 24 mo'!Q140</f>
        <v>5.8668584055276911E-2</v>
      </c>
      <c r="R140" s="37">
        <f>'Step 4 24 mo'!R140/'Step 2 24 mo'!R140</f>
        <v>5.7930088620059078E-2</v>
      </c>
      <c r="S140" s="37">
        <f>'Step 4 24 mo'!S140/'Step 2 24 mo'!S140</f>
        <v>5.7353324366007735E-2</v>
      </c>
      <c r="T140" s="37">
        <f>'Step 4 24 mo'!T140/'Step 2 24 mo'!T140</f>
        <v>5.6829957773187736E-2</v>
      </c>
    </row>
    <row r="141" spans="1:20">
      <c r="A141" s="36" t="s">
        <v>138</v>
      </c>
      <c r="B141" s="37">
        <f>'Step 4 24 mo'!B141/'Step 2 24 mo'!B141</f>
        <v>3.3115523694728158E-2</v>
      </c>
      <c r="C141" s="37">
        <f>'Step 4 24 mo'!C141/'Step 2 24 mo'!C141</f>
        <v>3.2969819934060361E-2</v>
      </c>
      <c r="D141" s="37">
        <f>'Step 4 24 mo'!D141/'Step 2 24 mo'!D141</f>
        <v>3.2891818239432158E-2</v>
      </c>
      <c r="E141" s="37">
        <f>'Step 4 24 mo'!E141/'Step 2 24 mo'!E141</f>
        <v>3.2638316750110904E-2</v>
      </c>
      <c r="F141" s="37">
        <f>'Step 4 24 mo'!F141/'Step 2 24 mo'!F141</f>
        <v>3.2348090828364838E-2</v>
      </c>
      <c r="G141" s="37">
        <f>'Step 4 24 mo'!G141/'Step 2 24 mo'!G141</f>
        <v>3.2108636334792814E-2</v>
      </c>
      <c r="H141" s="37">
        <f>'Step 4 24 mo'!H141/'Step 2 24 mo'!H141</f>
        <v>3.2141498668695319E-2</v>
      </c>
      <c r="I141" s="37">
        <f>'Step 4 24 mo'!I141/'Step 2 24 mo'!I141</f>
        <v>3.2225387780943339E-2</v>
      </c>
      <c r="J141" s="37">
        <f>'Step 4 24 mo'!J141/'Step 2 24 mo'!J141</f>
        <v>3.1949892445906618E-2</v>
      </c>
      <c r="K141" s="37">
        <f>'Step 4 24 mo'!K141/'Step 2 24 mo'!K141</f>
        <v>3.1917583112122359E-2</v>
      </c>
      <c r="L141" s="37">
        <f>'Step 4 24 mo'!L141/'Step 2 24 mo'!L141</f>
        <v>3.1685918071072398E-2</v>
      </c>
      <c r="M141" s="37">
        <f>'Step 4 24 mo'!M141/'Step 2 24 mo'!M141</f>
        <v>3.1709008384290485E-2</v>
      </c>
      <c r="N141" s="37">
        <f>'Step 4 24 mo'!N141/'Step 2 24 mo'!N141</f>
        <v>3.1683043587805493E-2</v>
      </c>
      <c r="O141" s="37">
        <f>'Step 4 24 mo'!O141/'Step 2 24 mo'!O141</f>
        <v>3.1519889049990542E-2</v>
      </c>
      <c r="P141" s="37">
        <f>'Step 4 24 mo'!P141/'Step 2 24 mo'!P141</f>
        <v>3.0953885028427039E-2</v>
      </c>
      <c r="Q141" s="37">
        <f>'Step 4 24 mo'!Q141/'Step 2 24 mo'!Q141</f>
        <v>3.0822784810126583E-2</v>
      </c>
      <c r="R141" s="37">
        <f>'Step 4 24 mo'!R141/'Step 2 24 mo'!R141</f>
        <v>3.0976814899277842E-2</v>
      </c>
      <c r="S141" s="37">
        <f>'Step 4 24 mo'!S141/'Step 2 24 mo'!S141</f>
        <v>3.0829738645013954E-2</v>
      </c>
      <c r="T141" s="37">
        <f>'Step 4 24 mo'!T141/'Step 2 24 mo'!T141</f>
        <v>3.0351133405295574E-2</v>
      </c>
    </row>
    <row r="142" spans="1:20">
      <c r="A142" s="36" t="s">
        <v>139</v>
      </c>
      <c r="B142" s="37">
        <f>'Step 4 24 mo'!B142/'Step 2 24 mo'!B142</f>
        <v>5.0949913644214161E-2</v>
      </c>
      <c r="C142" s="37">
        <f>'Step 4 24 mo'!C142/'Step 2 24 mo'!C142</f>
        <v>5.0676648430751509E-2</v>
      </c>
      <c r="D142" s="37">
        <f>'Step 4 24 mo'!D142/'Step 2 24 mo'!D142</f>
        <v>4.9937578027465665E-2</v>
      </c>
      <c r="E142" s="37">
        <f>'Step 4 24 mo'!E142/'Step 2 24 mo'!E142</f>
        <v>4.9019607843137254E-2</v>
      </c>
      <c r="F142" s="37">
        <f>'Step 4 24 mo'!F142/'Step 2 24 mo'!F142</f>
        <v>4.8718318664935312E-2</v>
      </c>
      <c r="G142" s="37">
        <f>'Step 4 24 mo'!G142/'Step 2 24 mo'!G142</f>
        <v>4.8279181708784598E-2</v>
      </c>
      <c r="H142" s="37">
        <f>'Step 4 24 mo'!H142/'Step 2 24 mo'!H142</f>
        <v>4.8063956848391445E-2</v>
      </c>
      <c r="I142" s="37">
        <f>'Step 4 24 mo'!I142/'Step 2 24 mo'!I142</f>
        <v>4.8304758235407433E-2</v>
      </c>
      <c r="J142" s="37">
        <f>'Step 4 24 mo'!J142/'Step 2 24 mo'!J142</f>
        <v>4.8149219201850779E-2</v>
      </c>
      <c r="K142" s="37">
        <f>'Step 4 24 mo'!K142/'Step 2 24 mo'!K142</f>
        <v>4.8339679020675694E-2</v>
      </c>
      <c r="L142" s="37">
        <f>'Step 4 24 mo'!L142/'Step 2 24 mo'!L142</f>
        <v>4.8346669237443365E-2</v>
      </c>
      <c r="M142" s="37">
        <f>'Step 4 24 mo'!M142/'Step 2 24 mo'!M142</f>
        <v>4.8486601118180067E-2</v>
      </c>
      <c r="N142" s="37">
        <f>'Step 4 24 mo'!N142/'Step 2 24 mo'!N142</f>
        <v>4.8324990373507896E-2</v>
      </c>
      <c r="O142" s="37">
        <f>'Step 4 24 mo'!O142/'Step 2 24 mo'!O142</f>
        <v>4.8159184850523888E-2</v>
      </c>
      <c r="P142" s="37">
        <f>'Step 4 24 mo'!P142/'Step 2 24 mo'!P142</f>
        <v>4.8106006049258243E-2</v>
      </c>
      <c r="Q142" s="37">
        <f>'Step 4 24 mo'!Q142/'Step 2 24 mo'!Q142</f>
        <v>4.7541376828975773E-2</v>
      </c>
      <c r="R142" s="37">
        <f>'Step 4 24 mo'!R142/'Step 2 24 mo'!R142</f>
        <v>4.7050931915097502E-2</v>
      </c>
      <c r="S142" s="37">
        <f>'Step 4 24 mo'!S142/'Step 2 24 mo'!S142</f>
        <v>4.6394714162596953E-2</v>
      </c>
      <c r="T142" s="37">
        <f>'Step 4 24 mo'!T142/'Step 2 24 mo'!T142</f>
        <v>4.5482806446984554E-2</v>
      </c>
    </row>
    <row r="143" spans="1:20">
      <c r="A143" s="36" t="s">
        <v>140</v>
      </c>
      <c r="B143" s="37">
        <f>'Step 4 24 mo'!B143/'Step 2 24 mo'!B143</f>
        <v>5.1506551536742953E-2</v>
      </c>
      <c r="C143" s="37">
        <f>'Step 4 24 mo'!C143/'Step 2 24 mo'!C143</f>
        <v>5.0549583283005191E-2</v>
      </c>
      <c r="D143" s="37">
        <f>'Step 4 24 mo'!D143/'Step 2 24 mo'!D143</f>
        <v>5.0304970106890515E-2</v>
      </c>
      <c r="E143" s="37">
        <f>'Step 4 24 mo'!E143/'Step 2 24 mo'!E143</f>
        <v>5.0317124735729385E-2</v>
      </c>
      <c r="F143" s="37">
        <f>'Step 4 24 mo'!F143/'Step 2 24 mo'!F143</f>
        <v>4.9043351901186728E-2</v>
      </c>
      <c r="G143" s="37">
        <f>'Step 4 24 mo'!G143/'Step 2 24 mo'!G143</f>
        <v>4.8193501454898161E-2</v>
      </c>
      <c r="H143" s="37">
        <f>'Step 4 24 mo'!H143/'Step 2 24 mo'!H143</f>
        <v>4.7809731828661571E-2</v>
      </c>
      <c r="I143" s="37">
        <f>'Step 4 24 mo'!I143/'Step 2 24 mo'!I143</f>
        <v>4.7911100315763906E-2</v>
      </c>
      <c r="J143" s="37">
        <f>'Step 4 24 mo'!J143/'Step 2 24 mo'!J143</f>
        <v>4.7682763654056687E-2</v>
      </c>
      <c r="K143" s="37">
        <f>'Step 4 24 mo'!K143/'Step 2 24 mo'!K143</f>
        <v>4.7772638753651411E-2</v>
      </c>
      <c r="L143" s="37">
        <f>'Step 4 24 mo'!L143/'Step 2 24 mo'!L143</f>
        <v>4.848521717970556E-2</v>
      </c>
      <c r="M143" s="37">
        <f>'Step 4 24 mo'!M143/'Step 2 24 mo'!M143</f>
        <v>4.9069682597592118E-2</v>
      </c>
      <c r="N143" s="37">
        <f>'Step 4 24 mo'!N143/'Step 2 24 mo'!N143</f>
        <v>4.9431507265762752E-2</v>
      </c>
      <c r="O143" s="37">
        <f>'Step 4 24 mo'!O143/'Step 2 24 mo'!O143</f>
        <v>4.9975680933852143E-2</v>
      </c>
      <c r="P143" s="37">
        <f>'Step 4 24 mo'!P143/'Step 2 24 mo'!P143</f>
        <v>5.0012168410805552E-2</v>
      </c>
      <c r="Q143" s="37">
        <f>'Step 4 24 mo'!Q143/'Step 2 24 mo'!Q143</f>
        <v>4.9990866467758632E-2</v>
      </c>
      <c r="R143" s="37">
        <f>'Step 4 24 mo'!R143/'Step 2 24 mo'!R143</f>
        <v>5.0532724505327246E-2</v>
      </c>
      <c r="S143" s="37">
        <f>'Step 4 24 mo'!S143/'Step 2 24 mo'!S143</f>
        <v>5.0618261558140955E-2</v>
      </c>
      <c r="T143" s="37">
        <f>'Step 4 24 mo'!T143/'Step 2 24 mo'!T143</f>
        <v>5.0649113183397328E-2</v>
      </c>
    </row>
    <row r="144" spans="1:20">
      <c r="A144" s="36" t="s">
        <v>141</v>
      </c>
      <c r="B144" s="37">
        <f>'Step 4 24 mo'!B144/'Step 2 24 mo'!B144</f>
        <v>6.147460892061158E-2</v>
      </c>
      <c r="C144" s="37">
        <f>'Step 4 24 mo'!C144/'Step 2 24 mo'!C144</f>
        <v>6.0825596662600449E-2</v>
      </c>
      <c r="D144" s="37">
        <f>'Step 4 24 mo'!D144/'Step 2 24 mo'!D144</f>
        <v>5.9947814742335293E-2</v>
      </c>
      <c r="E144" s="37">
        <f>'Step 4 24 mo'!E144/'Step 2 24 mo'!E144</f>
        <v>5.8977108489906289E-2</v>
      </c>
      <c r="F144" s="37">
        <f>'Step 4 24 mo'!F144/'Step 2 24 mo'!F144</f>
        <v>5.8317934934766787E-2</v>
      </c>
      <c r="G144" s="37">
        <f>'Step 4 24 mo'!G144/'Step 2 24 mo'!G144</f>
        <v>5.7691948178198199E-2</v>
      </c>
      <c r="H144" s="37">
        <f>'Step 4 24 mo'!H144/'Step 2 24 mo'!H144</f>
        <v>5.7348946135831379E-2</v>
      </c>
      <c r="I144" s="37">
        <f>'Step 4 24 mo'!I144/'Step 2 24 mo'!I144</f>
        <v>5.7185797482622584E-2</v>
      </c>
      <c r="J144" s="37">
        <f>'Step 4 24 mo'!J144/'Step 2 24 mo'!J144</f>
        <v>5.6490679132188568E-2</v>
      </c>
      <c r="K144" s="37">
        <f>'Step 4 24 mo'!K144/'Step 2 24 mo'!K144</f>
        <v>5.553558930902075E-2</v>
      </c>
      <c r="L144" s="37">
        <f>'Step 4 24 mo'!L144/'Step 2 24 mo'!L144</f>
        <v>5.4695513429320365E-2</v>
      </c>
      <c r="M144" s="37">
        <f>'Step 4 24 mo'!M144/'Step 2 24 mo'!M144</f>
        <v>5.3987566268736416E-2</v>
      </c>
      <c r="N144" s="37">
        <f>'Step 4 24 mo'!N144/'Step 2 24 mo'!N144</f>
        <v>5.3369468412131429E-2</v>
      </c>
      <c r="O144" s="37">
        <f>'Step 4 24 mo'!O144/'Step 2 24 mo'!O144</f>
        <v>5.2547266640447392E-2</v>
      </c>
      <c r="P144" s="37">
        <f>'Step 4 24 mo'!P144/'Step 2 24 mo'!P144</f>
        <v>5.1719333980265368E-2</v>
      </c>
      <c r="Q144" s="37">
        <f>'Step 4 24 mo'!Q144/'Step 2 24 mo'!Q144</f>
        <v>5.1041426041426044E-2</v>
      </c>
      <c r="R144" s="37">
        <f>'Step 4 24 mo'!R144/'Step 2 24 mo'!R144</f>
        <v>5.0551506035712908E-2</v>
      </c>
      <c r="S144" s="37">
        <f>'Step 4 24 mo'!S144/'Step 2 24 mo'!S144</f>
        <v>5.0028496633533294E-2</v>
      </c>
      <c r="T144" s="37">
        <f>'Step 4 24 mo'!T144/'Step 2 24 mo'!T144</f>
        <v>4.9819683573755234E-2</v>
      </c>
    </row>
    <row r="145" spans="1:20">
      <c r="A145" s="36" t="s">
        <v>142</v>
      </c>
      <c r="B145" s="37">
        <f>'Step 4 24 mo'!B145/'Step 2 24 mo'!B145</f>
        <v>5.9736868443320261E-2</v>
      </c>
      <c r="C145" s="37">
        <f>'Step 4 24 mo'!C145/'Step 2 24 mo'!C145</f>
        <v>5.8739010344678398E-2</v>
      </c>
      <c r="D145" s="37">
        <f>'Step 4 24 mo'!D145/'Step 2 24 mo'!D145</f>
        <v>5.7735173055095929E-2</v>
      </c>
      <c r="E145" s="37">
        <f>'Step 4 24 mo'!E145/'Step 2 24 mo'!E145</f>
        <v>5.6553545888165774E-2</v>
      </c>
      <c r="F145" s="37">
        <f>'Step 4 24 mo'!F145/'Step 2 24 mo'!F145</f>
        <v>5.55660870776701E-2</v>
      </c>
      <c r="G145" s="37">
        <f>'Step 4 24 mo'!G145/'Step 2 24 mo'!G145</f>
        <v>5.493952420061448E-2</v>
      </c>
      <c r="H145" s="37">
        <f>'Step 4 24 mo'!H145/'Step 2 24 mo'!H145</f>
        <v>5.4587350537092023E-2</v>
      </c>
      <c r="I145" s="37">
        <f>'Step 4 24 mo'!I145/'Step 2 24 mo'!I145</f>
        <v>5.4381915001241593E-2</v>
      </c>
      <c r="J145" s="37">
        <f>'Step 4 24 mo'!J145/'Step 2 24 mo'!J145</f>
        <v>5.4079296007526964E-2</v>
      </c>
      <c r="K145" s="37">
        <f>'Step 4 24 mo'!K145/'Step 2 24 mo'!K145</f>
        <v>5.3748146914685227E-2</v>
      </c>
      <c r="L145" s="37">
        <f>'Step 4 24 mo'!L145/'Step 2 24 mo'!L145</f>
        <v>5.3525670782657138E-2</v>
      </c>
      <c r="M145" s="37">
        <f>'Step 4 24 mo'!M145/'Step 2 24 mo'!M145</f>
        <v>5.3122146225096444E-2</v>
      </c>
      <c r="N145" s="37">
        <f>'Step 4 24 mo'!N145/'Step 2 24 mo'!N145</f>
        <v>5.2784853652203811E-2</v>
      </c>
      <c r="O145" s="37">
        <f>'Step 4 24 mo'!O145/'Step 2 24 mo'!O145</f>
        <v>5.2108175475914932E-2</v>
      </c>
      <c r="P145" s="37">
        <f>'Step 4 24 mo'!P145/'Step 2 24 mo'!P145</f>
        <v>5.140453326513806E-2</v>
      </c>
      <c r="Q145" s="37">
        <f>'Step 4 24 mo'!Q145/'Step 2 24 mo'!Q145</f>
        <v>5.0677986419117596E-2</v>
      </c>
      <c r="R145" s="37">
        <f>'Step 4 24 mo'!R145/'Step 2 24 mo'!R145</f>
        <v>5.0139748006206838E-2</v>
      </c>
      <c r="S145" s="37">
        <f>'Step 4 24 mo'!S145/'Step 2 24 mo'!S145</f>
        <v>4.9730038282906668E-2</v>
      </c>
      <c r="T145" s="37">
        <f>'Step 4 24 mo'!T145/'Step 2 24 mo'!T145</f>
        <v>4.9531059885143995E-2</v>
      </c>
    </row>
    <row r="146" spans="1:20">
      <c r="A146" s="36" t="s">
        <v>143</v>
      </c>
      <c r="B146" s="37">
        <f>'Step 4 24 mo'!B146/'Step 2 24 mo'!B146</f>
        <v>4.1623803117828602E-2</v>
      </c>
      <c r="C146" s="37">
        <f>'Step 4 24 mo'!C146/'Step 2 24 mo'!C146</f>
        <v>4.0590844289561223E-2</v>
      </c>
      <c r="D146" s="37">
        <f>'Step 4 24 mo'!D146/'Step 2 24 mo'!D146</f>
        <v>3.9698890649762279E-2</v>
      </c>
      <c r="E146" s="37">
        <f>'Step 4 24 mo'!E146/'Step 2 24 mo'!E146</f>
        <v>3.8431030379947648E-2</v>
      </c>
      <c r="F146" s="37">
        <f>'Step 4 24 mo'!F146/'Step 2 24 mo'!F146</f>
        <v>3.7100297914597818E-2</v>
      </c>
      <c r="G146" s="37">
        <f>'Step 4 24 mo'!G146/'Step 2 24 mo'!G146</f>
        <v>3.6110558759196658E-2</v>
      </c>
      <c r="H146" s="37">
        <f>'Step 4 24 mo'!H146/'Step 2 24 mo'!H146</f>
        <v>3.5228086935753522E-2</v>
      </c>
      <c r="I146" s="37">
        <f>'Step 4 24 mo'!I146/'Step 2 24 mo'!I146</f>
        <v>3.4691520293145338E-2</v>
      </c>
      <c r="J146" s="37">
        <f>'Step 4 24 mo'!J146/'Step 2 24 mo'!J146</f>
        <v>3.4163842934024316E-2</v>
      </c>
      <c r="K146" s="37">
        <f>'Step 4 24 mo'!K146/'Step 2 24 mo'!K146</f>
        <v>3.3930066584266977E-2</v>
      </c>
      <c r="L146" s="37">
        <f>'Step 4 24 mo'!L146/'Step 2 24 mo'!L146</f>
        <v>3.365902293120638E-2</v>
      </c>
      <c r="M146" s="37">
        <f>'Step 4 24 mo'!M146/'Step 2 24 mo'!M146</f>
        <v>3.3615120823032141E-2</v>
      </c>
      <c r="N146" s="37">
        <f>'Step 4 24 mo'!N146/'Step 2 24 mo'!N146</f>
        <v>3.3289531318440646E-2</v>
      </c>
      <c r="O146" s="37">
        <f>'Step 4 24 mo'!O146/'Step 2 24 mo'!O146</f>
        <v>3.2929011731954665E-2</v>
      </c>
      <c r="P146" s="37">
        <f>'Step 4 24 mo'!P146/'Step 2 24 mo'!P146</f>
        <v>3.2814238042269191E-2</v>
      </c>
      <c r="Q146" s="37">
        <f>'Step 4 24 mo'!Q146/'Step 2 24 mo'!Q146</f>
        <v>3.2694520493592033E-2</v>
      </c>
      <c r="R146" s="37">
        <f>'Step 4 24 mo'!R146/'Step 2 24 mo'!R146</f>
        <v>3.2447208906144762E-2</v>
      </c>
      <c r="S146" s="37">
        <f>'Step 4 24 mo'!S146/'Step 2 24 mo'!S146</f>
        <v>3.2326989277094133E-2</v>
      </c>
      <c r="T146" s="37">
        <f>'Step 4 24 mo'!T146/'Step 2 24 mo'!T146</f>
        <v>3.1995575920366566E-2</v>
      </c>
    </row>
    <row r="147" spans="1:20">
      <c r="A147" s="36" t="s">
        <v>144</v>
      </c>
      <c r="B147" s="37">
        <f>'Step 4 24 mo'!B147/'Step 2 24 mo'!B147</f>
        <v>5.3667097727692591E-2</v>
      </c>
      <c r="C147" s="37">
        <f>'Step 4 24 mo'!C147/'Step 2 24 mo'!C147</f>
        <v>5.2398114776822845E-2</v>
      </c>
      <c r="D147" s="37">
        <f>'Step 4 24 mo'!D147/'Step 2 24 mo'!D147</f>
        <v>5.149778106508876E-2</v>
      </c>
      <c r="E147" s="37">
        <f>'Step 4 24 mo'!E147/'Step 2 24 mo'!E147</f>
        <v>5.1068553982792114E-2</v>
      </c>
      <c r="F147" s="37">
        <f>'Step 4 24 mo'!F147/'Step 2 24 mo'!F147</f>
        <v>5.0940075947022323E-2</v>
      </c>
      <c r="G147" s="37">
        <f>'Step 4 24 mo'!G147/'Step 2 24 mo'!G147</f>
        <v>5.0866302232928748E-2</v>
      </c>
      <c r="H147" s="37">
        <f>'Step 4 24 mo'!H147/'Step 2 24 mo'!H147</f>
        <v>5.0792473815923625E-2</v>
      </c>
      <c r="I147" s="37">
        <f>'Step 4 24 mo'!I147/'Step 2 24 mo'!I147</f>
        <v>5.021813793743618E-2</v>
      </c>
      <c r="J147" s="37">
        <f>'Step 4 24 mo'!J147/'Step 2 24 mo'!J147</f>
        <v>4.9488372093023258E-2</v>
      </c>
      <c r="K147" s="37">
        <f>'Step 4 24 mo'!K147/'Step 2 24 mo'!K147</f>
        <v>5.0399851218151388E-2</v>
      </c>
      <c r="L147" s="37">
        <f>'Step 4 24 mo'!L147/'Step 2 24 mo'!L147</f>
        <v>5.1570340085485972E-2</v>
      </c>
      <c r="M147" s="37">
        <f>'Step 4 24 mo'!M147/'Step 2 24 mo'!M147</f>
        <v>5.1922719673044772E-2</v>
      </c>
      <c r="N147" s="37">
        <f>'Step 4 24 mo'!N147/'Step 2 24 mo'!N147</f>
        <v>5.2729298180467878E-2</v>
      </c>
      <c r="O147" s="37">
        <f>'Step 4 24 mo'!O147/'Step 2 24 mo'!O147</f>
        <v>5.2225629588328222E-2</v>
      </c>
      <c r="P147" s="37">
        <f>'Step 4 24 mo'!P147/'Step 2 24 mo'!P147</f>
        <v>5.1470588235294115E-2</v>
      </c>
      <c r="Q147" s="37">
        <f>'Step 4 24 mo'!Q147/'Step 2 24 mo'!Q147</f>
        <v>5.0619931015195303E-2</v>
      </c>
      <c r="R147" s="37">
        <f>'Step 4 24 mo'!R147/'Step 2 24 mo'!R147</f>
        <v>4.9047085201793725E-2</v>
      </c>
      <c r="S147" s="37">
        <f>'Step 4 24 mo'!S147/'Step 2 24 mo'!S147</f>
        <v>4.8269410664172126E-2</v>
      </c>
      <c r="T147" s="37">
        <f>'Step 4 24 mo'!T147/'Step 2 24 mo'!T147</f>
        <v>4.740490912497658E-2</v>
      </c>
    </row>
    <row r="148" spans="1:20">
      <c r="A148" s="36" t="s">
        <v>145</v>
      </c>
      <c r="B148" s="37">
        <f>'Step 4 24 mo'!B148/'Step 2 24 mo'!B148</f>
        <v>6.3156848452720168E-2</v>
      </c>
      <c r="C148" s="37">
        <f>'Step 4 24 mo'!C148/'Step 2 24 mo'!C148</f>
        <v>6.2065218831573225E-2</v>
      </c>
      <c r="D148" s="37">
        <f>'Step 4 24 mo'!D148/'Step 2 24 mo'!D148</f>
        <v>6.0913806466999225E-2</v>
      </c>
      <c r="E148" s="37">
        <f>'Step 4 24 mo'!E148/'Step 2 24 mo'!E148</f>
        <v>5.9439794843249905E-2</v>
      </c>
      <c r="F148" s="37">
        <f>'Step 4 24 mo'!F148/'Step 2 24 mo'!F148</f>
        <v>5.8352782050602028E-2</v>
      </c>
      <c r="G148" s="37">
        <f>'Step 4 24 mo'!G148/'Step 2 24 mo'!G148</f>
        <v>5.7539932500978004E-2</v>
      </c>
      <c r="H148" s="37">
        <f>'Step 4 24 mo'!H148/'Step 2 24 mo'!H148</f>
        <v>5.7022630131539707E-2</v>
      </c>
      <c r="I148" s="37">
        <f>'Step 4 24 mo'!I148/'Step 2 24 mo'!I148</f>
        <v>5.6428950159066807E-2</v>
      </c>
      <c r="J148" s="37">
        <f>'Step 4 24 mo'!J148/'Step 2 24 mo'!J148</f>
        <v>5.6090869328950681E-2</v>
      </c>
      <c r="K148" s="37">
        <f>'Step 4 24 mo'!K148/'Step 2 24 mo'!K148</f>
        <v>5.5960909464094176E-2</v>
      </c>
      <c r="L148" s="37">
        <f>'Step 4 24 mo'!L148/'Step 2 24 mo'!L148</f>
        <v>5.5775732594067789E-2</v>
      </c>
      <c r="M148" s="37">
        <f>'Step 4 24 mo'!M148/'Step 2 24 mo'!M148</f>
        <v>5.5003804545604926E-2</v>
      </c>
      <c r="N148" s="37">
        <f>'Step 4 24 mo'!N148/'Step 2 24 mo'!N148</f>
        <v>5.4228628533232737E-2</v>
      </c>
      <c r="O148" s="37">
        <f>'Step 4 24 mo'!O148/'Step 2 24 mo'!O148</f>
        <v>5.3474944379701239E-2</v>
      </c>
      <c r="P148" s="37">
        <f>'Step 4 24 mo'!P148/'Step 2 24 mo'!P148</f>
        <v>5.2882672161888168E-2</v>
      </c>
      <c r="Q148" s="37">
        <f>'Step 4 24 mo'!Q148/'Step 2 24 mo'!Q148</f>
        <v>5.2132575732461696E-2</v>
      </c>
      <c r="R148" s="37">
        <f>'Step 4 24 mo'!R148/'Step 2 24 mo'!R148</f>
        <v>5.166572745052541E-2</v>
      </c>
      <c r="S148" s="37">
        <f>'Step 4 24 mo'!S148/'Step 2 24 mo'!S148</f>
        <v>5.1268786395532388E-2</v>
      </c>
      <c r="T148" s="37">
        <f>'Step 4 24 mo'!T148/'Step 2 24 mo'!T148</f>
        <v>5.0843747512536813E-2</v>
      </c>
    </row>
    <row r="149" spans="1:20">
      <c r="A149" s="36" t="s">
        <v>146</v>
      </c>
      <c r="B149" s="37">
        <f>'Step 4 24 mo'!B149/'Step 2 24 mo'!B149</f>
        <v>2.1541829996115407E-2</v>
      </c>
      <c r="C149" s="37">
        <f>'Step 4 24 mo'!C149/'Step 2 24 mo'!C149</f>
        <v>2.1210517028410092E-2</v>
      </c>
      <c r="D149" s="37">
        <f>'Step 4 24 mo'!D149/'Step 2 24 mo'!D149</f>
        <v>2.1156558533145273E-2</v>
      </c>
      <c r="E149" s="37">
        <f>'Step 4 24 mo'!E149/'Step 2 24 mo'!E149</f>
        <v>2.086123053069279E-2</v>
      </c>
      <c r="F149" s="37">
        <f>'Step 4 24 mo'!F149/'Step 2 24 mo'!F149</f>
        <v>2.0718086043479793E-2</v>
      </c>
      <c r="G149" s="37">
        <f>'Step 4 24 mo'!G149/'Step 2 24 mo'!G149</f>
        <v>2.0605847129270868E-2</v>
      </c>
      <c r="H149" s="37">
        <f>'Step 4 24 mo'!H149/'Step 2 24 mo'!H149</f>
        <v>2.0865587614356088E-2</v>
      </c>
      <c r="I149" s="37">
        <f>'Step 4 24 mo'!I149/'Step 2 24 mo'!I149</f>
        <v>2.1208497467642095E-2</v>
      </c>
      <c r="J149" s="37">
        <f>'Step 4 24 mo'!J149/'Step 2 24 mo'!J149</f>
        <v>2.1171836533727229E-2</v>
      </c>
      <c r="K149" s="37">
        <f>'Step 4 24 mo'!K149/'Step 2 24 mo'!K149</f>
        <v>2.1192099529064454E-2</v>
      </c>
      <c r="L149" s="37">
        <f>'Step 4 24 mo'!L149/'Step 2 24 mo'!L149</f>
        <v>2.0974598601693428E-2</v>
      </c>
      <c r="M149" s="37">
        <f>'Step 4 24 mo'!M149/'Step 2 24 mo'!M149</f>
        <v>2.0794548456215534E-2</v>
      </c>
      <c r="N149" s="37">
        <f>'Step 4 24 mo'!N149/'Step 2 24 mo'!N149</f>
        <v>2.0824554010394718E-2</v>
      </c>
      <c r="O149" s="37">
        <f>'Step 4 24 mo'!O149/'Step 2 24 mo'!O149</f>
        <v>2.0440417237382782E-2</v>
      </c>
      <c r="P149" s="37">
        <f>'Step 4 24 mo'!P149/'Step 2 24 mo'!P149</f>
        <v>2.002881338065287E-2</v>
      </c>
      <c r="Q149" s="37">
        <f>'Step 4 24 mo'!Q149/'Step 2 24 mo'!Q149</f>
        <v>1.9749789148158562E-2</v>
      </c>
      <c r="R149" s="37">
        <f>'Step 4 24 mo'!R149/'Step 2 24 mo'!R149</f>
        <v>1.9463181562675659E-2</v>
      </c>
      <c r="S149" s="37">
        <f>'Step 4 24 mo'!S149/'Step 2 24 mo'!S149</f>
        <v>1.9153048673343876E-2</v>
      </c>
      <c r="T149" s="37">
        <f>'Step 4 24 mo'!T149/'Step 2 24 mo'!T149</f>
        <v>1.890571739817971E-2</v>
      </c>
    </row>
    <row r="150" spans="1:20">
      <c r="A150" s="36" t="s">
        <v>147</v>
      </c>
      <c r="B150" s="37">
        <f>'Step 4 24 mo'!B150/'Step 2 24 mo'!B150</f>
        <v>7.9536786630608147E-2</v>
      </c>
      <c r="C150" s="37">
        <f>'Step 4 24 mo'!C150/'Step 2 24 mo'!C150</f>
        <v>7.7835587929240377E-2</v>
      </c>
      <c r="D150" s="37">
        <f>'Step 4 24 mo'!D150/'Step 2 24 mo'!D150</f>
        <v>7.5624999999999998E-2</v>
      </c>
      <c r="E150" s="37">
        <f>'Step 4 24 mo'!E150/'Step 2 24 mo'!E150</f>
        <v>7.3216520650813521E-2</v>
      </c>
      <c r="F150" s="37">
        <f>'Step 4 24 mo'!F150/'Step 2 24 mo'!F150</f>
        <v>7.188087119894232E-2</v>
      </c>
      <c r="G150" s="37">
        <f>'Step 4 24 mo'!G150/'Step 2 24 mo'!G150</f>
        <v>7.0140001393048684E-2</v>
      </c>
      <c r="H150" s="37">
        <f>'Step 4 24 mo'!H150/'Step 2 24 mo'!H150</f>
        <v>6.8770903010033441E-2</v>
      </c>
      <c r="I150" s="37">
        <f>'Step 4 24 mo'!I150/'Step 2 24 mo'!I150</f>
        <v>6.7893489474417951E-2</v>
      </c>
      <c r="J150" s="37">
        <f>'Step 4 24 mo'!J150/'Step 2 24 mo'!J150</f>
        <v>6.7795429208472688E-2</v>
      </c>
      <c r="K150" s="37">
        <f>'Step 4 24 mo'!K150/'Step 2 24 mo'!K150</f>
        <v>6.694531522117729E-2</v>
      </c>
      <c r="L150" s="37">
        <f>'Step 4 24 mo'!L150/'Step 2 24 mo'!L150</f>
        <v>6.6169812634951586E-2</v>
      </c>
      <c r="M150" s="37">
        <f>'Step 4 24 mo'!M150/'Step 2 24 mo'!M150</f>
        <v>6.436092322711108E-2</v>
      </c>
      <c r="N150" s="37">
        <f>'Step 4 24 mo'!N150/'Step 2 24 mo'!N150</f>
        <v>6.2822839592349577E-2</v>
      </c>
      <c r="O150" s="37">
        <f>'Step 4 24 mo'!O150/'Step 2 24 mo'!O150</f>
        <v>6.1692167959197929E-2</v>
      </c>
      <c r="P150" s="37">
        <f>'Step 4 24 mo'!P150/'Step 2 24 mo'!P150</f>
        <v>6.0646334639059878E-2</v>
      </c>
      <c r="Q150" s="37">
        <f>'Step 4 24 mo'!Q150/'Step 2 24 mo'!Q150</f>
        <v>5.8988370463780297E-2</v>
      </c>
      <c r="R150" s="37">
        <f>'Step 4 24 mo'!R150/'Step 2 24 mo'!R150</f>
        <v>5.6713694111040922E-2</v>
      </c>
      <c r="S150" s="37">
        <f>'Step 4 24 mo'!S150/'Step 2 24 mo'!S150</f>
        <v>5.6051134368195546E-2</v>
      </c>
      <c r="T150" s="37">
        <f>'Step 4 24 mo'!T150/'Step 2 24 mo'!T150</f>
        <v>5.5372075047431663E-2</v>
      </c>
    </row>
    <row r="151" spans="1:20">
      <c r="A151" s="36" t="s">
        <v>148</v>
      </c>
      <c r="B151" s="37">
        <f>'Step 4 24 mo'!B151/'Step 2 24 mo'!B151</f>
        <v>5.3189703413542247E-2</v>
      </c>
      <c r="C151" s="37">
        <f>'Step 4 24 mo'!C151/'Step 2 24 mo'!C151</f>
        <v>5.2384507699486701E-2</v>
      </c>
      <c r="D151" s="37">
        <f>'Step 4 24 mo'!D151/'Step 2 24 mo'!D151</f>
        <v>5.1505191603794728E-2</v>
      </c>
      <c r="E151" s="37">
        <f>'Step 4 24 mo'!E151/'Step 2 24 mo'!E151</f>
        <v>5.0598491856586214E-2</v>
      </c>
      <c r="F151" s="37">
        <f>'Step 4 24 mo'!F151/'Step 2 24 mo'!F151</f>
        <v>4.9971006902227791E-2</v>
      </c>
      <c r="G151" s="37">
        <f>'Step 4 24 mo'!G151/'Step 2 24 mo'!G151</f>
        <v>4.9714141347980273E-2</v>
      </c>
      <c r="H151" s="37">
        <f>'Step 4 24 mo'!H151/'Step 2 24 mo'!H151</f>
        <v>4.9557770602274322E-2</v>
      </c>
      <c r="I151" s="37">
        <f>'Step 4 24 mo'!I151/'Step 2 24 mo'!I151</f>
        <v>4.9375087768571829E-2</v>
      </c>
      <c r="J151" s="37">
        <f>'Step 4 24 mo'!J151/'Step 2 24 mo'!J151</f>
        <v>4.9243133875379368E-2</v>
      </c>
      <c r="K151" s="37">
        <f>'Step 4 24 mo'!K151/'Step 2 24 mo'!K151</f>
        <v>4.8769516240886171E-2</v>
      </c>
      <c r="L151" s="37">
        <f>'Step 4 24 mo'!L151/'Step 2 24 mo'!L151</f>
        <v>4.8518935133108364E-2</v>
      </c>
      <c r="M151" s="37">
        <f>'Step 4 24 mo'!M151/'Step 2 24 mo'!M151</f>
        <v>4.8005326631280827E-2</v>
      </c>
      <c r="N151" s="37">
        <f>'Step 4 24 mo'!N151/'Step 2 24 mo'!N151</f>
        <v>4.7481663965828938E-2</v>
      </c>
      <c r="O151" s="37">
        <f>'Step 4 24 mo'!O151/'Step 2 24 mo'!O151</f>
        <v>4.676693277428895E-2</v>
      </c>
      <c r="P151" s="37">
        <f>'Step 4 24 mo'!P151/'Step 2 24 mo'!P151</f>
        <v>4.5964859757124416E-2</v>
      </c>
      <c r="Q151" s="37">
        <f>'Step 4 24 mo'!Q151/'Step 2 24 mo'!Q151</f>
        <v>4.5289651819439766E-2</v>
      </c>
      <c r="R151" s="37">
        <f>'Step 4 24 mo'!R151/'Step 2 24 mo'!R151</f>
        <v>4.4696806970684649E-2</v>
      </c>
      <c r="S151" s="37">
        <f>'Step 4 24 mo'!S151/'Step 2 24 mo'!S151</f>
        <v>4.4342650296675001E-2</v>
      </c>
      <c r="T151" s="37">
        <f>'Step 4 24 mo'!T151/'Step 2 24 mo'!T151</f>
        <v>4.4016429323175219E-2</v>
      </c>
    </row>
    <row r="152" spans="1:20">
      <c r="A152" s="36" t="s">
        <v>149</v>
      </c>
      <c r="B152" s="37">
        <f>'Step 4 24 mo'!B152/'Step 2 24 mo'!B152</f>
        <v>4.2281799929136651E-2</v>
      </c>
      <c r="C152" s="37">
        <f>'Step 4 24 mo'!C152/'Step 2 24 mo'!C152</f>
        <v>4.2456735128316318E-2</v>
      </c>
      <c r="D152" s="37">
        <f>'Step 4 24 mo'!D152/'Step 2 24 mo'!D152</f>
        <v>4.2235730638667403E-2</v>
      </c>
      <c r="E152" s="37">
        <f>'Step 4 24 mo'!E152/'Step 2 24 mo'!E152</f>
        <v>4.2044061226911365E-2</v>
      </c>
      <c r="F152" s="37">
        <f>'Step 4 24 mo'!F152/'Step 2 24 mo'!F152</f>
        <v>4.1602036352066184E-2</v>
      </c>
      <c r="G152" s="37">
        <f>'Step 4 24 mo'!G152/'Step 2 24 mo'!G152</f>
        <v>4.1215786123488224E-2</v>
      </c>
      <c r="H152" s="37">
        <f>'Step 4 24 mo'!H152/'Step 2 24 mo'!H152</f>
        <v>4.0620648498110208E-2</v>
      </c>
      <c r="I152" s="37">
        <f>'Step 4 24 mo'!I152/'Step 2 24 mo'!I152</f>
        <v>4.0245213168265598E-2</v>
      </c>
      <c r="J152" s="37">
        <f>'Step 4 24 mo'!J152/'Step 2 24 mo'!J152</f>
        <v>3.9665471923536443E-2</v>
      </c>
      <c r="K152" s="37">
        <f>'Step 4 24 mo'!K152/'Step 2 24 mo'!K152</f>
        <v>3.9738791112526879E-2</v>
      </c>
      <c r="L152" s="37">
        <f>'Step 4 24 mo'!L152/'Step 2 24 mo'!L152</f>
        <v>3.9912368054172476E-2</v>
      </c>
      <c r="M152" s="37">
        <f>'Step 4 24 mo'!M152/'Step 2 24 mo'!M152</f>
        <v>3.9317329930616478E-2</v>
      </c>
      <c r="N152" s="37">
        <f>'Step 4 24 mo'!N152/'Step 2 24 mo'!N152</f>
        <v>3.9095882752286253E-2</v>
      </c>
      <c r="O152" s="37">
        <f>'Step 4 24 mo'!O152/'Step 2 24 mo'!O152</f>
        <v>3.8742953100635719E-2</v>
      </c>
      <c r="P152" s="37">
        <f>'Step 4 24 mo'!P152/'Step 2 24 mo'!P152</f>
        <v>3.8075029026704565E-2</v>
      </c>
      <c r="Q152" s="37">
        <f>'Step 4 24 mo'!Q152/'Step 2 24 mo'!Q152</f>
        <v>3.7310735370898428E-2</v>
      </c>
      <c r="R152" s="37">
        <f>'Step 4 24 mo'!R152/'Step 2 24 mo'!R152</f>
        <v>3.7140204271123488E-2</v>
      </c>
      <c r="S152" s="37">
        <f>'Step 4 24 mo'!S152/'Step 2 24 mo'!S152</f>
        <v>3.7062484843585805E-2</v>
      </c>
      <c r="T152" s="37">
        <f>'Step 4 24 mo'!T152/'Step 2 24 mo'!T152</f>
        <v>3.6461494880822308E-2</v>
      </c>
    </row>
    <row r="153" spans="1:20">
      <c r="A153" s="36" t="s">
        <v>150</v>
      </c>
      <c r="B153" s="37">
        <f>'Step 4 24 mo'!B153/'Step 2 24 mo'!B153</f>
        <v>7.3179826605761167E-2</v>
      </c>
      <c r="C153" s="37">
        <f>'Step 4 24 mo'!C153/'Step 2 24 mo'!C153</f>
        <v>7.1435232677422369E-2</v>
      </c>
      <c r="D153" s="37">
        <f>'Step 4 24 mo'!D153/'Step 2 24 mo'!D153</f>
        <v>6.9531177183334889E-2</v>
      </c>
      <c r="E153" s="37">
        <f>'Step 4 24 mo'!E153/'Step 2 24 mo'!E153</f>
        <v>6.7654459043891529E-2</v>
      </c>
      <c r="F153" s="37">
        <f>'Step 4 24 mo'!F153/'Step 2 24 mo'!F153</f>
        <v>6.5815232590659078E-2</v>
      </c>
      <c r="G153" s="37">
        <f>'Step 4 24 mo'!G153/'Step 2 24 mo'!G153</f>
        <v>6.4964115947432191E-2</v>
      </c>
      <c r="H153" s="37">
        <f>'Step 4 24 mo'!H153/'Step 2 24 mo'!H153</f>
        <v>6.2844336539359419E-2</v>
      </c>
      <c r="I153" s="37">
        <f>'Step 4 24 mo'!I153/'Step 2 24 mo'!I153</f>
        <v>6.0810178688371221E-2</v>
      </c>
      <c r="J153" s="37">
        <f>'Step 4 24 mo'!J153/'Step 2 24 mo'!J153</f>
        <v>5.8310677791319022E-2</v>
      </c>
      <c r="K153" s="37">
        <f>'Step 4 24 mo'!K153/'Step 2 24 mo'!K153</f>
        <v>5.7108027006751688E-2</v>
      </c>
      <c r="L153" s="37">
        <f>'Step 4 24 mo'!L153/'Step 2 24 mo'!L153</f>
        <v>5.6352555086732301E-2</v>
      </c>
      <c r="M153" s="37">
        <f>'Step 4 24 mo'!M153/'Step 2 24 mo'!M153</f>
        <v>5.5008902633305219E-2</v>
      </c>
      <c r="N153" s="37">
        <f>'Step 4 24 mo'!N153/'Step 2 24 mo'!N153</f>
        <v>5.3534595912244513E-2</v>
      </c>
      <c r="O153" s="37">
        <f>'Step 4 24 mo'!O153/'Step 2 24 mo'!O153</f>
        <v>5.2226910454758559E-2</v>
      </c>
      <c r="P153" s="37">
        <f>'Step 4 24 mo'!P153/'Step 2 24 mo'!P153</f>
        <v>5.1527075135844105E-2</v>
      </c>
      <c r="Q153" s="37">
        <f>'Step 4 24 mo'!Q153/'Step 2 24 mo'!Q153</f>
        <v>5.0187265917602995E-2</v>
      </c>
      <c r="R153" s="37">
        <f>'Step 4 24 mo'!R153/'Step 2 24 mo'!R153</f>
        <v>4.9283238077391552E-2</v>
      </c>
      <c r="S153" s="37">
        <f>'Step 4 24 mo'!S153/'Step 2 24 mo'!S153</f>
        <v>4.8894717122517799E-2</v>
      </c>
      <c r="T153" s="37">
        <f>'Step 4 24 mo'!T153/'Step 2 24 mo'!T153</f>
        <v>4.8622821810005622E-2</v>
      </c>
    </row>
    <row r="154" spans="1:20">
      <c r="A154" s="36" t="s">
        <v>151</v>
      </c>
      <c r="B154" s="37">
        <f>'Step 4 24 mo'!B154/'Step 2 24 mo'!B154</f>
        <v>6.936232840214164E-2</v>
      </c>
      <c r="C154" s="37">
        <f>'Step 4 24 mo'!C154/'Step 2 24 mo'!C154</f>
        <v>6.8718065751271026E-2</v>
      </c>
      <c r="D154" s="37">
        <f>'Step 4 24 mo'!D154/'Step 2 24 mo'!D154</f>
        <v>6.791453338064582E-2</v>
      </c>
      <c r="E154" s="37">
        <f>'Step 4 24 mo'!E154/'Step 2 24 mo'!E154</f>
        <v>6.6860907017988344E-2</v>
      </c>
      <c r="F154" s="37">
        <f>'Step 4 24 mo'!F154/'Step 2 24 mo'!F154</f>
        <v>6.6442825467215708E-2</v>
      </c>
      <c r="G154" s="37">
        <f>'Step 4 24 mo'!G154/'Step 2 24 mo'!G154</f>
        <v>6.6176098079943263E-2</v>
      </c>
      <c r="H154" s="37">
        <f>'Step 4 24 mo'!H154/'Step 2 24 mo'!H154</f>
        <v>6.5874552379506263E-2</v>
      </c>
      <c r="I154" s="37">
        <f>'Step 4 24 mo'!I154/'Step 2 24 mo'!I154</f>
        <v>6.5198405164230117E-2</v>
      </c>
      <c r="J154" s="37">
        <f>'Step 4 24 mo'!J154/'Step 2 24 mo'!J154</f>
        <v>6.4911237362553928E-2</v>
      </c>
      <c r="K154" s="37">
        <f>'Step 4 24 mo'!K154/'Step 2 24 mo'!K154</f>
        <v>6.4737281489539319E-2</v>
      </c>
      <c r="L154" s="37">
        <f>'Step 4 24 mo'!L154/'Step 2 24 mo'!L154</f>
        <v>6.405298147165138E-2</v>
      </c>
      <c r="M154" s="37">
        <f>'Step 4 24 mo'!M154/'Step 2 24 mo'!M154</f>
        <v>6.3082754264055588E-2</v>
      </c>
      <c r="N154" s="37">
        <f>'Step 4 24 mo'!N154/'Step 2 24 mo'!N154</f>
        <v>6.2049098512893731E-2</v>
      </c>
      <c r="O154" s="37">
        <f>'Step 4 24 mo'!O154/'Step 2 24 mo'!O154</f>
        <v>6.1148896361659627E-2</v>
      </c>
      <c r="P154" s="37">
        <f>'Step 4 24 mo'!P154/'Step 2 24 mo'!P154</f>
        <v>6.0177864362610529E-2</v>
      </c>
      <c r="Q154" s="37">
        <f>'Step 4 24 mo'!Q154/'Step 2 24 mo'!Q154</f>
        <v>5.913474925954991E-2</v>
      </c>
      <c r="R154" s="37">
        <f>'Step 4 24 mo'!R154/'Step 2 24 mo'!R154</f>
        <v>5.8071552675298982E-2</v>
      </c>
      <c r="S154" s="37">
        <f>'Step 4 24 mo'!S154/'Step 2 24 mo'!S154</f>
        <v>5.7085914491723365E-2</v>
      </c>
      <c r="T154" s="37">
        <f>'Step 4 24 mo'!T154/'Step 2 24 mo'!T154</f>
        <v>5.6514893725081894E-2</v>
      </c>
    </row>
    <row r="155" spans="1:20">
      <c r="A155" s="36" t="s">
        <v>152</v>
      </c>
      <c r="B155" s="37">
        <f>'Step 4 24 mo'!B155/'Step 2 24 mo'!B155</f>
        <v>6.7226685650361023E-2</v>
      </c>
      <c r="C155" s="37">
        <f>'Step 4 24 mo'!C155/'Step 2 24 mo'!C155</f>
        <v>6.6628179510061211E-2</v>
      </c>
      <c r="D155" s="37">
        <f>'Step 4 24 mo'!D155/'Step 2 24 mo'!D155</f>
        <v>6.5863432596211288E-2</v>
      </c>
      <c r="E155" s="37">
        <f>'Step 4 24 mo'!E155/'Step 2 24 mo'!E155</f>
        <v>6.4913168099814539E-2</v>
      </c>
      <c r="F155" s="37">
        <f>'Step 4 24 mo'!F155/'Step 2 24 mo'!F155</f>
        <v>6.4182754365886829E-2</v>
      </c>
      <c r="G155" s="37">
        <f>'Step 4 24 mo'!G155/'Step 2 24 mo'!G155</f>
        <v>6.3675337901706125E-2</v>
      </c>
      <c r="H155" s="37">
        <f>'Step 4 24 mo'!H155/'Step 2 24 mo'!H155</f>
        <v>6.3146089330992777E-2</v>
      </c>
      <c r="I155" s="37">
        <f>'Step 4 24 mo'!I155/'Step 2 24 mo'!I155</f>
        <v>6.2673500327186563E-2</v>
      </c>
      <c r="J155" s="37">
        <f>'Step 4 24 mo'!J155/'Step 2 24 mo'!J155</f>
        <v>6.2328420564944656E-2</v>
      </c>
      <c r="K155" s="37">
        <f>'Step 4 24 mo'!K155/'Step 2 24 mo'!K155</f>
        <v>6.1903039367902521E-2</v>
      </c>
      <c r="L155" s="37">
        <f>'Step 4 24 mo'!L155/'Step 2 24 mo'!L155</f>
        <v>6.155482785152943E-2</v>
      </c>
      <c r="M155" s="37">
        <f>'Step 4 24 mo'!M155/'Step 2 24 mo'!M155</f>
        <v>6.082103938797459E-2</v>
      </c>
      <c r="N155" s="37">
        <f>'Step 4 24 mo'!N155/'Step 2 24 mo'!N155</f>
        <v>6.0088179377874806E-2</v>
      </c>
      <c r="O155" s="37">
        <f>'Step 4 24 mo'!O155/'Step 2 24 mo'!O155</f>
        <v>5.9412250630717305E-2</v>
      </c>
      <c r="P155" s="37">
        <f>'Step 4 24 mo'!P155/'Step 2 24 mo'!P155</f>
        <v>5.8656427292183608E-2</v>
      </c>
      <c r="Q155" s="37">
        <f>'Step 4 24 mo'!Q155/'Step 2 24 mo'!Q155</f>
        <v>5.7749654668075079E-2</v>
      </c>
      <c r="R155" s="37">
        <f>'Step 4 24 mo'!R155/'Step 2 24 mo'!R155</f>
        <v>5.7068683839491527E-2</v>
      </c>
      <c r="S155" s="37">
        <f>'Step 4 24 mo'!S155/'Step 2 24 mo'!S155</f>
        <v>5.6441762751612272E-2</v>
      </c>
      <c r="T155" s="37">
        <f>'Step 4 24 mo'!T155/'Step 2 24 mo'!T155</f>
        <v>5.5987165705723312E-2</v>
      </c>
    </row>
    <row r="156" spans="1:20">
      <c r="A156" s="36" t="s">
        <v>153</v>
      </c>
      <c r="B156" s="37">
        <f>'Step 4 24 mo'!B156/'Step 2 24 mo'!B156</f>
        <v>6.2249232947840454E-2</v>
      </c>
      <c r="C156" s="37">
        <f>'Step 4 24 mo'!C156/'Step 2 24 mo'!C156</f>
        <v>6.1664892988057232E-2</v>
      </c>
      <c r="D156" s="37">
        <f>'Step 4 24 mo'!D156/'Step 2 24 mo'!D156</f>
        <v>6.1133819086547005E-2</v>
      </c>
      <c r="E156" s="37">
        <f>'Step 4 24 mo'!E156/'Step 2 24 mo'!E156</f>
        <v>6.0886594267402526E-2</v>
      </c>
      <c r="F156" s="37">
        <f>'Step 4 24 mo'!F156/'Step 2 24 mo'!F156</f>
        <v>6.0591631450508901E-2</v>
      </c>
      <c r="G156" s="37">
        <f>'Step 4 24 mo'!G156/'Step 2 24 mo'!G156</f>
        <v>6.17967494195392E-2</v>
      </c>
      <c r="H156" s="37">
        <f>'Step 4 24 mo'!H156/'Step 2 24 mo'!H156</f>
        <v>6.1500835122882368E-2</v>
      </c>
      <c r="I156" s="37">
        <f>'Step 4 24 mo'!I156/'Step 2 24 mo'!I156</f>
        <v>6.0915829746532757E-2</v>
      </c>
      <c r="J156" s="37">
        <f>'Step 4 24 mo'!J156/'Step 2 24 mo'!J156</f>
        <v>6.0489908366772475E-2</v>
      </c>
      <c r="K156" s="37">
        <f>'Step 4 24 mo'!K156/'Step 2 24 mo'!K156</f>
        <v>5.9685360874264438E-2</v>
      </c>
      <c r="L156" s="37">
        <f>'Step 4 24 mo'!L156/'Step 2 24 mo'!L156</f>
        <v>5.931183830606352E-2</v>
      </c>
      <c r="M156" s="37">
        <f>'Step 4 24 mo'!M156/'Step 2 24 mo'!M156</f>
        <v>5.9365404298874103E-2</v>
      </c>
      <c r="N156" s="37">
        <f>'Step 4 24 mo'!N156/'Step 2 24 mo'!N156</f>
        <v>5.9653778876892452E-2</v>
      </c>
      <c r="O156" s="37">
        <f>'Step 4 24 mo'!O156/'Step 2 24 mo'!O156</f>
        <v>5.9530278331220189E-2</v>
      </c>
      <c r="P156" s="37">
        <f>'Step 4 24 mo'!P156/'Step 2 24 mo'!P156</f>
        <v>5.9378401257709518E-2</v>
      </c>
      <c r="Q156" s="37">
        <f>'Step 4 24 mo'!Q156/'Step 2 24 mo'!Q156</f>
        <v>5.9179841298685566E-2</v>
      </c>
      <c r="R156" s="37">
        <f>'Step 4 24 mo'!R156/'Step 2 24 mo'!R156</f>
        <v>5.8516132952542987E-2</v>
      </c>
      <c r="S156" s="37">
        <f>'Step 4 24 mo'!S156/'Step 2 24 mo'!S156</f>
        <v>5.8010713416118818E-2</v>
      </c>
      <c r="T156" s="37">
        <f>'Step 4 24 mo'!T156/'Step 2 24 mo'!T156</f>
        <v>5.7672377004206549E-2</v>
      </c>
    </row>
    <row r="157" spans="1:20">
      <c r="A157" s="36" t="s">
        <v>154</v>
      </c>
      <c r="B157" s="37">
        <f>'Step 4 24 mo'!B157/'Step 2 24 mo'!B157</f>
        <v>6.0339599757428745E-2</v>
      </c>
      <c r="C157" s="37">
        <f>'Step 4 24 mo'!C157/'Step 2 24 mo'!C157</f>
        <v>5.946601941747573E-2</v>
      </c>
      <c r="D157" s="37">
        <f>'Step 4 24 mo'!D157/'Step 2 24 mo'!D157</f>
        <v>5.8912845429699365E-2</v>
      </c>
      <c r="E157" s="37">
        <f>'Step 4 24 mo'!E157/'Step 2 24 mo'!E157</f>
        <v>5.8394160583941604E-2</v>
      </c>
      <c r="F157" s="37">
        <f>'Step 4 24 mo'!F157/'Step 2 24 mo'!F157</f>
        <v>5.6471306471306472E-2</v>
      </c>
      <c r="G157" s="37">
        <f>'Step 4 24 mo'!G157/'Step 2 24 mo'!G157</f>
        <v>5.4194733619105942E-2</v>
      </c>
      <c r="H157" s="37">
        <f>'Step 4 24 mo'!H157/'Step 2 24 mo'!H157</f>
        <v>5.2195271722443967E-2</v>
      </c>
      <c r="I157" s="37">
        <f>'Step 4 24 mo'!I157/'Step 2 24 mo'!I157</f>
        <v>5.0477069867651582E-2</v>
      </c>
      <c r="J157" s="37">
        <f>'Step 4 24 mo'!J157/'Step 2 24 mo'!J157</f>
        <v>4.8163013275702375E-2</v>
      </c>
      <c r="K157" s="37">
        <f>'Step 4 24 mo'!K157/'Step 2 24 mo'!K157</f>
        <v>4.5257284562926221E-2</v>
      </c>
      <c r="L157" s="37">
        <f>'Step 4 24 mo'!L157/'Step 2 24 mo'!L157</f>
        <v>4.2301710730948676E-2</v>
      </c>
      <c r="M157" s="37">
        <f>'Step 4 24 mo'!M157/'Step 2 24 mo'!M157</f>
        <v>3.9637952559300874E-2</v>
      </c>
      <c r="N157" s="37">
        <f>'Step 4 24 mo'!N157/'Step 2 24 mo'!N157</f>
        <v>3.6944270507201005E-2</v>
      </c>
      <c r="O157" s="37">
        <f>'Step 4 24 mo'!O157/'Step 2 24 mo'!O157</f>
        <v>3.6352240676903791E-2</v>
      </c>
      <c r="P157" s="37">
        <f>'Step 4 24 mo'!P157/'Step 2 24 mo'!P157</f>
        <v>3.6375039197240513E-2</v>
      </c>
      <c r="Q157" s="37">
        <f>'Step 4 24 mo'!Q157/'Step 2 24 mo'!Q157</f>
        <v>3.6723163841807911E-2</v>
      </c>
      <c r="R157" s="37">
        <f>'Step 4 24 mo'!R157/'Step 2 24 mo'!R157</f>
        <v>3.5871617369414729E-2</v>
      </c>
      <c r="S157" s="37">
        <f>'Step 4 24 mo'!S157/'Step 2 24 mo'!S157</f>
        <v>3.4982666246454457E-2</v>
      </c>
      <c r="T157" s="37">
        <f>'Step 4 24 mo'!T157/'Step 2 24 mo'!T157</f>
        <v>3.3175355450236969E-2</v>
      </c>
    </row>
    <row r="158" spans="1:20">
      <c r="A158" s="36" t="s">
        <v>155</v>
      </c>
      <c r="B158" s="37">
        <f>'Step 4 24 mo'!B158/'Step 2 24 mo'!B158</f>
        <v>5.9618717504332758E-2</v>
      </c>
      <c r="C158" s="37">
        <f>'Step 4 24 mo'!C158/'Step 2 24 mo'!C158</f>
        <v>5.8893813836962808E-2</v>
      </c>
      <c r="D158" s="37">
        <f>'Step 4 24 mo'!D158/'Step 2 24 mo'!D158</f>
        <v>5.7759086349255341E-2</v>
      </c>
      <c r="E158" s="37">
        <f>'Step 4 24 mo'!E158/'Step 2 24 mo'!E158</f>
        <v>5.6171527911918102E-2</v>
      </c>
      <c r="F158" s="37">
        <f>'Step 4 24 mo'!F158/'Step 2 24 mo'!F158</f>
        <v>5.5194554034192003E-2</v>
      </c>
      <c r="G158" s="37">
        <f>'Step 4 24 mo'!G158/'Step 2 24 mo'!G158</f>
        <v>5.4477120384362046E-2</v>
      </c>
      <c r="H158" s="37">
        <f>'Step 4 24 mo'!H158/'Step 2 24 mo'!H158</f>
        <v>5.4131717924821375E-2</v>
      </c>
      <c r="I158" s="37">
        <f>'Step 4 24 mo'!I158/'Step 2 24 mo'!I158</f>
        <v>5.3304239401496256E-2</v>
      </c>
      <c r="J158" s="37">
        <f>'Step 4 24 mo'!J158/'Step 2 24 mo'!J158</f>
        <v>5.2621290902693615E-2</v>
      </c>
      <c r="K158" s="37">
        <f>'Step 4 24 mo'!K158/'Step 2 24 mo'!K158</f>
        <v>5.1594930749009296E-2</v>
      </c>
      <c r="L158" s="37">
        <f>'Step 4 24 mo'!L158/'Step 2 24 mo'!L158</f>
        <v>5.1085115601244631E-2</v>
      </c>
      <c r="M158" s="37">
        <f>'Step 4 24 mo'!M158/'Step 2 24 mo'!M158</f>
        <v>5.030451633314878E-2</v>
      </c>
      <c r="N158" s="37">
        <f>'Step 4 24 mo'!N158/'Step 2 24 mo'!N158</f>
        <v>4.9350339730599595E-2</v>
      </c>
      <c r="O158" s="37">
        <f>'Step 4 24 mo'!O158/'Step 2 24 mo'!O158</f>
        <v>4.8744578409136124E-2</v>
      </c>
      <c r="P158" s="37">
        <f>'Step 4 24 mo'!P158/'Step 2 24 mo'!P158</f>
        <v>4.7831632653061222E-2</v>
      </c>
      <c r="Q158" s="37">
        <f>'Step 4 24 mo'!Q158/'Step 2 24 mo'!Q158</f>
        <v>4.6433566433566435E-2</v>
      </c>
      <c r="R158" s="37">
        <f>'Step 4 24 mo'!R158/'Step 2 24 mo'!R158</f>
        <v>4.5609257998638526E-2</v>
      </c>
      <c r="S158" s="37">
        <f>'Step 4 24 mo'!S158/'Step 2 24 mo'!S158</f>
        <v>4.4556840077071294E-2</v>
      </c>
      <c r="T158" s="37">
        <f>'Step 4 24 mo'!T158/'Step 2 24 mo'!T158</f>
        <v>4.3737654694239528E-2</v>
      </c>
    </row>
    <row r="159" spans="1:20">
      <c r="A159" s="36" t="s">
        <v>156</v>
      </c>
      <c r="B159" s="37">
        <f>'Step 4 24 mo'!B159/'Step 2 24 mo'!B159</f>
        <v>2.7034677990092001E-2</v>
      </c>
      <c r="C159" s="37">
        <f>'Step 4 24 mo'!C159/'Step 2 24 mo'!C159</f>
        <v>2.6640215388975486E-2</v>
      </c>
      <c r="D159" s="37">
        <f>'Step 4 24 mo'!D159/'Step 2 24 mo'!D159</f>
        <v>2.6651545222568754E-2</v>
      </c>
      <c r="E159" s="37">
        <f>'Step 4 24 mo'!E159/'Step 2 24 mo'!E159</f>
        <v>2.6528585614980848E-2</v>
      </c>
      <c r="F159" s="37">
        <f>'Step 4 24 mo'!F159/'Step 2 24 mo'!F159</f>
        <v>2.6282142349765593E-2</v>
      </c>
      <c r="G159" s="37">
        <f>'Step 4 24 mo'!G159/'Step 2 24 mo'!G159</f>
        <v>2.6192170818505337E-2</v>
      </c>
      <c r="H159" s="37">
        <f>'Step 4 24 mo'!H159/'Step 2 24 mo'!H159</f>
        <v>2.6086956521739129E-2</v>
      </c>
      <c r="I159" s="37">
        <f>'Step 4 24 mo'!I159/'Step 2 24 mo'!I159</f>
        <v>2.6544883687740831E-2</v>
      </c>
      <c r="J159" s="37">
        <f>'Step 4 24 mo'!J159/'Step 2 24 mo'!J159</f>
        <v>2.643612460703058E-2</v>
      </c>
      <c r="K159" s="37">
        <f>'Step 4 24 mo'!K159/'Step 2 24 mo'!K159</f>
        <v>2.633085289066972E-2</v>
      </c>
      <c r="L159" s="37">
        <f>'Step 4 24 mo'!L159/'Step 2 24 mo'!L159</f>
        <v>2.5666762259822198E-2</v>
      </c>
      <c r="M159" s="37">
        <f>'Step 4 24 mo'!M159/'Step 2 24 mo'!M159</f>
        <v>2.5140066082459417E-2</v>
      </c>
      <c r="N159" s="37">
        <f>'Step 4 24 mo'!N159/'Step 2 24 mo'!N159</f>
        <v>2.4769585253456222E-2</v>
      </c>
      <c r="O159" s="37">
        <f>'Step 4 24 mo'!O159/'Step 2 24 mo'!O159</f>
        <v>2.4397285982387759E-2</v>
      </c>
      <c r="P159" s="37">
        <f>'Step 4 24 mo'!P159/'Step 2 24 mo'!P159</f>
        <v>2.3871527777777776E-2</v>
      </c>
      <c r="Q159" s="37">
        <f>'Step 4 24 mo'!Q159/'Step 2 24 mo'!Q159</f>
        <v>2.3360417875798026E-2</v>
      </c>
      <c r="R159" s="37">
        <f>'Step 4 24 mo'!R159/'Step 2 24 mo'!R159</f>
        <v>2.2836363636363637E-2</v>
      </c>
      <c r="S159" s="37">
        <f>'Step 4 24 mo'!S159/'Step 2 24 mo'!S159</f>
        <v>2.2176831047563468E-2</v>
      </c>
      <c r="T159" s="37">
        <f>'Step 4 24 mo'!T159/'Step 2 24 mo'!T159</f>
        <v>2.1513244548514561E-2</v>
      </c>
    </row>
    <row r="160" spans="1:20">
      <c r="A160" s="36" t="s">
        <v>157</v>
      </c>
      <c r="B160" s="37">
        <f>'Step 4 24 mo'!B160/'Step 2 24 mo'!B160</f>
        <v>6.9863935406698566E-2</v>
      </c>
      <c r="C160" s="37">
        <f>'Step 4 24 mo'!C160/'Step 2 24 mo'!C160</f>
        <v>6.9040398367591446E-2</v>
      </c>
      <c r="D160" s="37">
        <f>'Step 4 24 mo'!D160/'Step 2 24 mo'!D160</f>
        <v>6.8118767338981784E-2</v>
      </c>
      <c r="E160" s="37">
        <f>'Step 4 24 mo'!E160/'Step 2 24 mo'!E160</f>
        <v>6.7162217967488835E-2</v>
      </c>
      <c r="F160" s="37">
        <f>'Step 4 24 mo'!F160/'Step 2 24 mo'!F160</f>
        <v>6.6089900319729167E-2</v>
      </c>
      <c r="G160" s="37">
        <f>'Step 4 24 mo'!G160/'Step 2 24 mo'!G160</f>
        <v>6.4863643212294708E-2</v>
      </c>
      <c r="H160" s="37">
        <f>'Step 4 24 mo'!H160/'Step 2 24 mo'!H160</f>
        <v>6.4134542705971284E-2</v>
      </c>
      <c r="I160" s="37">
        <f>'Step 4 24 mo'!I160/'Step 2 24 mo'!I160</f>
        <v>6.3056576603887984E-2</v>
      </c>
      <c r="J160" s="37">
        <f>'Step 4 24 mo'!J160/'Step 2 24 mo'!J160</f>
        <v>6.1842355175688507E-2</v>
      </c>
      <c r="K160" s="37">
        <f>'Step 4 24 mo'!K160/'Step 2 24 mo'!K160</f>
        <v>6.0801035559278155E-2</v>
      </c>
      <c r="L160" s="37">
        <f>'Step 4 24 mo'!L160/'Step 2 24 mo'!L160</f>
        <v>6.0029003205617465E-2</v>
      </c>
      <c r="M160" s="37">
        <f>'Step 4 24 mo'!M160/'Step 2 24 mo'!M160</f>
        <v>5.8688499502639838E-2</v>
      </c>
      <c r="N160" s="37">
        <f>'Step 4 24 mo'!N160/'Step 2 24 mo'!N160</f>
        <v>5.7476115566128229E-2</v>
      </c>
      <c r="O160" s="37">
        <f>'Step 4 24 mo'!O160/'Step 2 24 mo'!O160</f>
        <v>5.6202667896820824E-2</v>
      </c>
      <c r="P160" s="37">
        <f>'Step 4 24 mo'!P160/'Step 2 24 mo'!P160</f>
        <v>5.5166307360640592E-2</v>
      </c>
      <c r="Q160" s="37">
        <f>'Step 4 24 mo'!Q160/'Step 2 24 mo'!Q160</f>
        <v>5.4367510499749548E-2</v>
      </c>
      <c r="R160" s="37">
        <f>'Step 4 24 mo'!R160/'Step 2 24 mo'!R160</f>
        <v>5.3752652903723712E-2</v>
      </c>
      <c r="S160" s="37">
        <f>'Step 4 24 mo'!S160/'Step 2 24 mo'!S160</f>
        <v>5.3748504842381452E-2</v>
      </c>
      <c r="T160" s="37">
        <f>'Step 4 24 mo'!T160/'Step 2 24 mo'!T160</f>
        <v>5.30569627595808E-2</v>
      </c>
    </row>
    <row r="161" spans="1:20">
      <c r="A161" s="36" t="s">
        <v>158</v>
      </c>
      <c r="B161" s="37">
        <f>'Step 4 24 mo'!B161/'Step 2 24 mo'!B161</f>
        <v>5.2989527266658322E-2</v>
      </c>
      <c r="C161" s="37">
        <f>'Step 4 24 mo'!C161/'Step 2 24 mo'!C161</f>
        <v>5.2205483453657719E-2</v>
      </c>
      <c r="D161" s="37">
        <f>'Step 4 24 mo'!D161/'Step 2 24 mo'!D161</f>
        <v>5.1233871977953149E-2</v>
      </c>
      <c r="E161" s="37">
        <f>'Step 4 24 mo'!E161/'Step 2 24 mo'!E161</f>
        <v>5.0311311687769006E-2</v>
      </c>
      <c r="F161" s="37">
        <f>'Step 4 24 mo'!F161/'Step 2 24 mo'!F161</f>
        <v>4.9581589958158999E-2</v>
      </c>
      <c r="G161" s="37">
        <f>'Step 4 24 mo'!G161/'Step 2 24 mo'!G161</f>
        <v>4.9156303646945523E-2</v>
      </c>
      <c r="H161" s="37">
        <f>'Step 4 24 mo'!H161/'Step 2 24 mo'!H161</f>
        <v>4.8597739640016742E-2</v>
      </c>
      <c r="I161" s="37">
        <f>'Step 4 24 mo'!I161/'Step 2 24 mo'!I161</f>
        <v>4.8103066047601124E-2</v>
      </c>
      <c r="J161" s="37">
        <f>'Step 4 24 mo'!J161/'Step 2 24 mo'!J161</f>
        <v>4.7977265128719492E-2</v>
      </c>
      <c r="K161" s="37">
        <f>'Step 4 24 mo'!K161/'Step 2 24 mo'!K161</f>
        <v>4.7332581359401764E-2</v>
      </c>
      <c r="L161" s="37">
        <f>'Step 4 24 mo'!L161/'Step 2 24 mo'!L161</f>
        <v>4.714422796111644E-2</v>
      </c>
      <c r="M161" s="37">
        <f>'Step 4 24 mo'!M161/'Step 2 24 mo'!M161</f>
        <v>4.6334139627992328E-2</v>
      </c>
      <c r="N161" s="37">
        <f>'Step 4 24 mo'!N161/'Step 2 24 mo'!N161</f>
        <v>4.5663052543786491E-2</v>
      </c>
      <c r="O161" s="37">
        <f>'Step 4 24 mo'!O161/'Step 2 24 mo'!O161</f>
        <v>4.5215430861723444E-2</v>
      </c>
      <c r="P161" s="37">
        <f>'Step 4 24 mo'!P161/'Step 2 24 mo'!P161</f>
        <v>4.4958387353101086E-2</v>
      </c>
      <c r="Q161" s="37">
        <f>'Step 4 24 mo'!Q161/'Step 2 24 mo'!Q161</f>
        <v>4.5073726541554962E-2</v>
      </c>
      <c r="R161" s="37">
        <f>'Step 4 24 mo'!R161/'Step 2 24 mo'!R161</f>
        <v>4.5037111586363067E-2</v>
      </c>
      <c r="S161" s="37">
        <f>'Step 4 24 mo'!S161/'Step 2 24 mo'!S161</f>
        <v>4.4969768223043334E-2</v>
      </c>
      <c r="T161" s="37">
        <f>'Step 4 24 mo'!T161/'Step 2 24 mo'!T161</f>
        <v>4.4948540222642303E-2</v>
      </c>
    </row>
    <row r="162" spans="1:20">
      <c r="A162" s="36" t="s">
        <v>159</v>
      </c>
      <c r="B162" s="37">
        <f>'Step 4 24 mo'!B162/'Step 2 24 mo'!B162</f>
        <v>0.13712033294649645</v>
      </c>
      <c r="C162" s="37">
        <f>'Step 4 24 mo'!C162/'Step 2 24 mo'!C162</f>
        <v>0.13642180189546926</v>
      </c>
      <c r="D162" s="37">
        <f>'Step 4 24 mo'!D162/'Step 2 24 mo'!D162</f>
        <v>0.13549069711730416</v>
      </c>
      <c r="E162" s="37">
        <f>'Step 4 24 mo'!E162/'Step 2 24 mo'!E162</f>
        <v>0.1346824842986741</v>
      </c>
      <c r="F162" s="37">
        <f>'Step 4 24 mo'!F162/'Step 2 24 mo'!F162</f>
        <v>0.13391113767682805</v>
      </c>
      <c r="G162" s="37">
        <f>'Step 4 24 mo'!G162/'Step 2 24 mo'!G162</f>
        <v>0.13369164924853191</v>
      </c>
      <c r="H162" s="37">
        <f>'Step 4 24 mo'!H162/'Step 2 24 mo'!H162</f>
        <v>0.13352838149828836</v>
      </c>
      <c r="I162" s="37">
        <f>'Step 4 24 mo'!I162/'Step 2 24 mo'!I162</f>
        <v>0.13318338342721789</v>
      </c>
      <c r="J162" s="37">
        <f>'Step 4 24 mo'!J162/'Step 2 24 mo'!J162</f>
        <v>0.13358649621249777</v>
      </c>
      <c r="K162" s="37">
        <f>'Step 4 24 mo'!K162/'Step 2 24 mo'!K162</f>
        <v>0.13432302623744691</v>
      </c>
      <c r="L162" s="37">
        <f>'Step 4 24 mo'!L162/'Step 2 24 mo'!L162</f>
        <v>0.13371827688156041</v>
      </c>
      <c r="M162" s="37">
        <f>'Step 4 24 mo'!M162/'Step 2 24 mo'!M162</f>
        <v>0.13222369908941217</v>
      </c>
      <c r="N162" s="37">
        <f>'Step 4 24 mo'!N162/'Step 2 24 mo'!N162</f>
        <v>0.13114038568367589</v>
      </c>
      <c r="O162" s="37">
        <f>'Step 4 24 mo'!O162/'Step 2 24 mo'!O162</f>
        <v>0.12938513768389287</v>
      </c>
      <c r="P162" s="37">
        <f>'Step 4 24 mo'!P162/'Step 2 24 mo'!P162</f>
        <v>0.12773055842402098</v>
      </c>
      <c r="Q162" s="37">
        <f>'Step 4 24 mo'!Q162/'Step 2 24 mo'!Q162</f>
        <v>0.12557122988277369</v>
      </c>
      <c r="R162" s="37">
        <f>'Step 4 24 mo'!R162/'Step 2 24 mo'!R162</f>
        <v>0.12442570456850773</v>
      </c>
      <c r="S162" s="37">
        <f>'Step 4 24 mo'!S162/'Step 2 24 mo'!S162</f>
        <v>0.12348037167472492</v>
      </c>
      <c r="T162" s="37">
        <f>'Step 4 24 mo'!T162/'Step 2 24 mo'!T162</f>
        <v>0.12280003185474238</v>
      </c>
    </row>
    <row r="163" spans="1:20">
      <c r="A163" s="36" t="s">
        <v>160</v>
      </c>
      <c r="B163" s="37">
        <f>'Step 4 24 mo'!B163/'Step 2 24 mo'!B163</f>
        <v>6.0375330317552739E-2</v>
      </c>
      <c r="C163" s="37">
        <f>'Step 4 24 mo'!C163/'Step 2 24 mo'!C163</f>
        <v>5.8942088054821519E-2</v>
      </c>
      <c r="D163" s="37">
        <f>'Step 4 24 mo'!D163/'Step 2 24 mo'!D163</f>
        <v>5.7702630166398282E-2</v>
      </c>
      <c r="E163" s="37">
        <f>'Step 4 24 mo'!E163/'Step 2 24 mo'!E163</f>
        <v>5.6022534203702047E-2</v>
      </c>
      <c r="F163" s="37">
        <f>'Step 4 24 mo'!F163/'Step 2 24 mo'!F163</f>
        <v>5.534956444047353E-2</v>
      </c>
      <c r="G163" s="37">
        <f>'Step 4 24 mo'!G163/'Step 2 24 mo'!G163</f>
        <v>5.4361906463572612E-2</v>
      </c>
      <c r="H163" s="37">
        <f>'Step 4 24 mo'!H163/'Step 2 24 mo'!H163</f>
        <v>5.4426932178416751E-2</v>
      </c>
      <c r="I163" s="37">
        <f>'Step 4 24 mo'!I163/'Step 2 24 mo'!I163</f>
        <v>5.4538962777827368E-2</v>
      </c>
      <c r="J163" s="37">
        <f>'Step 4 24 mo'!J163/'Step 2 24 mo'!J163</f>
        <v>5.4966119828815975E-2</v>
      </c>
      <c r="K163" s="37">
        <f>'Step 4 24 mo'!K163/'Step 2 24 mo'!K163</f>
        <v>5.4917156600748265E-2</v>
      </c>
      <c r="L163" s="37">
        <f>'Step 4 24 mo'!L163/'Step 2 24 mo'!L163</f>
        <v>5.5162596200898618E-2</v>
      </c>
      <c r="M163" s="37">
        <f>'Step 4 24 mo'!M163/'Step 2 24 mo'!M163</f>
        <v>5.4306283885876813E-2</v>
      </c>
      <c r="N163" s="37">
        <f>'Step 4 24 mo'!N163/'Step 2 24 mo'!N163</f>
        <v>5.4581761704015977E-2</v>
      </c>
      <c r="O163" s="37">
        <f>'Step 4 24 mo'!O163/'Step 2 24 mo'!O163</f>
        <v>5.4765386149142628E-2</v>
      </c>
      <c r="P163" s="37">
        <f>'Step 4 24 mo'!P163/'Step 2 24 mo'!P163</f>
        <v>5.4847841472045293E-2</v>
      </c>
      <c r="Q163" s="37">
        <f>'Step 4 24 mo'!Q163/'Step 2 24 mo'!Q163</f>
        <v>5.42056900512458E-2</v>
      </c>
      <c r="R163" s="37">
        <f>'Step 4 24 mo'!R163/'Step 2 24 mo'!R163</f>
        <v>5.4149551698246541E-2</v>
      </c>
      <c r="S163" s="37">
        <f>'Step 4 24 mo'!S163/'Step 2 24 mo'!S163</f>
        <v>5.3737801916368615E-2</v>
      </c>
      <c r="T163" s="37">
        <f>'Step 4 24 mo'!T163/'Step 2 24 mo'!T163</f>
        <v>5.3688904587399E-2</v>
      </c>
    </row>
    <row r="164" spans="1:20">
      <c r="A164" s="36" t="s">
        <v>161</v>
      </c>
      <c r="B164" s="37">
        <f>'Step 4 24 mo'!B164/'Step 2 24 mo'!B164</f>
        <v>8.7228477197770951E-2</v>
      </c>
      <c r="C164" s="37">
        <f>'Step 4 24 mo'!C164/'Step 2 24 mo'!C164</f>
        <v>8.6566209035206024E-2</v>
      </c>
      <c r="D164" s="37">
        <f>'Step 4 24 mo'!D164/'Step 2 24 mo'!D164</f>
        <v>8.566199739667299E-2</v>
      </c>
      <c r="E164" s="37">
        <f>'Step 4 24 mo'!E164/'Step 2 24 mo'!E164</f>
        <v>8.4601092146506296E-2</v>
      </c>
      <c r="F164" s="37">
        <f>'Step 4 24 mo'!F164/'Step 2 24 mo'!F164</f>
        <v>8.3752578057009336E-2</v>
      </c>
      <c r="G164" s="37">
        <f>'Step 4 24 mo'!G164/'Step 2 24 mo'!G164</f>
        <v>8.311710750916787E-2</v>
      </c>
      <c r="H164" s="37">
        <f>'Step 4 24 mo'!H164/'Step 2 24 mo'!H164</f>
        <v>8.2711179698625403E-2</v>
      </c>
      <c r="I164" s="37">
        <f>'Step 4 24 mo'!I164/'Step 2 24 mo'!I164</f>
        <v>8.2207415265601436E-2</v>
      </c>
      <c r="J164" s="37">
        <f>'Step 4 24 mo'!J164/'Step 2 24 mo'!J164</f>
        <v>8.1830369112521228E-2</v>
      </c>
      <c r="K164" s="37">
        <f>'Step 4 24 mo'!K164/'Step 2 24 mo'!K164</f>
        <v>8.1434369240205931E-2</v>
      </c>
      <c r="L164" s="37">
        <f>'Step 4 24 mo'!L164/'Step 2 24 mo'!L164</f>
        <v>8.0965405987802955E-2</v>
      </c>
      <c r="M164" s="37">
        <f>'Step 4 24 mo'!M164/'Step 2 24 mo'!M164</f>
        <v>8.006696282552199E-2</v>
      </c>
      <c r="N164" s="37">
        <f>'Step 4 24 mo'!N164/'Step 2 24 mo'!N164</f>
        <v>7.925221532251113E-2</v>
      </c>
      <c r="O164" s="37">
        <f>'Step 4 24 mo'!O164/'Step 2 24 mo'!O164</f>
        <v>7.8236912963106059E-2</v>
      </c>
      <c r="P164" s="37">
        <f>'Step 4 24 mo'!P164/'Step 2 24 mo'!P164</f>
        <v>7.7241809487034782E-2</v>
      </c>
      <c r="Q164" s="37">
        <f>'Step 4 24 mo'!Q164/'Step 2 24 mo'!Q164</f>
        <v>7.5985703514156969E-2</v>
      </c>
      <c r="R164" s="37">
        <f>'Step 4 24 mo'!R164/'Step 2 24 mo'!R164</f>
        <v>7.5108794130315321E-2</v>
      </c>
      <c r="S164" s="37">
        <f>'Step 4 24 mo'!S164/'Step 2 24 mo'!S164</f>
        <v>7.440073910576521E-2</v>
      </c>
      <c r="T164" s="37">
        <f>'Step 4 24 mo'!T164/'Step 2 24 mo'!T164</f>
        <v>7.3883544484366501E-2</v>
      </c>
    </row>
    <row r="165" spans="1:20">
      <c r="A165" s="36" t="s">
        <v>162</v>
      </c>
      <c r="B165" s="37">
        <f>'Step 4 24 mo'!B165/'Step 2 24 mo'!B165</f>
        <v>6.5622202327663387E-2</v>
      </c>
      <c r="C165" s="37">
        <f>'Step 4 24 mo'!C165/'Step 2 24 mo'!C165</f>
        <v>6.5318539727988553E-2</v>
      </c>
      <c r="D165" s="37">
        <f>'Step 4 24 mo'!D165/'Step 2 24 mo'!D165</f>
        <v>6.4764290186957688E-2</v>
      </c>
      <c r="E165" s="37">
        <f>'Step 4 24 mo'!E165/'Step 2 24 mo'!E165</f>
        <v>6.4042933810375666E-2</v>
      </c>
      <c r="F165" s="37">
        <f>'Step 4 24 mo'!F165/'Step 2 24 mo'!F165</f>
        <v>6.3702245683099221E-2</v>
      </c>
      <c r="G165" s="37">
        <f>'Step 4 24 mo'!G165/'Step 2 24 mo'!G165</f>
        <v>6.4516129032258063E-2</v>
      </c>
      <c r="H165" s="37">
        <f>'Step 4 24 mo'!H165/'Step 2 24 mo'!H165</f>
        <v>6.4386497588855146E-2</v>
      </c>
      <c r="I165" s="37">
        <f>'Step 4 24 mo'!I165/'Step 2 24 mo'!I165</f>
        <v>6.4052170805788816E-2</v>
      </c>
      <c r="J165" s="37">
        <f>'Step 4 24 mo'!J165/'Step 2 24 mo'!J165</f>
        <v>6.262861232888968E-2</v>
      </c>
      <c r="K165" s="37">
        <f>'Step 4 24 mo'!K165/'Step 2 24 mo'!K165</f>
        <v>6.1504028648164726E-2</v>
      </c>
      <c r="L165" s="37">
        <f>'Step 4 24 mo'!L165/'Step 2 24 mo'!L165</f>
        <v>6.0804155099847768E-2</v>
      </c>
      <c r="M165" s="37">
        <f>'Step 4 24 mo'!M165/'Step 2 24 mo'!M165</f>
        <v>6.0109289617486336E-2</v>
      </c>
      <c r="N165" s="37">
        <f>'Step 4 24 mo'!N165/'Step 2 24 mo'!N165</f>
        <v>5.9514206327865915E-2</v>
      </c>
      <c r="O165" s="37">
        <f>'Step 4 24 mo'!O165/'Step 2 24 mo'!O165</f>
        <v>5.9666726393119512E-2</v>
      </c>
      <c r="P165" s="37">
        <f>'Step 4 24 mo'!P165/'Step 2 24 mo'!P165</f>
        <v>5.9160989602007885E-2</v>
      </c>
      <c r="Q165" s="37">
        <f>'Step 4 24 mo'!Q165/'Step 2 24 mo'!Q165</f>
        <v>5.8644189383070304E-2</v>
      </c>
      <c r="R165" s="37">
        <f>'Step 4 24 mo'!R165/'Step 2 24 mo'!R165</f>
        <v>5.8781362007168457E-2</v>
      </c>
      <c r="S165" s="37">
        <f>'Step 4 24 mo'!S165/'Step 2 24 mo'!S165</f>
        <v>5.8612654597598138E-2</v>
      </c>
      <c r="T165" s="37">
        <f>'Step 4 24 mo'!T165/'Step 2 24 mo'!T165</f>
        <v>5.8343789209535757E-2</v>
      </c>
    </row>
    <row r="166" spans="1:20">
      <c r="A166" s="36" t="s">
        <v>163</v>
      </c>
      <c r="B166" s="37">
        <f>'Step 4 24 mo'!B166/'Step 2 24 mo'!B166</f>
        <v>6.6044988963567378E-2</v>
      </c>
      <c r="C166" s="37">
        <f>'Step 4 24 mo'!C166/'Step 2 24 mo'!C166</f>
        <v>6.5255425543795209E-2</v>
      </c>
      <c r="D166" s="37">
        <f>'Step 4 24 mo'!D166/'Step 2 24 mo'!D166</f>
        <v>6.4543355758012066E-2</v>
      </c>
      <c r="E166" s="37">
        <f>'Step 4 24 mo'!E166/'Step 2 24 mo'!E166</f>
        <v>6.376214014257682E-2</v>
      </c>
      <c r="F166" s="37">
        <f>'Step 4 24 mo'!F166/'Step 2 24 mo'!F166</f>
        <v>6.2681889411237965E-2</v>
      </c>
      <c r="G166" s="37">
        <f>'Step 4 24 mo'!G166/'Step 2 24 mo'!G166</f>
        <v>6.1888399193247179E-2</v>
      </c>
      <c r="H166" s="37">
        <f>'Step 4 24 mo'!H166/'Step 2 24 mo'!H166</f>
        <v>6.1541719082790491E-2</v>
      </c>
      <c r="I166" s="37">
        <f>'Step 4 24 mo'!I166/'Step 2 24 mo'!I166</f>
        <v>6.1418480359790202E-2</v>
      </c>
      <c r="J166" s="37">
        <f>'Step 4 24 mo'!J166/'Step 2 24 mo'!J166</f>
        <v>6.0703951307124325E-2</v>
      </c>
      <c r="K166" s="37">
        <f>'Step 4 24 mo'!K166/'Step 2 24 mo'!K166</f>
        <v>6.0021717152806381E-2</v>
      </c>
      <c r="L166" s="37">
        <f>'Step 4 24 mo'!L166/'Step 2 24 mo'!L166</f>
        <v>5.929154904948665E-2</v>
      </c>
      <c r="M166" s="37">
        <f>'Step 4 24 mo'!M166/'Step 2 24 mo'!M166</f>
        <v>5.8390419520976046E-2</v>
      </c>
      <c r="N166" s="37">
        <f>'Step 4 24 mo'!N166/'Step 2 24 mo'!N166</f>
        <v>5.7731933014473567E-2</v>
      </c>
      <c r="O166" s="37">
        <f>'Step 4 24 mo'!O166/'Step 2 24 mo'!O166</f>
        <v>5.6385861083018067E-2</v>
      </c>
      <c r="P166" s="37">
        <f>'Step 4 24 mo'!P166/'Step 2 24 mo'!P166</f>
        <v>5.5344702739144547E-2</v>
      </c>
      <c r="Q166" s="37">
        <f>'Step 4 24 mo'!Q166/'Step 2 24 mo'!Q166</f>
        <v>5.4707871196337007E-2</v>
      </c>
      <c r="R166" s="37">
        <f>'Step 4 24 mo'!R166/'Step 2 24 mo'!R166</f>
        <v>5.3886617471080971E-2</v>
      </c>
      <c r="S166" s="37">
        <f>'Step 4 24 mo'!S166/'Step 2 24 mo'!S166</f>
        <v>5.396860958639832E-2</v>
      </c>
      <c r="T166" s="37">
        <f>'Step 4 24 mo'!T166/'Step 2 24 mo'!T166</f>
        <v>5.3442040243099141E-2</v>
      </c>
    </row>
    <row r="167" spans="1:20">
      <c r="A167" s="36" t="s">
        <v>164</v>
      </c>
      <c r="B167" s="37">
        <f>'Step 4 24 mo'!B167/'Step 2 24 mo'!B167</f>
        <v>0.23589743589743589</v>
      </c>
      <c r="C167" s="37">
        <f>'Step 4 24 mo'!C167/'Step 2 24 mo'!C167</f>
        <v>0.24005134788189988</v>
      </c>
      <c r="D167" s="37">
        <f>'Step 4 24 mo'!D167/'Step 2 24 mo'!D167</f>
        <v>0.24390243902439024</v>
      </c>
      <c r="E167" s="37">
        <f>'Step 4 24 mo'!E167/'Step 2 24 mo'!E167</f>
        <v>0.24320827943078913</v>
      </c>
      <c r="F167" s="37">
        <f>'Step 4 24 mo'!F167/'Step 2 24 mo'!F167</f>
        <v>0.23790849673202613</v>
      </c>
      <c r="G167" s="37">
        <f>'Step 4 24 mo'!G167/'Step 2 24 mo'!G167</f>
        <v>0.2398427260812582</v>
      </c>
      <c r="H167" s="37">
        <f>'Step 4 24 mo'!H167/'Step 2 24 mo'!H167</f>
        <v>0.24142480211081793</v>
      </c>
      <c r="I167" s="37">
        <f>'Step 4 24 mo'!I167/'Step 2 24 mo'!I167</f>
        <v>0.24302788844621515</v>
      </c>
      <c r="J167" s="37">
        <f>'Step 4 24 mo'!J167/'Step 2 24 mo'!J167</f>
        <v>0.24432576769025366</v>
      </c>
      <c r="K167" s="37">
        <f>'Step 4 24 mo'!K167/'Step 2 24 mo'!K167</f>
        <v>0.2449528936742934</v>
      </c>
      <c r="L167" s="37">
        <f>'Step 4 24 mo'!L167/'Step 2 24 mo'!L167</f>
        <v>0.24864864864864866</v>
      </c>
      <c r="M167" s="37">
        <f>'Step 4 24 mo'!M167/'Step 2 24 mo'!M167</f>
        <v>0.25906040268456376</v>
      </c>
      <c r="N167" s="37">
        <f>'Step 4 24 mo'!N167/'Step 2 24 mo'!N167</f>
        <v>0.26541554959785524</v>
      </c>
      <c r="O167" s="37">
        <f>'Step 4 24 mo'!O167/'Step 2 24 mo'!O167</f>
        <v>0.27114093959731544</v>
      </c>
      <c r="P167" s="37">
        <f>'Step 4 24 mo'!P167/'Step 2 24 mo'!P167</f>
        <v>0.26802721088435372</v>
      </c>
      <c r="Q167" s="37">
        <f>'Step 4 24 mo'!Q167/'Step 2 24 mo'!Q167</f>
        <v>0.26177285318559557</v>
      </c>
      <c r="R167" s="37">
        <f>'Step 4 24 mo'!R167/'Step 2 24 mo'!R167</f>
        <v>0.26795580110497236</v>
      </c>
      <c r="S167" s="37">
        <f>'Step 4 24 mo'!S167/'Step 2 24 mo'!S167</f>
        <v>0.2717241379310345</v>
      </c>
      <c r="T167" s="37">
        <f>'Step 4 24 mo'!T167/'Step 2 24 mo'!T167</f>
        <v>0.27486187845303867</v>
      </c>
    </row>
    <row r="168" spans="1:20">
      <c r="A168" s="36" t="s">
        <v>165</v>
      </c>
      <c r="B168" s="37">
        <f>'Step 4 24 mo'!B168/'Step 2 24 mo'!B168</f>
        <v>3.1043107253199941E-2</v>
      </c>
      <c r="C168" s="37">
        <f>'Step 4 24 mo'!C168/'Step 2 24 mo'!C168</f>
        <v>3.0306854270511285E-2</v>
      </c>
      <c r="D168" s="37">
        <f>'Step 4 24 mo'!D168/'Step 2 24 mo'!D168</f>
        <v>2.970755312434252E-2</v>
      </c>
      <c r="E168" s="37">
        <f>'Step 4 24 mo'!E168/'Step 2 24 mo'!E168</f>
        <v>2.9099025119491292E-2</v>
      </c>
      <c r="F168" s="37">
        <f>'Step 4 24 mo'!F168/'Step 2 24 mo'!F168</f>
        <v>2.8488947889668541E-2</v>
      </c>
      <c r="G168" s="37">
        <f>'Step 4 24 mo'!G168/'Step 2 24 mo'!G168</f>
        <v>2.7966423419243262E-2</v>
      </c>
      <c r="H168" s="37">
        <f>'Step 4 24 mo'!H168/'Step 2 24 mo'!H168</f>
        <v>2.7471599307403186E-2</v>
      </c>
      <c r="I168" s="37">
        <f>'Step 4 24 mo'!I168/'Step 2 24 mo'!I168</f>
        <v>2.709729238443491E-2</v>
      </c>
      <c r="J168" s="37">
        <f>'Step 4 24 mo'!J168/'Step 2 24 mo'!J168</f>
        <v>2.6951554897397926E-2</v>
      </c>
      <c r="K168" s="37">
        <f>'Step 4 24 mo'!K168/'Step 2 24 mo'!K168</f>
        <v>2.6494694707414702E-2</v>
      </c>
      <c r="L168" s="37">
        <f>'Step 4 24 mo'!L168/'Step 2 24 mo'!L168</f>
        <v>2.5990545038265037E-2</v>
      </c>
      <c r="M168" s="37">
        <f>'Step 4 24 mo'!M168/'Step 2 24 mo'!M168</f>
        <v>2.5360780984719864E-2</v>
      </c>
      <c r="N168" s="37">
        <f>'Step 4 24 mo'!N168/'Step 2 24 mo'!N168</f>
        <v>2.5019114773596127E-2</v>
      </c>
      <c r="O168" s="37">
        <f>'Step 4 24 mo'!O168/'Step 2 24 mo'!O168</f>
        <v>2.4877737614288752E-2</v>
      </c>
      <c r="P168" s="37">
        <f>'Step 4 24 mo'!P168/'Step 2 24 mo'!P168</f>
        <v>2.4483191756615785E-2</v>
      </c>
      <c r="Q168" s="37">
        <f>'Step 4 24 mo'!Q168/'Step 2 24 mo'!Q168</f>
        <v>2.4276914551228764E-2</v>
      </c>
      <c r="R168" s="37">
        <f>'Step 4 24 mo'!R168/'Step 2 24 mo'!R168</f>
        <v>2.3862884463511983E-2</v>
      </c>
      <c r="S168" s="37">
        <f>'Step 4 24 mo'!S168/'Step 2 24 mo'!S168</f>
        <v>2.3764238240762507E-2</v>
      </c>
      <c r="T168" s="37">
        <f>'Step 4 24 mo'!T168/'Step 2 24 mo'!T168</f>
        <v>2.3619015018612809E-2</v>
      </c>
    </row>
    <row r="169" spans="1:20">
      <c r="A169" s="36" t="s">
        <v>166</v>
      </c>
      <c r="B169" s="37">
        <f>'Step 4 24 mo'!B169/'Step 2 24 mo'!B169</f>
        <v>5.9848021215830272E-2</v>
      </c>
      <c r="C169" s="37">
        <f>'Step 4 24 mo'!C169/'Step 2 24 mo'!C169</f>
        <v>5.9095188644824166E-2</v>
      </c>
      <c r="D169" s="37">
        <f>'Step 4 24 mo'!D169/'Step 2 24 mo'!D169</f>
        <v>5.828162132772436E-2</v>
      </c>
      <c r="E169" s="37">
        <f>'Step 4 24 mo'!E169/'Step 2 24 mo'!E169</f>
        <v>5.733397037744864E-2</v>
      </c>
      <c r="F169" s="37">
        <f>'Step 4 24 mo'!F169/'Step 2 24 mo'!F169</f>
        <v>5.6556242950929515E-2</v>
      </c>
      <c r="G169" s="37">
        <f>'Step 4 24 mo'!G169/'Step 2 24 mo'!G169</f>
        <v>5.595060742424475E-2</v>
      </c>
      <c r="H169" s="37">
        <f>'Step 4 24 mo'!H169/'Step 2 24 mo'!H169</f>
        <v>5.5522524231039309E-2</v>
      </c>
      <c r="I169" s="37">
        <f>'Step 4 24 mo'!I169/'Step 2 24 mo'!I169</f>
        <v>5.5077474741515739E-2</v>
      </c>
      <c r="J169" s="37">
        <f>'Step 4 24 mo'!J169/'Step 2 24 mo'!J169</f>
        <v>5.4685715019189549E-2</v>
      </c>
      <c r="K169" s="37">
        <f>'Step 4 24 mo'!K169/'Step 2 24 mo'!K169</f>
        <v>5.4191761392834388E-2</v>
      </c>
      <c r="L169" s="37">
        <f>'Step 4 24 mo'!L169/'Step 2 24 mo'!L169</f>
        <v>5.3859331433333678E-2</v>
      </c>
      <c r="M169" s="37">
        <f>'Step 4 24 mo'!M169/'Step 2 24 mo'!M169</f>
        <v>5.3204088463221853E-2</v>
      </c>
      <c r="N169" s="37">
        <f>'Step 4 24 mo'!N169/'Step 2 24 mo'!N169</f>
        <v>5.2570686469786417E-2</v>
      </c>
      <c r="O169" s="37">
        <f>'Step 4 24 mo'!O169/'Step 2 24 mo'!O169</f>
        <v>5.1808941149768001E-2</v>
      </c>
      <c r="P169" s="37">
        <f>'Step 4 24 mo'!P169/'Step 2 24 mo'!P169</f>
        <v>5.0907203396395977E-2</v>
      </c>
      <c r="Q169" s="37">
        <f>'Step 4 24 mo'!Q169/'Step 2 24 mo'!Q169</f>
        <v>4.9986168812870505E-2</v>
      </c>
      <c r="R169" s="37">
        <f>'Step 4 24 mo'!R169/'Step 2 24 mo'!R169</f>
        <v>4.9216307431103383E-2</v>
      </c>
      <c r="S169" s="37">
        <f>'Step 4 24 mo'!S169/'Step 2 24 mo'!S169</f>
        <v>4.8560643157128387E-2</v>
      </c>
      <c r="T169" s="37">
        <f>'Step 4 24 mo'!T169/'Step 2 24 mo'!T169</f>
        <v>4.8081860001970782E-2</v>
      </c>
    </row>
    <row r="170" spans="1:20">
      <c r="A170" s="36" t="s">
        <v>167</v>
      </c>
      <c r="B170" s="37">
        <f>'Step 4 24 mo'!B170/'Step 2 24 mo'!B170</f>
        <v>5.5154676002000427E-2</v>
      </c>
      <c r="C170" s="37">
        <f>'Step 4 24 mo'!C170/'Step 2 24 mo'!C170</f>
        <v>5.3787282740862599E-2</v>
      </c>
      <c r="D170" s="37">
        <f>'Step 4 24 mo'!D170/'Step 2 24 mo'!D170</f>
        <v>5.2337653039306938E-2</v>
      </c>
      <c r="E170" s="37">
        <f>'Step 4 24 mo'!E170/'Step 2 24 mo'!E170</f>
        <v>5.0347844796672168E-2</v>
      </c>
      <c r="F170" s="37">
        <f>'Step 4 24 mo'!F170/'Step 2 24 mo'!F170</f>
        <v>4.9335727109515261E-2</v>
      </c>
      <c r="G170" s="37">
        <f>'Step 4 24 mo'!G170/'Step 2 24 mo'!G170</f>
        <v>4.8656029897944514E-2</v>
      </c>
      <c r="H170" s="37">
        <f>'Step 4 24 mo'!H170/'Step 2 24 mo'!H170</f>
        <v>4.8177176961242539E-2</v>
      </c>
      <c r="I170" s="37">
        <f>'Step 4 24 mo'!I170/'Step 2 24 mo'!I170</f>
        <v>4.8314041268243582E-2</v>
      </c>
      <c r="J170" s="37">
        <f>'Step 4 24 mo'!J170/'Step 2 24 mo'!J170</f>
        <v>4.8399856166846458E-2</v>
      </c>
      <c r="K170" s="37">
        <f>'Step 4 24 mo'!K170/'Step 2 24 mo'!K170</f>
        <v>4.832793959007551E-2</v>
      </c>
      <c r="L170" s="37">
        <f>'Step 4 24 mo'!L170/'Step 2 24 mo'!L170</f>
        <v>4.7773221095042812E-2</v>
      </c>
      <c r="M170" s="37">
        <f>'Step 4 24 mo'!M170/'Step 2 24 mo'!M170</f>
        <v>4.7218023465054347E-2</v>
      </c>
      <c r="N170" s="37">
        <f>'Step 4 24 mo'!N170/'Step 2 24 mo'!N170</f>
        <v>4.6866014951121332E-2</v>
      </c>
      <c r="O170" s="37">
        <f>'Step 4 24 mo'!O170/'Step 2 24 mo'!O170</f>
        <v>4.5836626194410521E-2</v>
      </c>
      <c r="P170" s="37">
        <f>'Step 4 24 mo'!P170/'Step 2 24 mo'!P170</f>
        <v>4.4484369385555153E-2</v>
      </c>
      <c r="Q170" s="37">
        <f>'Step 4 24 mo'!Q170/'Step 2 24 mo'!Q170</f>
        <v>4.3190801293568094E-2</v>
      </c>
      <c r="R170" s="37">
        <f>'Step 4 24 mo'!R170/'Step 2 24 mo'!R170</f>
        <v>4.3322335389470668E-2</v>
      </c>
      <c r="S170" s="37">
        <f>'Step 4 24 mo'!S170/'Step 2 24 mo'!S170</f>
        <v>4.2714828352325665E-2</v>
      </c>
      <c r="T170" s="37">
        <f>'Step 4 24 mo'!T170/'Step 2 24 mo'!T170</f>
        <v>4.1947029348604149E-2</v>
      </c>
    </row>
    <row r="171" spans="1:20">
      <c r="A171" s="36" t="s">
        <v>168</v>
      </c>
      <c r="B171" s="37">
        <f>'Step 4 24 mo'!B171/'Step 2 24 mo'!B171</f>
        <v>8.5700202456772553E-2</v>
      </c>
      <c r="C171" s="37">
        <f>'Step 4 24 mo'!C171/'Step 2 24 mo'!C171</f>
        <v>8.5023194721565942E-2</v>
      </c>
      <c r="D171" s="37">
        <f>'Step 4 24 mo'!D171/'Step 2 24 mo'!D171</f>
        <v>8.4105605095187413E-2</v>
      </c>
      <c r="E171" s="37">
        <f>'Step 4 24 mo'!E171/'Step 2 24 mo'!E171</f>
        <v>8.2997159761342212E-2</v>
      </c>
      <c r="F171" s="37">
        <f>'Step 4 24 mo'!F171/'Step 2 24 mo'!F171</f>
        <v>8.2143045453410182E-2</v>
      </c>
      <c r="G171" s="37">
        <f>'Step 4 24 mo'!G171/'Step 2 24 mo'!G171</f>
        <v>8.1448478476173564E-2</v>
      </c>
      <c r="H171" s="37">
        <f>'Step 4 24 mo'!H171/'Step 2 24 mo'!H171</f>
        <v>8.0988924401828921E-2</v>
      </c>
      <c r="I171" s="37">
        <f>'Step 4 24 mo'!I171/'Step 2 24 mo'!I171</f>
        <v>8.0472019626780342E-2</v>
      </c>
      <c r="J171" s="37">
        <f>'Step 4 24 mo'!J171/'Step 2 24 mo'!J171</f>
        <v>8.0051167927365968E-2</v>
      </c>
      <c r="K171" s="37">
        <f>'Step 4 24 mo'!K171/'Step 2 24 mo'!K171</f>
        <v>7.970855718053757E-2</v>
      </c>
      <c r="L171" s="37">
        <f>'Step 4 24 mo'!L171/'Step 2 24 mo'!L171</f>
        <v>7.9274563998214684E-2</v>
      </c>
      <c r="M171" s="37">
        <f>'Step 4 24 mo'!M171/'Step 2 24 mo'!M171</f>
        <v>7.8414048110346357E-2</v>
      </c>
      <c r="N171" s="37">
        <f>'Step 4 24 mo'!N171/'Step 2 24 mo'!N171</f>
        <v>7.7517426258609273E-2</v>
      </c>
      <c r="O171" s="37">
        <f>'Step 4 24 mo'!O171/'Step 2 24 mo'!O171</f>
        <v>7.6485981308411222E-2</v>
      </c>
      <c r="P171" s="37">
        <f>'Step 4 24 mo'!P171/'Step 2 24 mo'!P171</f>
        <v>7.543639172004496E-2</v>
      </c>
      <c r="Q171" s="37">
        <f>'Step 4 24 mo'!Q171/'Step 2 24 mo'!Q171</f>
        <v>7.4162924348449261E-2</v>
      </c>
      <c r="R171" s="37">
        <f>'Step 4 24 mo'!R171/'Step 2 24 mo'!R171</f>
        <v>7.3287439840941937E-2</v>
      </c>
      <c r="S171" s="37">
        <f>'Step 4 24 mo'!S171/'Step 2 24 mo'!S171</f>
        <v>7.2602800425381073E-2</v>
      </c>
      <c r="T171" s="37">
        <f>'Step 4 24 mo'!T171/'Step 2 24 mo'!T171</f>
        <v>7.2109883838509761E-2</v>
      </c>
    </row>
    <row r="172" spans="1:20">
      <c r="A172" s="36" t="s">
        <v>169</v>
      </c>
      <c r="B172" s="37">
        <f>'Step 4 24 mo'!B172/'Step 2 24 mo'!B172</f>
        <v>5.7079231129864044E-2</v>
      </c>
      <c r="C172" s="37">
        <f>'Step 4 24 mo'!C172/'Step 2 24 mo'!C172</f>
        <v>5.6630320084417866E-2</v>
      </c>
      <c r="D172" s="37">
        <f>'Step 4 24 mo'!D172/'Step 2 24 mo'!D172</f>
        <v>5.5402312342273607E-2</v>
      </c>
      <c r="E172" s="37">
        <f>'Step 4 24 mo'!E172/'Step 2 24 mo'!E172</f>
        <v>5.3992127372069799E-2</v>
      </c>
      <c r="F172" s="37">
        <f>'Step 4 24 mo'!F172/'Step 2 24 mo'!F172</f>
        <v>5.1881514634002708E-2</v>
      </c>
      <c r="G172" s="37">
        <f>'Step 4 24 mo'!G172/'Step 2 24 mo'!G172</f>
        <v>5.0020669698222407E-2</v>
      </c>
      <c r="H172" s="37">
        <f>'Step 4 24 mo'!H172/'Step 2 24 mo'!H172</f>
        <v>4.8192056905749854E-2</v>
      </c>
      <c r="I172" s="37">
        <f>'Step 4 24 mo'!I172/'Step 2 24 mo'!I172</f>
        <v>4.6836874367672442E-2</v>
      </c>
      <c r="J172" s="37">
        <f>'Step 4 24 mo'!J172/'Step 2 24 mo'!J172</f>
        <v>4.6040845575062703E-2</v>
      </c>
      <c r="K172" s="37">
        <f>'Step 4 24 mo'!K172/'Step 2 24 mo'!K172</f>
        <v>4.5465436683838505E-2</v>
      </c>
      <c r="L172" s="37">
        <f>'Step 4 24 mo'!L172/'Step 2 24 mo'!L172</f>
        <v>4.4691729323308269E-2</v>
      </c>
      <c r="M172" s="37">
        <f>'Step 4 24 mo'!M172/'Step 2 24 mo'!M172</f>
        <v>4.3675244653860093E-2</v>
      </c>
      <c r="N172" s="37">
        <f>'Step 4 24 mo'!N172/'Step 2 24 mo'!N172</f>
        <v>4.3132734773113322E-2</v>
      </c>
      <c r="O172" s="37">
        <f>'Step 4 24 mo'!O172/'Step 2 24 mo'!O172</f>
        <v>4.2757364105678715E-2</v>
      </c>
      <c r="P172" s="37">
        <f>'Step 4 24 mo'!P172/'Step 2 24 mo'!P172</f>
        <v>4.2555778466776092E-2</v>
      </c>
      <c r="Q172" s="37">
        <f>'Step 4 24 mo'!Q172/'Step 2 24 mo'!Q172</f>
        <v>4.1608285105086809E-2</v>
      </c>
      <c r="R172" s="37">
        <f>'Step 4 24 mo'!R172/'Step 2 24 mo'!R172</f>
        <v>4.0429949920605841E-2</v>
      </c>
      <c r="S172" s="37">
        <f>'Step 4 24 mo'!S172/'Step 2 24 mo'!S172</f>
        <v>3.9422135161606267E-2</v>
      </c>
      <c r="T172" s="37">
        <f>'Step 4 24 mo'!T172/'Step 2 24 mo'!T172</f>
        <v>3.9430045448962045E-2</v>
      </c>
    </row>
    <row r="173" spans="1:20">
      <c r="A173" s="36" t="s">
        <v>170</v>
      </c>
      <c r="B173" s="37">
        <f>'Step 4 24 mo'!B173/'Step 2 24 mo'!B173</f>
        <v>4.0021633315305567E-2</v>
      </c>
      <c r="C173" s="37">
        <f>'Step 4 24 mo'!C173/'Step 2 24 mo'!C173</f>
        <v>3.8357351825766606E-2</v>
      </c>
      <c r="D173" s="37">
        <f>'Step 4 24 mo'!D173/'Step 2 24 mo'!D173</f>
        <v>3.6888358468048173E-2</v>
      </c>
      <c r="E173" s="37">
        <f>'Step 4 24 mo'!E173/'Step 2 24 mo'!E173</f>
        <v>3.49923929580526E-2</v>
      </c>
      <c r="F173" s="37">
        <f>'Step 4 24 mo'!F173/'Step 2 24 mo'!F173</f>
        <v>3.3104649896547968E-2</v>
      </c>
      <c r="G173" s="37">
        <f>'Step 4 24 mo'!G173/'Step 2 24 mo'!G173</f>
        <v>3.2184158847916214E-2</v>
      </c>
      <c r="H173" s="37">
        <f>'Step 4 24 mo'!H173/'Step 2 24 mo'!H173</f>
        <v>3.2874617737003058E-2</v>
      </c>
      <c r="I173" s="37">
        <f>'Step 4 24 mo'!I173/'Step 2 24 mo'!I173</f>
        <v>3.2639649507119388E-2</v>
      </c>
      <c r="J173" s="37">
        <f>'Step 4 24 mo'!J173/'Step 2 24 mo'!J173</f>
        <v>3.240333919156415E-2</v>
      </c>
      <c r="K173" s="37">
        <f>'Step 4 24 mo'!K173/'Step 2 24 mo'!K173</f>
        <v>3.2694848084544252E-2</v>
      </c>
      <c r="L173" s="37">
        <f>'Step 4 24 mo'!L173/'Step 2 24 mo'!L173</f>
        <v>3.3123550844650546E-2</v>
      </c>
      <c r="M173" s="37">
        <f>'Step 4 24 mo'!M173/'Step 2 24 mo'!M173</f>
        <v>3.2690602836879433E-2</v>
      </c>
      <c r="N173" s="37">
        <f>'Step 4 24 mo'!N173/'Step 2 24 mo'!N173</f>
        <v>3.2484147291133608E-2</v>
      </c>
      <c r="O173" s="37">
        <f>'Step 4 24 mo'!O173/'Step 2 24 mo'!O173</f>
        <v>3.3047735618115054E-2</v>
      </c>
      <c r="P173" s="37">
        <f>'Step 4 24 mo'!P173/'Step 2 24 mo'!P173</f>
        <v>3.2854438133422433E-2</v>
      </c>
      <c r="Q173" s="37">
        <f>'Step 4 24 mo'!Q173/'Step 2 24 mo'!Q173</f>
        <v>3.277957408852715E-2</v>
      </c>
      <c r="R173" s="37">
        <f>'Step 4 24 mo'!R173/'Step 2 24 mo'!R173</f>
        <v>3.3035714285714286E-2</v>
      </c>
      <c r="S173" s="37">
        <f>'Step 4 24 mo'!S173/'Step 2 24 mo'!S173</f>
        <v>3.3188065705665439E-2</v>
      </c>
      <c r="T173" s="37">
        <f>'Step 4 24 mo'!T173/'Step 2 24 mo'!T173</f>
        <v>3.3187577082632584E-2</v>
      </c>
    </row>
    <row r="174" spans="1:20">
      <c r="A174" s="36" t="s">
        <v>171</v>
      </c>
      <c r="B174" s="37">
        <f>'Step 4 24 mo'!B174/'Step 2 24 mo'!B174</f>
        <v>6.5761673357278685E-2</v>
      </c>
      <c r="C174" s="37">
        <f>'Step 4 24 mo'!C174/'Step 2 24 mo'!C174</f>
        <v>6.4809430670825188E-2</v>
      </c>
      <c r="D174" s="37">
        <f>'Step 4 24 mo'!D174/'Step 2 24 mo'!D174</f>
        <v>6.3833165722754465E-2</v>
      </c>
      <c r="E174" s="37">
        <f>'Step 4 24 mo'!E174/'Step 2 24 mo'!E174</f>
        <v>6.245688511541523E-2</v>
      </c>
      <c r="F174" s="37">
        <f>'Step 4 24 mo'!F174/'Step 2 24 mo'!F174</f>
        <v>6.0556028973157219E-2</v>
      </c>
      <c r="G174" s="37">
        <f>'Step 4 24 mo'!G174/'Step 2 24 mo'!G174</f>
        <v>5.9726962457337884E-2</v>
      </c>
      <c r="H174" s="37">
        <f>'Step 4 24 mo'!H174/'Step 2 24 mo'!H174</f>
        <v>5.9303939361588558E-2</v>
      </c>
      <c r="I174" s="37">
        <f>'Step 4 24 mo'!I174/'Step 2 24 mo'!I174</f>
        <v>5.9483126868859461E-2</v>
      </c>
      <c r="J174" s="37">
        <f>'Step 4 24 mo'!J174/'Step 2 24 mo'!J174</f>
        <v>5.970946378978851E-2</v>
      </c>
      <c r="K174" s="37">
        <f>'Step 4 24 mo'!K174/'Step 2 24 mo'!K174</f>
        <v>5.9405411185969412E-2</v>
      </c>
      <c r="L174" s="37">
        <f>'Step 4 24 mo'!L174/'Step 2 24 mo'!L174</f>
        <v>5.9220028887818972E-2</v>
      </c>
      <c r="M174" s="37">
        <f>'Step 4 24 mo'!M174/'Step 2 24 mo'!M174</f>
        <v>5.8697514995715509E-2</v>
      </c>
      <c r="N174" s="37">
        <f>'Step 4 24 mo'!N174/'Step 2 24 mo'!N174</f>
        <v>5.8410588928781954E-2</v>
      </c>
      <c r="O174" s="37">
        <f>'Step 4 24 mo'!O174/'Step 2 24 mo'!O174</f>
        <v>5.7630392788151963E-2</v>
      </c>
      <c r="P174" s="37">
        <f>'Step 4 24 mo'!P174/'Step 2 24 mo'!P174</f>
        <v>5.655609913445514E-2</v>
      </c>
      <c r="Q174" s="37">
        <f>'Step 4 24 mo'!Q174/'Step 2 24 mo'!Q174</f>
        <v>5.4794520547945202E-2</v>
      </c>
      <c r="R174" s="37">
        <f>'Step 4 24 mo'!R174/'Step 2 24 mo'!R174</f>
        <v>5.3921038399134667E-2</v>
      </c>
      <c r="S174" s="37">
        <f>'Step 4 24 mo'!S174/'Step 2 24 mo'!S174</f>
        <v>5.3290008123476847E-2</v>
      </c>
      <c r="T174" s="37">
        <f>'Step 4 24 mo'!T174/'Step 2 24 mo'!T174</f>
        <v>5.2751423149905122E-2</v>
      </c>
    </row>
    <row r="175" spans="1:20">
      <c r="A175" s="36" t="s">
        <v>172</v>
      </c>
      <c r="B175" s="37">
        <f>'Step 4 24 mo'!B175/'Step 2 24 mo'!B175</f>
        <v>3.5555555555555556E-2</v>
      </c>
      <c r="C175" s="37">
        <f>'Step 4 24 mo'!C175/'Step 2 24 mo'!C175</f>
        <v>3.4824210057854917E-2</v>
      </c>
      <c r="D175" s="37">
        <f>'Step 4 24 mo'!D175/'Step 2 24 mo'!D175</f>
        <v>3.4724540901502503E-2</v>
      </c>
      <c r="E175" s="37">
        <f>'Step 4 24 mo'!E175/'Step 2 24 mo'!E175</f>
        <v>3.4417464914234794E-2</v>
      </c>
      <c r="F175" s="37">
        <f>'Step 4 24 mo'!F175/'Step 2 24 mo'!F175</f>
        <v>3.412893151907205E-2</v>
      </c>
      <c r="G175" s="37">
        <f>'Step 4 24 mo'!G175/'Step 2 24 mo'!G175</f>
        <v>3.3758104180639389E-2</v>
      </c>
      <c r="H175" s="37">
        <f>'Step 4 24 mo'!H175/'Step 2 24 mo'!H175</f>
        <v>3.3799664241745943E-2</v>
      </c>
      <c r="I175" s="37">
        <f>'Step 4 24 mo'!I175/'Step 2 24 mo'!I175</f>
        <v>3.4278032933796346E-2</v>
      </c>
      <c r="J175" s="37">
        <f>'Step 4 24 mo'!J175/'Step 2 24 mo'!J175</f>
        <v>3.4745572741537771E-2</v>
      </c>
      <c r="K175" s="37">
        <f>'Step 4 24 mo'!K175/'Step 2 24 mo'!K175</f>
        <v>3.3700292069197932E-2</v>
      </c>
      <c r="L175" s="37">
        <f>'Step 4 24 mo'!L175/'Step 2 24 mo'!L175</f>
        <v>3.3415841584158418E-2</v>
      </c>
      <c r="M175" s="37">
        <f>'Step 4 24 mo'!M175/'Step 2 24 mo'!M175</f>
        <v>3.3562338101137512E-2</v>
      </c>
      <c r="N175" s="37">
        <f>'Step 4 24 mo'!N175/'Step 2 24 mo'!N175</f>
        <v>3.3949921046695239E-2</v>
      </c>
      <c r="O175" s="37">
        <f>'Step 4 24 mo'!O175/'Step 2 24 mo'!O175</f>
        <v>3.3359719552188173E-2</v>
      </c>
      <c r="P175" s="37">
        <f>'Step 4 24 mo'!P175/'Step 2 24 mo'!P175</f>
        <v>3.330312641594925E-2</v>
      </c>
      <c r="Q175" s="37">
        <f>'Step 4 24 mo'!Q175/'Step 2 24 mo'!Q175</f>
        <v>3.3382536618598843E-2</v>
      </c>
      <c r="R175" s="37">
        <f>'Step 4 24 mo'!R175/'Step 2 24 mo'!R175</f>
        <v>3.3223347366025717E-2</v>
      </c>
      <c r="S175" s="37">
        <f>'Step 4 24 mo'!S175/'Step 2 24 mo'!S175</f>
        <v>3.3523375142531356E-2</v>
      </c>
      <c r="T175" s="37">
        <f>'Step 4 24 mo'!T175/'Step 2 24 mo'!T175</f>
        <v>3.326854921687436E-2</v>
      </c>
    </row>
    <row r="176" spans="1:20">
      <c r="A176" s="36" t="s">
        <v>173</v>
      </c>
      <c r="B176" s="37">
        <f>'Step 4 24 mo'!B176/'Step 2 24 mo'!B176</f>
        <v>6.9791487161812854E-2</v>
      </c>
      <c r="C176" s="37">
        <f>'Step 4 24 mo'!C176/'Step 2 24 mo'!C176</f>
        <v>6.8977409898258318E-2</v>
      </c>
      <c r="D176" s="37">
        <f>'Step 4 24 mo'!D176/'Step 2 24 mo'!D176</f>
        <v>6.8828704502328794E-2</v>
      </c>
      <c r="E176" s="37">
        <f>'Step 4 24 mo'!E176/'Step 2 24 mo'!E176</f>
        <v>6.8095402696163154E-2</v>
      </c>
      <c r="F176" s="37">
        <f>'Step 4 24 mo'!F176/'Step 2 24 mo'!F176</f>
        <v>6.6273421235253302E-2</v>
      </c>
      <c r="G176" s="37">
        <f>'Step 4 24 mo'!G176/'Step 2 24 mo'!G176</f>
        <v>6.4673157162726008E-2</v>
      </c>
      <c r="H176" s="37">
        <f>'Step 4 24 mo'!H176/'Step 2 24 mo'!H176</f>
        <v>6.4229765013054829E-2</v>
      </c>
      <c r="I176" s="37">
        <f>'Step 4 24 mo'!I176/'Step 2 24 mo'!I176</f>
        <v>6.2794348508634218E-2</v>
      </c>
      <c r="J176" s="37">
        <f>'Step 4 24 mo'!J176/'Step 2 24 mo'!J176</f>
        <v>6.1844863731656187E-2</v>
      </c>
      <c r="K176" s="37">
        <f>'Step 4 24 mo'!K176/'Step 2 24 mo'!K176</f>
        <v>5.959684487291849E-2</v>
      </c>
      <c r="L176" s="37">
        <f>'Step 4 24 mo'!L176/'Step 2 24 mo'!L176</f>
        <v>5.8792558792558791E-2</v>
      </c>
      <c r="M176" s="37">
        <f>'Step 4 24 mo'!M176/'Step 2 24 mo'!M176</f>
        <v>5.7665260196905765E-2</v>
      </c>
      <c r="N176" s="37">
        <f>'Step 4 24 mo'!N176/'Step 2 24 mo'!N176</f>
        <v>5.652403592181722E-2</v>
      </c>
      <c r="O176" s="37">
        <f>'Step 4 24 mo'!O176/'Step 2 24 mo'!O176</f>
        <v>5.5055584965590258E-2</v>
      </c>
      <c r="P176" s="37">
        <f>'Step 4 24 mo'!P176/'Step 2 24 mo'!P176</f>
        <v>5.4760642995937116E-2</v>
      </c>
      <c r="Q176" s="37">
        <f>'Step 4 24 mo'!Q176/'Step 2 24 mo'!Q176</f>
        <v>5.5496641922940966E-2</v>
      </c>
      <c r="R176" s="37">
        <f>'Step 4 24 mo'!R176/'Step 2 24 mo'!R176</f>
        <v>5.526036131774708E-2</v>
      </c>
      <c r="S176" s="37">
        <f>'Step 4 24 mo'!S176/'Step 2 24 mo'!S176</f>
        <v>5.3958111466098684E-2</v>
      </c>
      <c r="T176" s="37">
        <f>'Step 4 24 mo'!T176/'Step 2 24 mo'!T176</f>
        <v>5.28E-2</v>
      </c>
    </row>
    <row r="177" spans="1:20">
      <c r="A177" s="36" t="s">
        <v>174</v>
      </c>
      <c r="B177" s="37">
        <f>'Step 4 24 mo'!B177/'Step 2 24 mo'!B177</f>
        <v>0.14277496548550392</v>
      </c>
      <c r="C177" s="37">
        <f>'Step 4 24 mo'!C177/'Step 2 24 mo'!C177</f>
        <v>0.13864818024263431</v>
      </c>
      <c r="D177" s="37">
        <f>'Step 4 24 mo'!D177/'Step 2 24 mo'!D177</f>
        <v>0.13448595961940124</v>
      </c>
      <c r="E177" s="37">
        <f>'Step 4 24 mo'!E177/'Step 2 24 mo'!E177</f>
        <v>0.13186685288640596</v>
      </c>
      <c r="F177" s="37">
        <f>'Step 4 24 mo'!F177/'Step 2 24 mo'!F177</f>
        <v>0.12894183601962159</v>
      </c>
      <c r="G177" s="37">
        <f>'Step 4 24 mo'!G177/'Step 2 24 mo'!G177</f>
        <v>0.12668463611859837</v>
      </c>
      <c r="H177" s="37">
        <f>'Step 4 24 mo'!H177/'Step 2 24 mo'!H177</f>
        <v>0.12385321100917432</v>
      </c>
      <c r="I177" s="37">
        <f>'Step 4 24 mo'!I177/'Step 2 24 mo'!I177</f>
        <v>0.12169811320754717</v>
      </c>
      <c r="J177" s="37">
        <f>'Step 4 24 mo'!J177/'Step 2 24 mo'!J177</f>
        <v>0.11942769303535533</v>
      </c>
      <c r="K177" s="37">
        <f>'Step 4 24 mo'!K177/'Step 2 24 mo'!K177</f>
        <v>0.11569069960802945</v>
      </c>
      <c r="L177" s="37">
        <f>'Step 4 24 mo'!L177/'Step 2 24 mo'!L177</f>
        <v>0.11350900202694647</v>
      </c>
      <c r="M177" s="37">
        <f>'Step 4 24 mo'!M177/'Step 2 24 mo'!M177</f>
        <v>0.1101268853243955</v>
      </c>
      <c r="N177" s="37">
        <f>'Step 4 24 mo'!N177/'Step 2 24 mo'!N177</f>
        <v>0.10729304337378349</v>
      </c>
      <c r="O177" s="37">
        <f>'Step 4 24 mo'!O177/'Step 2 24 mo'!O177</f>
        <v>0.10495240390408483</v>
      </c>
      <c r="P177" s="37">
        <f>'Step 4 24 mo'!P177/'Step 2 24 mo'!P177</f>
        <v>0.10318994683421943</v>
      </c>
      <c r="Q177" s="37">
        <f>'Step 4 24 mo'!Q177/'Step 2 24 mo'!Q177</f>
        <v>0.10128422582990065</v>
      </c>
      <c r="R177" s="37">
        <f>'Step 4 24 mo'!R177/'Step 2 24 mo'!R177</f>
        <v>9.9927149101505588E-2</v>
      </c>
      <c r="S177" s="37">
        <f>'Step 4 24 mo'!S177/'Step 2 24 mo'!S177</f>
        <v>9.707317073170732E-2</v>
      </c>
      <c r="T177" s="37">
        <f>'Step 4 24 mo'!T177/'Step 2 24 mo'!T177</f>
        <v>9.3815064298836501E-2</v>
      </c>
    </row>
    <row r="178" spans="1:20">
      <c r="A178" s="36" t="s">
        <v>175</v>
      </c>
      <c r="B178" s="37">
        <f>'Step 4 24 mo'!B178/'Step 2 24 mo'!B178</f>
        <v>4.7862227527965692E-2</v>
      </c>
      <c r="C178" s="37">
        <f>'Step 4 24 mo'!C178/'Step 2 24 mo'!C178</f>
        <v>4.6749226006191948E-2</v>
      </c>
      <c r="D178" s="37">
        <f>'Step 4 24 mo'!D178/'Step 2 24 mo'!D178</f>
        <v>4.6036767471185541E-2</v>
      </c>
      <c r="E178" s="37">
        <f>'Step 4 24 mo'!E178/'Step 2 24 mo'!E178</f>
        <v>4.5266304949617982E-2</v>
      </c>
      <c r="F178" s="37">
        <f>'Step 4 24 mo'!F178/'Step 2 24 mo'!F178</f>
        <v>4.4887006276197024E-2</v>
      </c>
      <c r="G178" s="37">
        <f>'Step 4 24 mo'!G178/'Step 2 24 mo'!G178</f>
        <v>4.4137563553207075E-2</v>
      </c>
      <c r="H178" s="37">
        <f>'Step 4 24 mo'!H178/'Step 2 24 mo'!H178</f>
        <v>4.3940908586026881E-2</v>
      </c>
      <c r="I178" s="37">
        <f>'Step 4 24 mo'!I178/'Step 2 24 mo'!I178</f>
        <v>4.3873693573493439E-2</v>
      </c>
      <c r="J178" s="37">
        <f>'Step 4 24 mo'!J178/'Step 2 24 mo'!J178</f>
        <v>4.3587687647556682E-2</v>
      </c>
      <c r="K178" s="37">
        <f>'Step 4 24 mo'!K178/'Step 2 24 mo'!K178</f>
        <v>4.3487952210061742E-2</v>
      </c>
      <c r="L178" s="37">
        <f>'Step 4 24 mo'!L178/'Step 2 24 mo'!L178</f>
        <v>4.3590715512051549E-2</v>
      </c>
      <c r="M178" s="37">
        <f>'Step 4 24 mo'!M178/'Step 2 24 mo'!M178</f>
        <v>4.3358982937437271E-2</v>
      </c>
      <c r="N178" s="37">
        <f>'Step 4 24 mo'!N178/'Step 2 24 mo'!N178</f>
        <v>4.3157119585834465E-2</v>
      </c>
      <c r="O178" s="37">
        <f>'Step 4 24 mo'!O178/'Step 2 24 mo'!O178</f>
        <v>4.2150902914357233E-2</v>
      </c>
      <c r="P178" s="37">
        <f>'Step 4 24 mo'!P178/'Step 2 24 mo'!P178</f>
        <v>4.1004165360326063E-2</v>
      </c>
      <c r="Q178" s="37">
        <f>'Step 4 24 mo'!Q178/'Step 2 24 mo'!Q178</f>
        <v>3.9937177473636974E-2</v>
      </c>
      <c r="R178" s="37">
        <f>'Step 4 24 mo'!R178/'Step 2 24 mo'!R178</f>
        <v>3.8920473697220286E-2</v>
      </c>
      <c r="S178" s="37">
        <f>'Step 4 24 mo'!S178/'Step 2 24 mo'!S178</f>
        <v>3.8552374097483078E-2</v>
      </c>
      <c r="T178" s="37">
        <f>'Step 4 24 mo'!T178/'Step 2 24 mo'!T178</f>
        <v>3.8187017314750188E-2</v>
      </c>
    </row>
    <row r="179" spans="1:20">
      <c r="A179" s="36" t="s">
        <v>176</v>
      </c>
      <c r="B179" s="37">
        <f>'Step 4 24 mo'!B179/'Step 2 24 mo'!B179</f>
        <v>7.6548255265639742E-2</v>
      </c>
      <c r="C179" s="37">
        <f>'Step 4 24 mo'!C179/'Step 2 24 mo'!C179</f>
        <v>7.487276352379453E-2</v>
      </c>
      <c r="D179" s="37">
        <f>'Step 4 24 mo'!D179/'Step 2 24 mo'!D179</f>
        <v>7.3274503624330287E-2</v>
      </c>
      <c r="E179" s="37">
        <f>'Step 4 24 mo'!E179/'Step 2 24 mo'!E179</f>
        <v>7.1541294055760124E-2</v>
      </c>
      <c r="F179" s="37">
        <f>'Step 4 24 mo'!F179/'Step 2 24 mo'!F179</f>
        <v>7.0616113744075823E-2</v>
      </c>
      <c r="G179" s="37">
        <f>'Step 4 24 mo'!G179/'Step 2 24 mo'!G179</f>
        <v>6.9587221255733037E-2</v>
      </c>
      <c r="H179" s="37">
        <f>'Step 4 24 mo'!H179/'Step 2 24 mo'!H179</f>
        <v>6.8302982317234098E-2</v>
      </c>
      <c r="I179" s="37">
        <f>'Step 4 24 mo'!I179/'Step 2 24 mo'!I179</f>
        <v>6.7459059693608034E-2</v>
      </c>
      <c r="J179" s="37">
        <f>'Step 4 24 mo'!J179/'Step 2 24 mo'!J179</f>
        <v>6.757185122569738E-2</v>
      </c>
      <c r="K179" s="37">
        <f>'Step 4 24 mo'!K179/'Step 2 24 mo'!K179</f>
        <v>6.6374021578167977E-2</v>
      </c>
      <c r="L179" s="37">
        <f>'Step 4 24 mo'!L179/'Step 2 24 mo'!L179</f>
        <v>6.6113079811709954E-2</v>
      </c>
      <c r="M179" s="37">
        <f>'Step 4 24 mo'!M179/'Step 2 24 mo'!M179</f>
        <v>6.5502645502645507E-2</v>
      </c>
      <c r="N179" s="37">
        <f>'Step 4 24 mo'!N179/'Step 2 24 mo'!N179</f>
        <v>6.4696865584861776E-2</v>
      </c>
      <c r="O179" s="37">
        <f>'Step 4 24 mo'!O179/'Step 2 24 mo'!O179</f>
        <v>6.4005069708491763E-2</v>
      </c>
      <c r="P179" s="37">
        <f>'Step 4 24 mo'!P179/'Step 2 24 mo'!P179</f>
        <v>6.3489550348321724E-2</v>
      </c>
      <c r="Q179" s="37">
        <f>'Step 4 24 mo'!Q179/'Step 2 24 mo'!Q179</f>
        <v>6.2767023577192896E-2</v>
      </c>
      <c r="R179" s="37">
        <f>'Step 4 24 mo'!R179/'Step 2 24 mo'!R179</f>
        <v>6.1771991777789491E-2</v>
      </c>
      <c r="S179" s="37">
        <f>'Step 4 24 mo'!S179/'Step 2 24 mo'!S179</f>
        <v>6.1344847559370225E-2</v>
      </c>
      <c r="T179" s="37">
        <f>'Step 4 24 mo'!T179/'Step 2 24 mo'!T179</f>
        <v>6.0636339731790695E-2</v>
      </c>
    </row>
    <row r="180" spans="1:20">
      <c r="A180" s="36" t="s">
        <v>177</v>
      </c>
      <c r="B180" s="37">
        <f>'Step 4 24 mo'!B180/'Step 2 24 mo'!B180</f>
        <v>6.8471337579617833E-2</v>
      </c>
      <c r="C180" s="37">
        <f>'Step 4 24 mo'!C180/'Step 2 24 mo'!C180</f>
        <v>6.8411264612114775E-2</v>
      </c>
      <c r="D180" s="37">
        <f>'Step 4 24 mo'!D180/'Step 2 24 mo'!D180</f>
        <v>6.8351063829787229E-2</v>
      </c>
      <c r="E180" s="37">
        <f>'Step 4 24 mo'!E180/'Step 2 24 mo'!E180</f>
        <v>6.8432964984689121E-2</v>
      </c>
      <c r="F180" s="37">
        <f>'Step 4 24 mo'!F180/'Step 2 24 mo'!F180</f>
        <v>6.7583811940697208E-2</v>
      </c>
      <c r="G180" s="37">
        <f>'Step 4 24 mo'!G180/'Step 2 24 mo'!G180</f>
        <v>6.7041348855881172E-2</v>
      </c>
      <c r="H180" s="37">
        <f>'Step 4 24 mo'!H180/'Step 2 24 mo'!H180</f>
        <v>6.6863191745946668E-2</v>
      </c>
      <c r="I180" s="37">
        <f>'Step 4 24 mo'!I180/'Step 2 24 mo'!I180</f>
        <v>6.7310270850093862E-2</v>
      </c>
      <c r="J180" s="37">
        <f>'Step 4 24 mo'!J180/'Step 2 24 mo'!J180</f>
        <v>6.7623775660807725E-2</v>
      </c>
      <c r="K180" s="37">
        <f>'Step 4 24 mo'!K180/'Step 2 24 mo'!K180</f>
        <v>6.8706387546967257E-2</v>
      </c>
      <c r="L180" s="37">
        <f>'Step 4 24 mo'!L180/'Step 2 24 mo'!L180</f>
        <v>6.8770987239758233E-2</v>
      </c>
      <c r="M180" s="37">
        <f>'Step 4 24 mo'!M180/'Step 2 24 mo'!M180</f>
        <v>6.7931127253161153E-2</v>
      </c>
      <c r="N180" s="37">
        <f>'Step 4 24 mo'!N180/'Step 2 24 mo'!N180</f>
        <v>6.8919100821106472E-2</v>
      </c>
      <c r="O180" s="37">
        <f>'Step 4 24 mo'!O180/'Step 2 24 mo'!O180</f>
        <v>6.8723891658806088E-2</v>
      </c>
      <c r="P180" s="37">
        <f>'Step 4 24 mo'!P180/'Step 2 24 mo'!P180</f>
        <v>6.8052930056710773E-2</v>
      </c>
      <c r="Q180" s="37">
        <f>'Step 4 24 mo'!Q180/'Step 2 24 mo'!Q180</f>
        <v>6.7388362652232747E-2</v>
      </c>
      <c r="R180" s="37">
        <f>'Step 4 24 mo'!R180/'Step 2 24 mo'!R180</f>
        <v>6.6277332608990894E-2</v>
      </c>
      <c r="S180" s="37">
        <f>'Step 4 24 mo'!S180/'Step 2 24 mo'!S180</f>
        <v>6.5714285714285711E-2</v>
      </c>
      <c r="T180" s="37">
        <f>'Step 4 24 mo'!T180/'Step 2 24 mo'!T180</f>
        <v>6.5658629614493938E-2</v>
      </c>
    </row>
    <row r="181" spans="1:20">
      <c r="A181" s="36" t="s">
        <v>178</v>
      </c>
      <c r="B181" s="37">
        <f>'Step 4 24 mo'!B181/'Step 2 24 mo'!B181</f>
        <v>3.2674056364558432E-2</v>
      </c>
      <c r="C181" s="37">
        <f>'Step 4 24 mo'!C181/'Step 2 24 mo'!C181</f>
        <v>3.2739388671592061E-2</v>
      </c>
      <c r="D181" s="37">
        <f>'Step 4 24 mo'!D181/'Step 2 24 mo'!D181</f>
        <v>3.272990586531499E-2</v>
      </c>
      <c r="E181" s="37">
        <f>'Step 4 24 mo'!E181/'Step 2 24 mo'!E181</f>
        <v>3.259452411994785E-2</v>
      </c>
      <c r="F181" s="37">
        <f>'Step 4 24 mo'!F181/'Step 2 24 mo'!F181</f>
        <v>3.2248713674903978E-2</v>
      </c>
      <c r="G181" s="37">
        <f>'Step 4 24 mo'!G181/'Step 2 24 mo'!G181</f>
        <v>3.2258064516129031E-2</v>
      </c>
      <c r="H181" s="37">
        <f>'Step 4 24 mo'!H181/'Step 2 24 mo'!H181</f>
        <v>3.1998258598171528E-2</v>
      </c>
      <c r="I181" s="37">
        <f>'Step 4 24 mo'!I181/'Step 2 24 mo'!I181</f>
        <v>3.2019167937268569E-2</v>
      </c>
      <c r="J181" s="37">
        <f>'Step 4 24 mo'!J181/'Step 2 24 mo'!J181</f>
        <v>3.1831395348837208E-2</v>
      </c>
      <c r="K181" s="37">
        <f>'Step 4 24 mo'!K181/'Step 2 24 mo'!K181</f>
        <v>3.1429610767551838E-2</v>
      </c>
      <c r="L181" s="37">
        <f>'Step 4 24 mo'!L181/'Step 2 24 mo'!L181</f>
        <v>3.0808448652585578E-2</v>
      </c>
      <c r="M181" s="37">
        <f>'Step 4 24 mo'!M181/'Step 2 24 mo'!M181</f>
        <v>3.0115210733556948E-2</v>
      </c>
      <c r="N181" s="37">
        <f>'Step 4 24 mo'!N181/'Step 2 24 mo'!N181</f>
        <v>2.9562043795620437E-2</v>
      </c>
      <c r="O181" s="37">
        <f>'Step 4 24 mo'!O181/'Step 2 24 mo'!O181</f>
        <v>2.9237628828302026E-2</v>
      </c>
      <c r="P181" s="37">
        <f>'Step 4 24 mo'!P181/'Step 2 24 mo'!P181</f>
        <v>2.9048071998243944E-2</v>
      </c>
      <c r="Q181" s="37">
        <f>'Step 4 24 mo'!Q181/'Step 2 24 mo'!Q181</f>
        <v>2.8933489598593612E-2</v>
      </c>
      <c r="R181" s="37">
        <f>'Step 4 24 mo'!R181/'Step 2 24 mo'!R181</f>
        <v>2.8963191083736618E-2</v>
      </c>
      <c r="S181" s="37">
        <f>'Step 4 24 mo'!S181/'Step 2 24 mo'!S181</f>
        <v>2.9068487117375027E-2</v>
      </c>
      <c r="T181" s="37">
        <f>'Step 4 24 mo'!T181/'Step 2 24 mo'!T181</f>
        <v>2.9238906846899795E-2</v>
      </c>
    </row>
    <row r="182" spans="1:20">
      <c r="A182" s="36" t="s">
        <v>179</v>
      </c>
      <c r="B182" s="37">
        <f>'Step 4 24 mo'!B182/'Step 2 24 mo'!B182</f>
        <v>7.8731707317073171E-2</v>
      </c>
      <c r="C182" s="37">
        <f>'Step 4 24 mo'!C182/'Step 2 24 mo'!C182</f>
        <v>7.8395980193672707E-2</v>
      </c>
      <c r="D182" s="37">
        <f>'Step 4 24 mo'!D182/'Step 2 24 mo'!D182</f>
        <v>7.7779405302475471E-2</v>
      </c>
      <c r="E182" s="37">
        <f>'Step 4 24 mo'!E182/'Step 2 24 mo'!E182</f>
        <v>7.6909904841116469E-2</v>
      </c>
      <c r="F182" s="37">
        <f>'Step 4 24 mo'!F182/'Step 2 24 mo'!F182</f>
        <v>7.6438430045843442E-2</v>
      </c>
      <c r="G182" s="37">
        <f>'Step 4 24 mo'!G182/'Step 2 24 mo'!G182</f>
        <v>7.6102156473099286E-2</v>
      </c>
      <c r="H182" s="37">
        <f>'Step 4 24 mo'!H182/'Step 2 24 mo'!H182</f>
        <v>7.6249141062138023E-2</v>
      </c>
      <c r="I182" s="37">
        <f>'Step 4 24 mo'!I182/'Step 2 24 mo'!I182</f>
        <v>7.6282838202798922E-2</v>
      </c>
      <c r="J182" s="37">
        <f>'Step 4 24 mo'!J182/'Step 2 24 mo'!J182</f>
        <v>7.5836138893667221E-2</v>
      </c>
      <c r="K182" s="37">
        <f>'Step 4 24 mo'!K182/'Step 2 24 mo'!K182</f>
        <v>7.5482839217615949E-2</v>
      </c>
      <c r="L182" s="37">
        <f>'Step 4 24 mo'!L182/'Step 2 24 mo'!L182</f>
        <v>7.4544872268617737E-2</v>
      </c>
      <c r="M182" s="37">
        <f>'Step 4 24 mo'!M182/'Step 2 24 mo'!M182</f>
        <v>7.4081381011097416E-2</v>
      </c>
      <c r="N182" s="37">
        <f>'Step 4 24 mo'!N182/'Step 2 24 mo'!N182</f>
        <v>7.3253833049403749E-2</v>
      </c>
      <c r="O182" s="37">
        <f>'Step 4 24 mo'!O182/'Step 2 24 mo'!O182</f>
        <v>7.18897657274324E-2</v>
      </c>
      <c r="P182" s="37">
        <f>'Step 4 24 mo'!P182/'Step 2 24 mo'!P182</f>
        <v>7.0442091691254871E-2</v>
      </c>
      <c r="Q182" s="37">
        <f>'Step 4 24 mo'!Q182/'Step 2 24 mo'!Q182</f>
        <v>6.9351230425055935E-2</v>
      </c>
      <c r="R182" s="37">
        <f>'Step 4 24 mo'!R182/'Step 2 24 mo'!R182</f>
        <v>6.9006751202012898E-2</v>
      </c>
      <c r="S182" s="37">
        <f>'Step 4 24 mo'!S182/'Step 2 24 mo'!S182</f>
        <v>6.8631851962691406E-2</v>
      </c>
      <c r="T182" s="37">
        <f>'Step 4 24 mo'!T182/'Step 2 24 mo'!T182</f>
        <v>6.8383747629030642E-2</v>
      </c>
    </row>
    <row r="183" spans="1:20">
      <c r="A183" s="36" t="s">
        <v>180</v>
      </c>
      <c r="B183" s="37">
        <f>'Step 4 24 mo'!B183/'Step 2 24 mo'!B183</f>
        <v>6.3223640882921539E-2</v>
      </c>
      <c r="C183" s="37">
        <f>'Step 4 24 mo'!C183/'Step 2 24 mo'!C183</f>
        <v>6.3256980153839612E-2</v>
      </c>
      <c r="D183" s="37">
        <f>'Step 4 24 mo'!D183/'Step 2 24 mo'!D183</f>
        <v>6.3303785898008211E-2</v>
      </c>
      <c r="E183" s="37">
        <f>'Step 4 24 mo'!E183/'Step 2 24 mo'!E183</f>
        <v>6.3398248150352915E-2</v>
      </c>
      <c r="F183" s="37">
        <f>'Step 4 24 mo'!F183/'Step 2 24 mo'!F183</f>
        <v>6.3485644965628793E-2</v>
      </c>
      <c r="G183" s="37">
        <f>'Step 4 24 mo'!G183/'Step 2 24 mo'!G183</f>
        <v>6.3846546878991745E-2</v>
      </c>
      <c r="H183" s="37">
        <f>'Step 4 24 mo'!H183/'Step 2 24 mo'!H183</f>
        <v>6.4139693356047703E-2</v>
      </c>
      <c r="I183" s="37">
        <f>'Step 4 24 mo'!I183/'Step 2 24 mo'!I183</f>
        <v>6.4389661858393885E-2</v>
      </c>
      <c r="J183" s="37">
        <f>'Step 4 24 mo'!J183/'Step 2 24 mo'!J183</f>
        <v>6.4628820960698691E-2</v>
      </c>
      <c r="K183" s="37">
        <f>'Step 4 24 mo'!K183/'Step 2 24 mo'!K183</f>
        <v>6.4620630861040071E-2</v>
      </c>
      <c r="L183" s="37">
        <f>'Step 4 24 mo'!L183/'Step 2 24 mo'!L183</f>
        <v>6.4750500703115013E-2</v>
      </c>
      <c r="M183" s="37">
        <f>'Step 4 24 mo'!M183/'Step 2 24 mo'!M183</f>
        <v>6.4681702979575317E-2</v>
      </c>
      <c r="N183" s="37">
        <f>'Step 4 24 mo'!N183/'Step 2 24 mo'!N183</f>
        <v>6.4766122336008855E-2</v>
      </c>
      <c r="O183" s="37">
        <f>'Step 4 24 mo'!O183/'Step 2 24 mo'!O183</f>
        <v>6.4582800647745672E-2</v>
      </c>
      <c r="P183" s="37">
        <f>'Step 4 24 mo'!P183/'Step 2 24 mo'!P183</f>
        <v>6.4348197141028379E-2</v>
      </c>
      <c r="Q183" s="37">
        <f>'Step 4 24 mo'!Q183/'Step 2 24 mo'!Q183</f>
        <v>6.3845693779904303E-2</v>
      </c>
      <c r="R183" s="37">
        <f>'Step 4 24 mo'!R183/'Step 2 24 mo'!R183</f>
        <v>6.3473386958754069E-2</v>
      </c>
      <c r="S183" s="37">
        <f>'Step 4 24 mo'!S183/'Step 2 24 mo'!S183</f>
        <v>6.2922984665467321E-2</v>
      </c>
      <c r="T183" s="37">
        <f>'Step 4 24 mo'!T183/'Step 2 24 mo'!T183</f>
        <v>6.2370062370062374E-2</v>
      </c>
    </row>
    <row r="184" spans="1:20">
      <c r="A184" s="36" t="s">
        <v>181</v>
      </c>
      <c r="B184" s="37">
        <f>'Step 4 24 mo'!B184/'Step 2 24 mo'!B184</f>
        <v>6.6935015353971283E-2</v>
      </c>
      <c r="C184" s="37">
        <f>'Step 4 24 mo'!C184/'Step 2 24 mo'!C184</f>
        <v>6.6456483862938689E-2</v>
      </c>
      <c r="D184" s="37">
        <f>'Step 4 24 mo'!D184/'Step 2 24 mo'!D184</f>
        <v>6.5930874237583509E-2</v>
      </c>
      <c r="E184" s="37">
        <f>'Step 4 24 mo'!E184/'Step 2 24 mo'!E184</f>
        <v>6.5440352115600217E-2</v>
      </c>
      <c r="F184" s="37">
        <f>'Step 4 24 mo'!F184/'Step 2 24 mo'!F184</f>
        <v>6.4414114513981352E-2</v>
      </c>
      <c r="G184" s="37">
        <f>'Step 4 24 mo'!G184/'Step 2 24 mo'!G184</f>
        <v>6.4160213173453245E-2</v>
      </c>
      <c r="H184" s="37">
        <f>'Step 4 24 mo'!H184/'Step 2 24 mo'!H184</f>
        <v>6.4532245305799582E-2</v>
      </c>
      <c r="I184" s="37">
        <f>'Step 4 24 mo'!I184/'Step 2 24 mo'!I184</f>
        <v>6.4783568720576598E-2</v>
      </c>
      <c r="J184" s="37">
        <f>'Step 4 24 mo'!J184/'Step 2 24 mo'!J184</f>
        <v>6.5251834556370916E-2</v>
      </c>
      <c r="K184" s="37">
        <f>'Step 4 24 mo'!K184/'Step 2 24 mo'!K184</f>
        <v>6.5682472163142755E-2</v>
      </c>
      <c r="L184" s="37">
        <f>'Step 4 24 mo'!L184/'Step 2 24 mo'!L184</f>
        <v>6.6330359376302842E-2</v>
      </c>
      <c r="M184" s="37">
        <f>'Step 4 24 mo'!M184/'Step 2 24 mo'!M184</f>
        <v>6.5712616822429903E-2</v>
      </c>
      <c r="N184" s="37">
        <f>'Step 4 24 mo'!N184/'Step 2 24 mo'!N184</f>
        <v>6.5458796025715957E-2</v>
      </c>
      <c r="O184" s="37">
        <f>'Step 4 24 mo'!O184/'Step 2 24 mo'!O184</f>
        <v>6.5488869398153945E-2</v>
      </c>
      <c r="P184" s="37">
        <f>'Step 4 24 mo'!P184/'Step 2 24 mo'!P184</f>
        <v>6.4638942347920669E-2</v>
      </c>
      <c r="Q184" s="37">
        <f>'Step 4 24 mo'!Q184/'Step 2 24 mo'!Q184</f>
        <v>6.3587207109024602E-2</v>
      </c>
      <c r="R184" s="37">
        <f>'Step 4 24 mo'!R184/'Step 2 24 mo'!R184</f>
        <v>6.3027149511140954E-2</v>
      </c>
      <c r="S184" s="37">
        <f>'Step 4 24 mo'!S184/'Step 2 24 mo'!S184</f>
        <v>6.2626008064516125E-2</v>
      </c>
      <c r="T184" s="37">
        <f>'Step 4 24 mo'!T184/'Step 2 24 mo'!T184</f>
        <v>6.2783661119515888E-2</v>
      </c>
    </row>
    <row r="185" spans="1:20">
      <c r="A185" s="36" t="s">
        <v>182</v>
      </c>
      <c r="B185" s="37">
        <f>'Step 4 24 mo'!B185/'Step 2 24 mo'!B185</f>
        <v>6.5246232222458081E-2</v>
      </c>
      <c r="C185" s="37">
        <f>'Step 4 24 mo'!C185/'Step 2 24 mo'!C185</f>
        <v>6.4260119442601196E-2</v>
      </c>
      <c r="D185" s="37">
        <f>'Step 4 24 mo'!D185/'Step 2 24 mo'!D185</f>
        <v>6.3361393631994056E-2</v>
      </c>
      <c r="E185" s="37">
        <f>'Step 4 24 mo'!E185/'Step 2 24 mo'!E185</f>
        <v>6.2476747276109489E-2</v>
      </c>
      <c r="F185" s="37">
        <f>'Step 4 24 mo'!F185/'Step 2 24 mo'!F185</f>
        <v>6.1233726471606187E-2</v>
      </c>
      <c r="G185" s="37">
        <f>'Step 4 24 mo'!G185/'Step 2 24 mo'!G185</f>
        <v>6.0220729366602686E-2</v>
      </c>
      <c r="H185" s="37">
        <f>'Step 4 24 mo'!H185/'Step 2 24 mo'!H185</f>
        <v>5.9315933992695476E-2</v>
      </c>
      <c r="I185" s="37">
        <f>'Step 4 24 mo'!I185/'Step 2 24 mo'!I185</f>
        <v>5.8621332835940204E-2</v>
      </c>
      <c r="J185" s="37">
        <f>'Step 4 24 mo'!J185/'Step 2 24 mo'!J185</f>
        <v>5.7913103705479634E-2</v>
      </c>
      <c r="K185" s="37">
        <f>'Step 4 24 mo'!K185/'Step 2 24 mo'!K185</f>
        <v>5.7556638181188939E-2</v>
      </c>
      <c r="L185" s="37">
        <f>'Step 4 24 mo'!L185/'Step 2 24 mo'!L185</f>
        <v>5.6944518325442846E-2</v>
      </c>
      <c r="M185" s="37">
        <f>'Step 4 24 mo'!M185/'Step 2 24 mo'!M185</f>
        <v>5.6401669191717831E-2</v>
      </c>
      <c r="N185" s="37">
        <f>'Step 4 24 mo'!N185/'Step 2 24 mo'!N185</f>
        <v>5.6005738728446559E-2</v>
      </c>
      <c r="O185" s="37">
        <f>'Step 4 24 mo'!O185/'Step 2 24 mo'!O185</f>
        <v>5.5313148512744104E-2</v>
      </c>
      <c r="P185" s="37">
        <f>'Step 4 24 mo'!P185/'Step 2 24 mo'!P185</f>
        <v>5.4760190887520328E-2</v>
      </c>
      <c r="Q185" s="37">
        <f>'Step 4 24 mo'!Q185/'Step 2 24 mo'!Q185</f>
        <v>5.4146510944223215E-2</v>
      </c>
      <c r="R185" s="37">
        <f>'Step 4 24 mo'!R185/'Step 2 24 mo'!R185</f>
        <v>5.3643128647143851E-2</v>
      </c>
      <c r="S185" s="37">
        <f>'Step 4 24 mo'!S185/'Step 2 24 mo'!S185</f>
        <v>5.3351206434316352E-2</v>
      </c>
      <c r="T185" s="37">
        <f>'Step 4 24 mo'!T185/'Step 2 24 mo'!T185</f>
        <v>5.2762942486782427E-2</v>
      </c>
    </row>
    <row r="186" spans="1:20">
      <c r="A186" s="36" t="s">
        <v>183</v>
      </c>
      <c r="B186" s="37">
        <f>'Step 4 24 mo'!B186/'Step 2 24 mo'!B186</f>
        <v>6.3539781222947983E-2</v>
      </c>
      <c r="C186" s="37">
        <f>'Step 4 24 mo'!C186/'Step 2 24 mo'!C186</f>
        <v>6.2371077204087737E-2</v>
      </c>
      <c r="D186" s="37">
        <f>'Step 4 24 mo'!D186/'Step 2 24 mo'!D186</f>
        <v>6.1904836856436815E-2</v>
      </c>
      <c r="E186" s="37">
        <f>'Step 4 24 mo'!E186/'Step 2 24 mo'!E186</f>
        <v>6.1411794338969178E-2</v>
      </c>
      <c r="F186" s="37">
        <f>'Step 4 24 mo'!F186/'Step 2 24 mo'!F186</f>
        <v>6.0569304201257071E-2</v>
      </c>
      <c r="G186" s="37">
        <f>'Step 4 24 mo'!G186/'Step 2 24 mo'!G186</f>
        <v>5.9836608522852726E-2</v>
      </c>
      <c r="H186" s="37">
        <f>'Step 4 24 mo'!H186/'Step 2 24 mo'!H186</f>
        <v>5.9452806967717507E-2</v>
      </c>
      <c r="I186" s="37">
        <f>'Step 4 24 mo'!I186/'Step 2 24 mo'!I186</f>
        <v>5.8903374475204391E-2</v>
      </c>
      <c r="J186" s="37">
        <f>'Step 4 24 mo'!J186/'Step 2 24 mo'!J186</f>
        <v>5.8317278842813382E-2</v>
      </c>
      <c r="K186" s="37">
        <f>'Step 4 24 mo'!K186/'Step 2 24 mo'!K186</f>
        <v>5.7718438931900776E-2</v>
      </c>
      <c r="L186" s="37">
        <f>'Step 4 24 mo'!L186/'Step 2 24 mo'!L186</f>
        <v>5.723191822655422E-2</v>
      </c>
      <c r="M186" s="37">
        <f>'Step 4 24 mo'!M186/'Step 2 24 mo'!M186</f>
        <v>5.6592423738740877E-2</v>
      </c>
      <c r="N186" s="37">
        <f>'Step 4 24 mo'!N186/'Step 2 24 mo'!N186</f>
        <v>5.5869816672212448E-2</v>
      </c>
      <c r="O186" s="37">
        <f>'Step 4 24 mo'!O186/'Step 2 24 mo'!O186</f>
        <v>5.5106119729704008E-2</v>
      </c>
      <c r="P186" s="37">
        <f>'Step 4 24 mo'!P186/'Step 2 24 mo'!P186</f>
        <v>5.4483361130966565E-2</v>
      </c>
      <c r="Q186" s="37">
        <f>'Step 4 24 mo'!Q186/'Step 2 24 mo'!Q186</f>
        <v>5.3800034986720952E-2</v>
      </c>
      <c r="R186" s="37">
        <f>'Step 4 24 mo'!R186/'Step 2 24 mo'!R186</f>
        <v>5.295935270132518E-2</v>
      </c>
      <c r="S186" s="37">
        <f>'Step 4 24 mo'!S186/'Step 2 24 mo'!S186</f>
        <v>5.2109101935936923E-2</v>
      </c>
      <c r="T186" s="37">
        <f>'Step 4 24 mo'!T186/'Step 2 24 mo'!T186</f>
        <v>5.1277133083980693E-2</v>
      </c>
    </row>
    <row r="187" spans="1:20">
      <c r="A187" s="36" t="s">
        <v>184</v>
      </c>
      <c r="B187" s="37">
        <f>'Step 4 24 mo'!B187/'Step 2 24 mo'!B187</f>
        <v>6.9318915815411108E-2</v>
      </c>
      <c r="C187" s="37">
        <f>'Step 4 24 mo'!C187/'Step 2 24 mo'!C187</f>
        <v>6.821434554723213E-2</v>
      </c>
      <c r="D187" s="37">
        <f>'Step 4 24 mo'!D187/'Step 2 24 mo'!D187</f>
        <v>6.7201302276590144E-2</v>
      </c>
      <c r="E187" s="37">
        <f>'Step 4 24 mo'!E187/'Step 2 24 mo'!E187</f>
        <v>6.5968194933044483E-2</v>
      </c>
      <c r="F187" s="37">
        <f>'Step 4 24 mo'!F187/'Step 2 24 mo'!F187</f>
        <v>6.4738087126755564E-2</v>
      </c>
      <c r="G187" s="37">
        <f>'Step 4 24 mo'!G187/'Step 2 24 mo'!G187</f>
        <v>6.3795945238129564E-2</v>
      </c>
      <c r="H187" s="37">
        <f>'Step 4 24 mo'!H187/'Step 2 24 mo'!H187</f>
        <v>6.2924212906174087E-2</v>
      </c>
      <c r="I187" s="37">
        <f>'Step 4 24 mo'!I187/'Step 2 24 mo'!I187</f>
        <v>6.2249131284351569E-2</v>
      </c>
      <c r="J187" s="37">
        <f>'Step 4 24 mo'!J187/'Step 2 24 mo'!J187</f>
        <v>6.1672629911249582E-2</v>
      </c>
      <c r="K187" s="37">
        <f>'Step 4 24 mo'!K187/'Step 2 24 mo'!K187</f>
        <v>6.1044130260888001E-2</v>
      </c>
      <c r="L187" s="37">
        <f>'Step 4 24 mo'!L187/'Step 2 24 mo'!L187</f>
        <v>6.0566867269278846E-2</v>
      </c>
      <c r="M187" s="37">
        <f>'Step 4 24 mo'!M187/'Step 2 24 mo'!M187</f>
        <v>5.9718143883780231E-2</v>
      </c>
      <c r="N187" s="37">
        <f>'Step 4 24 mo'!N187/'Step 2 24 mo'!N187</f>
        <v>5.8991317127883816E-2</v>
      </c>
      <c r="O187" s="37">
        <f>'Step 4 24 mo'!O187/'Step 2 24 mo'!O187</f>
        <v>5.8173528358324539E-2</v>
      </c>
      <c r="P187" s="37">
        <f>'Step 4 24 mo'!P187/'Step 2 24 mo'!P187</f>
        <v>5.7314063810498042E-2</v>
      </c>
      <c r="Q187" s="37">
        <f>'Step 4 24 mo'!Q187/'Step 2 24 mo'!Q187</f>
        <v>5.640975846583323E-2</v>
      </c>
      <c r="R187" s="37">
        <f>'Step 4 24 mo'!R187/'Step 2 24 mo'!R187</f>
        <v>5.5503955884712824E-2</v>
      </c>
      <c r="S187" s="37">
        <f>'Step 4 24 mo'!S187/'Step 2 24 mo'!S187</f>
        <v>5.4490959598420978E-2</v>
      </c>
      <c r="T187" s="37">
        <f>'Step 4 24 mo'!T187/'Step 2 24 mo'!T187</f>
        <v>5.3928242062272189E-2</v>
      </c>
    </row>
    <row r="188" spans="1:20">
      <c r="A188" s="36" t="s">
        <v>185</v>
      </c>
      <c r="B188" s="37">
        <f>'Step 4 24 mo'!B188/'Step 2 24 mo'!B188</f>
        <v>4.5223179326546591E-2</v>
      </c>
      <c r="C188" s="37">
        <f>'Step 4 24 mo'!C188/'Step 2 24 mo'!C188</f>
        <v>4.4108998235640073E-2</v>
      </c>
      <c r="D188" s="37">
        <f>'Step 4 24 mo'!D188/'Step 2 24 mo'!D188</f>
        <v>4.2876766091051809E-2</v>
      </c>
      <c r="E188" s="37">
        <f>'Step 4 24 mo'!E188/'Step 2 24 mo'!E188</f>
        <v>4.1621674683420047E-2</v>
      </c>
      <c r="F188" s="37">
        <f>'Step 4 24 mo'!F188/'Step 2 24 mo'!F188</f>
        <v>4.0318615399744323E-2</v>
      </c>
      <c r="G188" s="37">
        <f>'Step 4 24 mo'!G188/'Step 2 24 mo'!G188</f>
        <v>3.9086344393029437E-2</v>
      </c>
      <c r="H188" s="37">
        <f>'Step 4 24 mo'!H188/'Step 2 24 mo'!H188</f>
        <v>3.8294939948808823E-2</v>
      </c>
      <c r="I188" s="37">
        <f>'Step 4 24 mo'!I188/'Step 2 24 mo'!I188</f>
        <v>3.8529759558533702E-2</v>
      </c>
      <c r="J188" s="37">
        <f>'Step 4 24 mo'!J188/'Step 2 24 mo'!J188</f>
        <v>3.837427246719937E-2</v>
      </c>
      <c r="K188" s="37">
        <f>'Step 4 24 mo'!K188/'Step 2 24 mo'!K188</f>
        <v>3.7747035573122527E-2</v>
      </c>
      <c r="L188" s="37">
        <f>'Step 4 24 mo'!L188/'Step 2 24 mo'!L188</f>
        <v>3.7491344346621824E-2</v>
      </c>
      <c r="M188" s="37">
        <f>'Step 4 24 mo'!M188/'Step 2 24 mo'!M188</f>
        <v>3.683168316831683E-2</v>
      </c>
      <c r="N188" s="37">
        <f>'Step 4 24 mo'!N188/'Step 2 24 mo'!N188</f>
        <v>3.6659070643019917E-2</v>
      </c>
      <c r="O188" s="37">
        <f>'Step 4 24 mo'!O188/'Step 2 24 mo'!O188</f>
        <v>3.633114949374628E-2</v>
      </c>
      <c r="P188" s="37">
        <f>'Step 4 24 mo'!P188/'Step 2 24 mo'!P188</f>
        <v>3.4949716220252912E-2</v>
      </c>
      <c r="Q188" s="37">
        <f>'Step 4 24 mo'!Q188/'Step 2 24 mo'!Q188</f>
        <v>3.3955857385398983E-2</v>
      </c>
      <c r="R188" s="37">
        <f>'Step 4 24 mo'!R188/'Step 2 24 mo'!R188</f>
        <v>3.4393121375724853E-2</v>
      </c>
      <c r="S188" s="37">
        <f>'Step 4 24 mo'!S188/'Step 2 24 mo'!S188</f>
        <v>3.4913965586234497E-2</v>
      </c>
      <c r="T188" s="37">
        <f>'Step 4 24 mo'!T188/'Step 2 24 mo'!T188</f>
        <v>3.5353029544316475E-2</v>
      </c>
    </row>
    <row r="189" spans="1:20">
      <c r="A189" s="36" t="s">
        <v>186</v>
      </c>
      <c r="B189" s="37">
        <f>'Step 4 24 mo'!B189/'Step 2 24 mo'!B189</f>
        <v>6.0965954077593032E-2</v>
      </c>
      <c r="C189" s="37">
        <f>'Step 4 24 mo'!C189/'Step 2 24 mo'!C189</f>
        <v>6.0273159144893111E-2</v>
      </c>
      <c r="D189" s="37">
        <f>'Step 4 24 mo'!D189/'Step 2 24 mo'!D189</f>
        <v>5.9219647454941571E-2</v>
      </c>
      <c r="E189" s="37">
        <f>'Step 4 24 mo'!E189/'Step 2 24 mo'!E189</f>
        <v>5.6967050416832074E-2</v>
      </c>
      <c r="F189" s="37">
        <f>'Step 4 24 mo'!F189/'Step 2 24 mo'!F189</f>
        <v>5.5583175897384908E-2</v>
      </c>
      <c r="G189" s="37">
        <f>'Step 4 24 mo'!G189/'Step 2 24 mo'!G189</f>
        <v>5.4371639115714E-2</v>
      </c>
      <c r="H189" s="37">
        <f>'Step 4 24 mo'!H189/'Step 2 24 mo'!H189</f>
        <v>5.3192549058671185E-2</v>
      </c>
      <c r="I189" s="37">
        <f>'Step 4 24 mo'!I189/'Step 2 24 mo'!I189</f>
        <v>5.2380003983270265E-2</v>
      </c>
      <c r="J189" s="37">
        <f>'Step 4 24 mo'!J189/'Step 2 24 mo'!J189</f>
        <v>5.2333101183961797E-2</v>
      </c>
      <c r="K189" s="37">
        <f>'Step 4 24 mo'!K189/'Step 2 24 mo'!K189</f>
        <v>5.2281085379186958E-2</v>
      </c>
      <c r="L189" s="37">
        <f>'Step 4 24 mo'!L189/'Step 2 24 mo'!L189</f>
        <v>5.2203255260023819E-2</v>
      </c>
      <c r="M189" s="37">
        <f>'Step 4 24 mo'!M189/'Step 2 24 mo'!M189</f>
        <v>5.2047189451769602E-2</v>
      </c>
      <c r="N189" s="37">
        <f>'Step 4 24 mo'!N189/'Step 2 24 mo'!N189</f>
        <v>5.2381423903356768E-2</v>
      </c>
      <c r="O189" s="37">
        <f>'Step 4 24 mo'!O189/'Step 2 24 mo'!O189</f>
        <v>5.2600297176820209E-2</v>
      </c>
      <c r="P189" s="37">
        <f>'Step 4 24 mo'!P189/'Step 2 24 mo'!P189</f>
        <v>5.2480158730158731E-2</v>
      </c>
      <c r="Q189" s="37">
        <f>'Step 4 24 mo'!Q189/'Step 2 24 mo'!Q189</f>
        <v>5.1720708175850408E-2</v>
      </c>
      <c r="R189" s="37">
        <f>'Step 4 24 mo'!R189/'Step 2 24 mo'!R189</f>
        <v>5.1110889708080101E-2</v>
      </c>
      <c r="S189" s="37">
        <f>'Step 4 24 mo'!S189/'Step 2 24 mo'!S189</f>
        <v>5.0409263326013178E-2</v>
      </c>
      <c r="T189" s="37">
        <f>'Step 4 24 mo'!T189/'Step 2 24 mo'!T189</f>
        <v>5.0524213679480776E-2</v>
      </c>
    </row>
    <row r="190" spans="1:20">
      <c r="A190" s="36" t="s">
        <v>187</v>
      </c>
      <c r="B190" s="37">
        <f>'Step 4 24 mo'!B190/'Step 2 24 mo'!B190</f>
        <v>9.917987971569163E-2</v>
      </c>
      <c r="C190" s="37">
        <f>'Step 4 24 mo'!C190/'Step 2 24 mo'!C190</f>
        <v>9.7509389928162493E-2</v>
      </c>
      <c r="D190" s="37">
        <f>'Step 4 24 mo'!D190/'Step 2 24 mo'!D190</f>
        <v>9.6335460346399268E-2</v>
      </c>
      <c r="E190" s="37">
        <f>'Step 4 24 mo'!E190/'Step 2 24 mo'!E190</f>
        <v>9.4798657718120807E-2</v>
      </c>
      <c r="F190" s="37">
        <f>'Step 4 24 mo'!F190/'Step 2 24 mo'!F190</f>
        <v>9.3947243606114783E-2</v>
      </c>
      <c r="G190" s="37">
        <f>'Step 4 24 mo'!G190/'Step 2 24 mo'!G190</f>
        <v>9.3409198672356572E-2</v>
      </c>
      <c r="H190" s="37">
        <f>'Step 4 24 mo'!H190/'Step 2 24 mo'!H190</f>
        <v>9.320798717388136E-2</v>
      </c>
      <c r="I190" s="37">
        <f>'Step 4 24 mo'!I190/'Step 2 24 mo'!I190</f>
        <v>9.2932604735883426E-2</v>
      </c>
      <c r="J190" s="37">
        <f>'Step 4 24 mo'!J190/'Step 2 24 mo'!J190</f>
        <v>9.2124922561131153E-2</v>
      </c>
      <c r="K190" s="37">
        <f>'Step 4 24 mo'!K190/'Step 2 24 mo'!K190</f>
        <v>9.0607452782031653E-2</v>
      </c>
      <c r="L190" s="37">
        <f>'Step 4 24 mo'!L190/'Step 2 24 mo'!L190</f>
        <v>8.9732370743090498E-2</v>
      </c>
      <c r="M190" s="37">
        <f>'Step 4 24 mo'!M190/'Step 2 24 mo'!M190</f>
        <v>8.8401619905870338E-2</v>
      </c>
      <c r="N190" s="37">
        <f>'Step 4 24 mo'!N190/'Step 2 24 mo'!N190</f>
        <v>8.631778979681333E-2</v>
      </c>
      <c r="O190" s="37">
        <f>'Step 4 24 mo'!O190/'Step 2 24 mo'!O190</f>
        <v>8.4791041498938735E-2</v>
      </c>
      <c r="P190" s="37">
        <f>'Step 4 24 mo'!P190/'Step 2 24 mo'!P190</f>
        <v>8.2648569332355093E-2</v>
      </c>
      <c r="Q190" s="37">
        <f>'Step 4 24 mo'!Q190/'Step 2 24 mo'!Q190</f>
        <v>8.024123855403964E-2</v>
      </c>
      <c r="R190" s="37">
        <f>'Step 4 24 mo'!R190/'Step 2 24 mo'!R190</f>
        <v>7.7963229063041151E-2</v>
      </c>
      <c r="S190" s="37">
        <f>'Step 4 24 mo'!S190/'Step 2 24 mo'!S190</f>
        <v>7.6772670257507558E-2</v>
      </c>
      <c r="T190" s="37">
        <f>'Step 4 24 mo'!T190/'Step 2 24 mo'!T190</f>
        <v>7.586385115180154E-2</v>
      </c>
    </row>
    <row r="191" spans="1:20">
      <c r="A191" s="36" t="s">
        <v>188</v>
      </c>
      <c r="B191" s="37">
        <f>'Step 4 24 mo'!B191/'Step 2 24 mo'!B191</f>
        <v>5.1584814802599029E-2</v>
      </c>
      <c r="C191" s="37">
        <f>'Step 4 24 mo'!C191/'Step 2 24 mo'!C191</f>
        <v>5.0393285292614151E-2</v>
      </c>
      <c r="D191" s="37">
        <f>'Step 4 24 mo'!D191/'Step 2 24 mo'!D191</f>
        <v>4.9407342686163633E-2</v>
      </c>
      <c r="E191" s="37">
        <f>'Step 4 24 mo'!E191/'Step 2 24 mo'!E191</f>
        <v>4.7951982059230923E-2</v>
      </c>
      <c r="F191" s="37">
        <f>'Step 4 24 mo'!F191/'Step 2 24 mo'!F191</f>
        <v>4.6951299986802163E-2</v>
      </c>
      <c r="G191" s="37">
        <f>'Step 4 24 mo'!G191/'Step 2 24 mo'!G191</f>
        <v>4.6334020618556702E-2</v>
      </c>
      <c r="H191" s="37">
        <f>'Step 4 24 mo'!H191/'Step 2 24 mo'!H191</f>
        <v>4.5875642885401559E-2</v>
      </c>
      <c r="I191" s="37">
        <f>'Step 4 24 mo'!I191/'Step 2 24 mo'!I191</f>
        <v>4.5493505637238744E-2</v>
      </c>
      <c r="J191" s="37">
        <f>'Step 4 24 mo'!J191/'Step 2 24 mo'!J191</f>
        <v>4.4843049327354258E-2</v>
      </c>
      <c r="K191" s="37">
        <f>'Step 4 24 mo'!K191/'Step 2 24 mo'!K191</f>
        <v>4.4263537787152696E-2</v>
      </c>
      <c r="L191" s="37">
        <f>'Step 4 24 mo'!L191/'Step 2 24 mo'!L191</f>
        <v>4.4004545379687419E-2</v>
      </c>
      <c r="M191" s="37">
        <f>'Step 4 24 mo'!M191/'Step 2 24 mo'!M191</f>
        <v>4.3232649296748908E-2</v>
      </c>
      <c r="N191" s="37">
        <f>'Step 4 24 mo'!N191/'Step 2 24 mo'!N191</f>
        <v>4.256160231914613E-2</v>
      </c>
      <c r="O191" s="37">
        <f>'Step 4 24 mo'!O191/'Step 2 24 mo'!O191</f>
        <v>4.1713362779352628E-2</v>
      </c>
      <c r="P191" s="37">
        <f>'Step 4 24 mo'!P191/'Step 2 24 mo'!P191</f>
        <v>4.0989014614191931E-2</v>
      </c>
      <c r="Q191" s="37">
        <f>'Step 4 24 mo'!Q191/'Step 2 24 mo'!Q191</f>
        <v>4.0205981382451968E-2</v>
      </c>
      <c r="R191" s="37">
        <f>'Step 4 24 mo'!R191/'Step 2 24 mo'!R191</f>
        <v>3.947172926124639E-2</v>
      </c>
      <c r="S191" s="37">
        <f>'Step 4 24 mo'!S191/'Step 2 24 mo'!S191</f>
        <v>3.8852272164131028E-2</v>
      </c>
      <c r="T191" s="37">
        <f>'Step 4 24 mo'!T191/'Step 2 24 mo'!T191</f>
        <v>3.8427226168841894E-2</v>
      </c>
    </row>
    <row r="192" spans="1:20">
      <c r="A192" s="36" t="s">
        <v>189</v>
      </c>
      <c r="B192" s="37">
        <f>'Step 4 24 mo'!B192/'Step 2 24 mo'!B192</f>
        <v>4.3896976483762597E-2</v>
      </c>
      <c r="C192" s="37">
        <f>'Step 4 24 mo'!C192/'Step 2 24 mo'!C192</f>
        <v>4.2937219730941702E-2</v>
      </c>
      <c r="D192" s="37">
        <f>'Step 4 24 mo'!D192/'Step 2 24 mo'!D192</f>
        <v>4.1428090266082858E-2</v>
      </c>
      <c r="E192" s="37">
        <f>'Step 4 24 mo'!E192/'Step 2 24 mo'!E192</f>
        <v>4.0665019096832171E-2</v>
      </c>
      <c r="F192" s="37">
        <f>'Step 4 24 mo'!F192/'Step 2 24 mo'!F192</f>
        <v>4.0139419833595681E-2</v>
      </c>
      <c r="G192" s="37">
        <f>'Step 4 24 mo'!G192/'Step 2 24 mo'!G192</f>
        <v>4.0292628024760836E-2</v>
      </c>
      <c r="H192" s="37">
        <f>'Step 4 24 mo'!H192/'Step 2 24 mo'!H192</f>
        <v>4.0365317397677306E-2</v>
      </c>
      <c r="I192" s="37">
        <f>'Step 4 24 mo'!I192/'Step 2 24 mo'!I192</f>
        <v>4.0253279059249206E-2</v>
      </c>
      <c r="J192" s="37">
        <f>'Step 4 24 mo'!J192/'Step 2 24 mo'!J192</f>
        <v>3.9813974591651542E-2</v>
      </c>
      <c r="K192" s="37">
        <f>'Step 4 24 mo'!K192/'Step 2 24 mo'!K192</f>
        <v>3.914874246045294E-2</v>
      </c>
      <c r="L192" s="37">
        <f>'Step 4 24 mo'!L192/'Step 2 24 mo'!L192</f>
        <v>3.9282859426744317E-2</v>
      </c>
      <c r="M192" s="37">
        <f>'Step 4 24 mo'!M192/'Step 2 24 mo'!M192</f>
        <v>3.9413382218148489E-2</v>
      </c>
      <c r="N192" s="37">
        <f>'Step 4 24 mo'!N192/'Step 2 24 mo'!N192</f>
        <v>3.8457109959700635E-2</v>
      </c>
      <c r="O192" s="37">
        <f>'Step 4 24 mo'!O192/'Step 2 24 mo'!O192</f>
        <v>3.6823271384047097E-2</v>
      </c>
      <c r="P192" s="37">
        <f>'Step 4 24 mo'!P192/'Step 2 24 mo'!P192</f>
        <v>3.5400277649236464E-2</v>
      </c>
      <c r="Q192" s="37">
        <f>'Step 4 24 mo'!Q192/'Step 2 24 mo'!Q192</f>
        <v>3.3870780651896533E-2</v>
      </c>
      <c r="R192" s="37">
        <f>'Step 4 24 mo'!R192/'Step 2 24 mo'!R192</f>
        <v>3.3124128312412834E-2</v>
      </c>
      <c r="S192" s="37">
        <f>'Step 4 24 mo'!S192/'Step 2 24 mo'!S192</f>
        <v>3.3391506689936012E-2</v>
      </c>
      <c r="T192" s="37">
        <f>'Step 4 24 mo'!T192/'Step 2 24 mo'!T192</f>
        <v>3.4402332361516033E-2</v>
      </c>
    </row>
    <row r="193" spans="1:20">
      <c r="A193" s="36" t="s">
        <v>190</v>
      </c>
      <c r="B193" s="37">
        <f>'Step 4 24 mo'!B193/'Step 2 24 mo'!B193</f>
        <v>6.7504625789574432E-2</v>
      </c>
      <c r="C193" s="37">
        <f>'Step 4 24 mo'!C193/'Step 2 24 mo'!C193</f>
        <v>6.6326204915416534E-2</v>
      </c>
      <c r="D193" s="37">
        <f>'Step 4 24 mo'!D193/'Step 2 24 mo'!D193</f>
        <v>6.513825914809375E-2</v>
      </c>
      <c r="E193" s="37">
        <f>'Step 4 24 mo'!E193/'Step 2 24 mo'!E193</f>
        <v>6.3327576280944153E-2</v>
      </c>
      <c r="F193" s="37">
        <f>'Step 4 24 mo'!F193/'Step 2 24 mo'!F193</f>
        <v>6.2359946219348227E-2</v>
      </c>
      <c r="G193" s="37">
        <f>'Step 4 24 mo'!G193/'Step 2 24 mo'!G193</f>
        <v>6.1426006668376505E-2</v>
      </c>
      <c r="H193" s="37">
        <f>'Step 4 24 mo'!H193/'Step 2 24 mo'!H193</f>
        <v>6.0534086532289123E-2</v>
      </c>
      <c r="I193" s="37">
        <f>'Step 4 24 mo'!I193/'Step 2 24 mo'!I193</f>
        <v>5.9435841418749601E-2</v>
      </c>
      <c r="J193" s="37">
        <f>'Step 4 24 mo'!J193/'Step 2 24 mo'!J193</f>
        <v>5.87100508005916E-2</v>
      </c>
      <c r="K193" s="37">
        <f>'Step 4 24 mo'!K193/'Step 2 24 mo'!K193</f>
        <v>5.7922512549877722E-2</v>
      </c>
      <c r="L193" s="37">
        <f>'Step 4 24 mo'!L193/'Step 2 24 mo'!L193</f>
        <v>5.7978483540552725E-2</v>
      </c>
      <c r="M193" s="37">
        <f>'Step 4 24 mo'!M193/'Step 2 24 mo'!M193</f>
        <v>5.6455255177753405E-2</v>
      </c>
      <c r="N193" s="37">
        <f>'Step 4 24 mo'!N193/'Step 2 24 mo'!N193</f>
        <v>5.5921477463515432E-2</v>
      </c>
      <c r="O193" s="37">
        <f>'Step 4 24 mo'!O193/'Step 2 24 mo'!O193</f>
        <v>5.5142543150817763E-2</v>
      </c>
      <c r="P193" s="37">
        <f>'Step 4 24 mo'!P193/'Step 2 24 mo'!P193</f>
        <v>5.3405923909521029E-2</v>
      </c>
      <c r="Q193" s="37">
        <f>'Step 4 24 mo'!Q193/'Step 2 24 mo'!Q193</f>
        <v>5.1770055212731404E-2</v>
      </c>
      <c r="R193" s="37">
        <f>'Step 4 24 mo'!R193/'Step 2 24 mo'!R193</f>
        <v>5.0071623909363198E-2</v>
      </c>
      <c r="S193" s="37">
        <f>'Step 4 24 mo'!S193/'Step 2 24 mo'!S193</f>
        <v>4.9132193657836359E-2</v>
      </c>
      <c r="T193" s="37">
        <f>'Step 4 24 mo'!T193/'Step 2 24 mo'!T193</f>
        <v>4.8477721155102571E-2</v>
      </c>
    </row>
    <row r="194" spans="1:20">
      <c r="A194" s="36" t="s">
        <v>191</v>
      </c>
      <c r="B194" s="37">
        <f>'Step 4 24 mo'!B194/'Step 2 24 mo'!B194</f>
        <v>6.4002368265245704E-2</v>
      </c>
      <c r="C194" s="37">
        <f>'Step 4 24 mo'!C194/'Step 2 24 mo'!C194</f>
        <v>6.2921115372654712E-2</v>
      </c>
      <c r="D194" s="37">
        <f>'Step 4 24 mo'!D194/'Step 2 24 mo'!D194</f>
        <v>6.1907302038880986E-2</v>
      </c>
      <c r="E194" s="37">
        <f>'Step 4 24 mo'!E194/'Step 2 24 mo'!E194</f>
        <v>6.1060779051318931E-2</v>
      </c>
      <c r="F194" s="37">
        <f>'Step 4 24 mo'!F194/'Step 2 24 mo'!F194</f>
        <v>6.0406769596199526E-2</v>
      </c>
      <c r="G194" s="37">
        <f>'Step 4 24 mo'!G194/'Step 2 24 mo'!G194</f>
        <v>5.9988412342341001E-2</v>
      </c>
      <c r="H194" s="37">
        <f>'Step 4 24 mo'!H194/'Step 2 24 mo'!H194</f>
        <v>5.9294467137021911E-2</v>
      </c>
      <c r="I194" s="37">
        <f>'Step 4 24 mo'!I194/'Step 2 24 mo'!I194</f>
        <v>5.8792970373448911E-2</v>
      </c>
      <c r="J194" s="37">
        <f>'Step 4 24 mo'!J194/'Step 2 24 mo'!J194</f>
        <v>5.8513794126371997E-2</v>
      </c>
      <c r="K194" s="37">
        <f>'Step 4 24 mo'!K194/'Step 2 24 mo'!K194</f>
        <v>5.8345806719326584E-2</v>
      </c>
      <c r="L194" s="37">
        <f>'Step 4 24 mo'!L194/'Step 2 24 mo'!L194</f>
        <v>5.7911799973353467E-2</v>
      </c>
      <c r="M194" s="37">
        <f>'Step 4 24 mo'!M194/'Step 2 24 mo'!M194</f>
        <v>5.7216838055781608E-2</v>
      </c>
      <c r="N194" s="37">
        <f>'Step 4 24 mo'!N194/'Step 2 24 mo'!N194</f>
        <v>5.6864398006418501E-2</v>
      </c>
      <c r="O194" s="37">
        <f>'Step 4 24 mo'!O194/'Step 2 24 mo'!O194</f>
        <v>5.6049294940158784E-2</v>
      </c>
      <c r="P194" s="37">
        <f>'Step 4 24 mo'!P194/'Step 2 24 mo'!P194</f>
        <v>5.5327108353250304E-2</v>
      </c>
      <c r="Q194" s="37">
        <f>'Step 4 24 mo'!Q194/'Step 2 24 mo'!Q194</f>
        <v>5.470400904788833E-2</v>
      </c>
      <c r="R194" s="37">
        <f>'Step 4 24 mo'!R194/'Step 2 24 mo'!R194</f>
        <v>5.4095550421107551E-2</v>
      </c>
      <c r="S194" s="37">
        <f>'Step 4 24 mo'!S194/'Step 2 24 mo'!S194</f>
        <v>5.3608493735720582E-2</v>
      </c>
      <c r="T194" s="37">
        <f>'Step 4 24 mo'!T194/'Step 2 24 mo'!T194</f>
        <v>5.2993497271843937E-2</v>
      </c>
    </row>
    <row r="195" spans="1:20">
      <c r="A195" s="36" t="s">
        <v>192</v>
      </c>
      <c r="B195" s="37">
        <f>'Step 4 24 mo'!B195/'Step 2 24 mo'!B195</f>
        <v>7.5194761205825897E-2</v>
      </c>
      <c r="C195" s="37">
        <f>'Step 4 24 mo'!C195/'Step 2 24 mo'!C195</f>
        <v>7.5039494470774099E-2</v>
      </c>
      <c r="D195" s="37">
        <f>'Step 4 24 mo'!D195/'Step 2 24 mo'!D195</f>
        <v>7.4040632054176075E-2</v>
      </c>
      <c r="E195" s="37">
        <f>'Step 4 24 mo'!E195/'Step 2 24 mo'!E195</f>
        <v>7.3710351055423867E-2</v>
      </c>
      <c r="F195" s="37">
        <f>'Step 4 24 mo'!F195/'Step 2 24 mo'!F195</f>
        <v>7.1913161465400277E-2</v>
      </c>
      <c r="G195" s="37">
        <f>'Step 4 24 mo'!G195/'Step 2 24 mo'!G195</f>
        <v>7.04736007251303E-2</v>
      </c>
      <c r="H195" s="37">
        <f>'Step 4 24 mo'!H195/'Step 2 24 mo'!H195</f>
        <v>6.9532667876588017E-2</v>
      </c>
      <c r="I195" s="37">
        <f>'Step 4 24 mo'!I195/'Step 2 24 mo'!I195</f>
        <v>6.6871374957352445E-2</v>
      </c>
      <c r="J195" s="37">
        <f>'Step 4 24 mo'!J195/'Step 2 24 mo'!J195</f>
        <v>6.4744101219651198E-2</v>
      </c>
      <c r="K195" s="37">
        <f>'Step 4 24 mo'!K195/'Step 2 24 mo'!K195</f>
        <v>6.4637482900136795E-2</v>
      </c>
      <c r="L195" s="37">
        <f>'Step 4 24 mo'!L195/'Step 2 24 mo'!L195</f>
        <v>6.3092924905703507E-2</v>
      </c>
      <c r="M195" s="37">
        <f>'Step 4 24 mo'!M195/'Step 2 24 mo'!M195</f>
        <v>6.2121038782747967E-2</v>
      </c>
      <c r="N195" s="37">
        <f>'Step 4 24 mo'!N195/'Step 2 24 mo'!N195</f>
        <v>6.0852624341049738E-2</v>
      </c>
      <c r="O195" s="37">
        <f>'Step 4 24 mo'!O195/'Step 2 24 mo'!O195</f>
        <v>5.881677197013211E-2</v>
      </c>
      <c r="P195" s="37">
        <f>'Step 4 24 mo'!P195/'Step 2 24 mo'!P195</f>
        <v>5.8207753364776259E-2</v>
      </c>
      <c r="Q195" s="37">
        <f>'Step 4 24 mo'!Q195/'Step 2 24 mo'!Q195</f>
        <v>5.8884416331224841E-2</v>
      </c>
      <c r="R195" s="37">
        <f>'Step 4 24 mo'!R195/'Step 2 24 mo'!R195</f>
        <v>5.9351276742581088E-2</v>
      </c>
      <c r="S195" s="37">
        <f>'Step 4 24 mo'!S195/'Step 2 24 mo'!S195</f>
        <v>5.9953970080552359E-2</v>
      </c>
      <c r="T195" s="37">
        <f>'Step 4 24 mo'!T195/'Step 2 24 mo'!T195</f>
        <v>6.0529344073647871E-2</v>
      </c>
    </row>
    <row r="196" spans="1:20">
      <c r="A196" s="36" t="s">
        <v>193</v>
      </c>
      <c r="B196" s="37">
        <f>'Step 4 24 mo'!B196/'Step 2 24 mo'!B196</f>
        <v>5.1897363583713142E-2</v>
      </c>
      <c r="C196" s="37">
        <f>'Step 4 24 mo'!C196/'Step 2 24 mo'!C196</f>
        <v>5.1553921321714602E-2</v>
      </c>
      <c r="D196" s="37">
        <f>'Step 4 24 mo'!D196/'Step 2 24 mo'!D196</f>
        <v>5.105793450881612E-2</v>
      </c>
      <c r="E196" s="37">
        <f>'Step 4 24 mo'!E196/'Step 2 24 mo'!E196</f>
        <v>5.0102120577926824E-2</v>
      </c>
      <c r="F196" s="37">
        <f>'Step 4 24 mo'!F196/'Step 2 24 mo'!F196</f>
        <v>4.9239078313100974E-2</v>
      </c>
      <c r="G196" s="37">
        <f>'Step 4 24 mo'!G196/'Step 2 24 mo'!G196</f>
        <v>4.8458817584638707E-2</v>
      </c>
      <c r="H196" s="37">
        <f>'Step 4 24 mo'!H196/'Step 2 24 mo'!H196</f>
        <v>4.8027314112291351E-2</v>
      </c>
      <c r="I196" s="37">
        <f>'Step 4 24 mo'!I196/'Step 2 24 mo'!I196</f>
        <v>4.725486223662885E-2</v>
      </c>
      <c r="J196" s="37">
        <f>'Step 4 24 mo'!J196/'Step 2 24 mo'!J196</f>
        <v>4.6991433061286558E-2</v>
      </c>
      <c r="K196" s="37">
        <f>'Step 4 24 mo'!K196/'Step 2 24 mo'!K196</f>
        <v>4.6386520503451073E-2</v>
      </c>
      <c r="L196" s="37">
        <f>'Step 4 24 mo'!L196/'Step 2 24 mo'!L196</f>
        <v>4.6038598273235143E-2</v>
      </c>
      <c r="M196" s="37">
        <f>'Step 4 24 mo'!M196/'Step 2 24 mo'!M196</f>
        <v>4.530086178407098E-2</v>
      </c>
      <c r="N196" s="37">
        <f>'Step 4 24 mo'!N196/'Step 2 24 mo'!N196</f>
        <v>4.4755992061472696E-2</v>
      </c>
      <c r="O196" s="37">
        <f>'Step 4 24 mo'!O196/'Step 2 24 mo'!O196</f>
        <v>4.3921588620663282E-2</v>
      </c>
      <c r="P196" s="37">
        <f>'Step 4 24 mo'!P196/'Step 2 24 mo'!P196</f>
        <v>4.2980820798324694E-2</v>
      </c>
      <c r="Q196" s="37">
        <f>'Step 4 24 mo'!Q196/'Step 2 24 mo'!Q196</f>
        <v>4.2038738070260727E-2</v>
      </c>
      <c r="R196" s="37">
        <f>'Step 4 24 mo'!R196/'Step 2 24 mo'!R196</f>
        <v>4.1465914915427983E-2</v>
      </c>
      <c r="S196" s="37">
        <f>'Step 4 24 mo'!S196/'Step 2 24 mo'!S196</f>
        <v>4.074768274835032E-2</v>
      </c>
      <c r="T196" s="37">
        <f>'Step 4 24 mo'!T196/'Step 2 24 mo'!T196</f>
        <v>4.0537761554675852E-2</v>
      </c>
    </row>
    <row r="197" spans="1:20">
      <c r="A197" s="36" t="s">
        <v>194</v>
      </c>
      <c r="B197" s="37">
        <f>'Step 4 24 mo'!B197/'Step 2 24 mo'!B197</f>
        <v>4.8506598749710583E-2</v>
      </c>
      <c r="C197" s="37">
        <f>'Step 4 24 mo'!C197/'Step 2 24 mo'!C197</f>
        <v>4.673005565862709E-2</v>
      </c>
      <c r="D197" s="37">
        <f>'Step 4 24 mo'!D197/'Step 2 24 mo'!D197</f>
        <v>4.5079586383176481E-2</v>
      </c>
      <c r="E197" s="37">
        <f>'Step 4 24 mo'!E197/'Step 2 24 mo'!E197</f>
        <v>4.3235054189488406E-2</v>
      </c>
      <c r="F197" s="37">
        <f>'Step 4 24 mo'!F197/'Step 2 24 mo'!F197</f>
        <v>4.1846873173582703E-2</v>
      </c>
      <c r="G197" s="37">
        <f>'Step 4 24 mo'!G197/'Step 2 24 mo'!G197</f>
        <v>4.0739873565909621E-2</v>
      </c>
      <c r="H197" s="37">
        <f>'Step 4 24 mo'!H197/'Step 2 24 mo'!H197</f>
        <v>3.9746746394653532E-2</v>
      </c>
      <c r="I197" s="37">
        <f>'Step 4 24 mo'!I197/'Step 2 24 mo'!I197</f>
        <v>3.7959807262898111E-2</v>
      </c>
      <c r="J197" s="37">
        <f>'Step 4 24 mo'!J197/'Step 2 24 mo'!J197</f>
        <v>3.6954219136165707E-2</v>
      </c>
      <c r="K197" s="37">
        <f>'Step 4 24 mo'!K197/'Step 2 24 mo'!K197</f>
        <v>3.5958500353690165E-2</v>
      </c>
      <c r="L197" s="37">
        <f>'Step 4 24 mo'!L197/'Step 2 24 mo'!L197</f>
        <v>3.6198561490390281E-2</v>
      </c>
      <c r="M197" s="37">
        <f>'Step 4 24 mo'!M197/'Step 2 24 mo'!M197</f>
        <v>3.5651044740880648E-2</v>
      </c>
      <c r="N197" s="37">
        <f>'Step 4 24 mo'!N197/'Step 2 24 mo'!N197</f>
        <v>3.5549781504665173E-2</v>
      </c>
      <c r="O197" s="37">
        <f>'Step 4 24 mo'!O197/'Step 2 24 mo'!O197</f>
        <v>3.5114684322534881E-2</v>
      </c>
      <c r="P197" s="37">
        <f>'Step 4 24 mo'!P197/'Step 2 24 mo'!P197</f>
        <v>3.4797017398508698E-2</v>
      </c>
      <c r="Q197" s="37">
        <f>'Step 4 24 mo'!Q197/'Step 2 24 mo'!Q197</f>
        <v>3.4727983880526253E-2</v>
      </c>
      <c r="R197" s="37">
        <f>'Step 4 24 mo'!R197/'Step 2 24 mo'!R197</f>
        <v>3.4445896187195631E-2</v>
      </c>
      <c r="S197" s="37">
        <f>'Step 4 24 mo'!S197/'Step 2 24 mo'!S197</f>
        <v>3.4351598716272434E-2</v>
      </c>
      <c r="T197" s="37">
        <f>'Step 4 24 mo'!T197/'Step 2 24 mo'!T197</f>
        <v>3.4597550826298895E-2</v>
      </c>
    </row>
    <row r="198" spans="1:20">
      <c r="A198" s="36" t="s">
        <v>195</v>
      </c>
      <c r="B198" s="37">
        <f>'Step 4 24 mo'!B198/'Step 2 24 mo'!B198</f>
        <v>7.942704147473903E-2</v>
      </c>
      <c r="C198" s="37">
        <f>'Step 4 24 mo'!C198/'Step 2 24 mo'!C198</f>
        <v>7.8365888168170375E-2</v>
      </c>
      <c r="D198" s="37">
        <f>'Step 4 24 mo'!D198/'Step 2 24 mo'!D198</f>
        <v>7.7225473923298676E-2</v>
      </c>
      <c r="E198" s="37">
        <f>'Step 4 24 mo'!E198/'Step 2 24 mo'!E198</f>
        <v>7.6057025501229475E-2</v>
      </c>
      <c r="F198" s="37">
        <f>'Step 4 24 mo'!F198/'Step 2 24 mo'!F198</f>
        <v>7.4925812600089528E-2</v>
      </c>
      <c r="G198" s="37">
        <f>'Step 4 24 mo'!G198/'Step 2 24 mo'!G198</f>
        <v>7.4019990665477514E-2</v>
      </c>
      <c r="H198" s="37">
        <f>'Step 4 24 mo'!H198/'Step 2 24 mo'!H198</f>
        <v>7.3269580424433378E-2</v>
      </c>
      <c r="I198" s="37">
        <f>'Step 4 24 mo'!I198/'Step 2 24 mo'!I198</f>
        <v>7.2661473803224144E-2</v>
      </c>
      <c r="J198" s="37">
        <f>'Step 4 24 mo'!J198/'Step 2 24 mo'!J198</f>
        <v>7.2430676412576861E-2</v>
      </c>
      <c r="K198" s="37">
        <f>'Step 4 24 mo'!K198/'Step 2 24 mo'!K198</f>
        <v>7.2203306376317458E-2</v>
      </c>
      <c r="L198" s="37">
        <f>'Step 4 24 mo'!L198/'Step 2 24 mo'!L198</f>
        <v>7.1928601310835311E-2</v>
      </c>
      <c r="M198" s="37">
        <f>'Step 4 24 mo'!M198/'Step 2 24 mo'!M198</f>
        <v>7.1441860465116275E-2</v>
      </c>
      <c r="N198" s="37">
        <f>'Step 4 24 mo'!N198/'Step 2 24 mo'!N198</f>
        <v>7.0920500144308202E-2</v>
      </c>
      <c r="O198" s="37">
        <f>'Step 4 24 mo'!O198/'Step 2 24 mo'!O198</f>
        <v>7.0308385647507327E-2</v>
      </c>
      <c r="P198" s="37">
        <f>'Step 4 24 mo'!P198/'Step 2 24 mo'!P198</f>
        <v>6.9696672687473454E-2</v>
      </c>
      <c r="Q198" s="37">
        <f>'Step 4 24 mo'!Q198/'Step 2 24 mo'!Q198</f>
        <v>6.8984859604264925E-2</v>
      </c>
      <c r="R198" s="37">
        <f>'Step 4 24 mo'!R198/'Step 2 24 mo'!R198</f>
        <v>6.8245216609877563E-2</v>
      </c>
      <c r="S198" s="37">
        <f>'Step 4 24 mo'!S198/'Step 2 24 mo'!S198</f>
        <v>6.7822021073739344E-2</v>
      </c>
      <c r="T198" s="37">
        <f>'Step 4 24 mo'!T198/'Step 2 24 mo'!T198</f>
        <v>6.7403978293395617E-2</v>
      </c>
    </row>
    <row r="199" spans="1:20">
      <c r="A199" s="36" t="s">
        <v>196</v>
      </c>
      <c r="B199" s="37">
        <f>'Step 4 24 mo'!B199/'Step 2 24 mo'!B199</f>
        <v>6.9992606831287885E-2</v>
      </c>
      <c r="C199" s="37">
        <f>'Step 4 24 mo'!C199/'Step 2 24 mo'!C199</f>
        <v>6.9162655762687E-2</v>
      </c>
      <c r="D199" s="37">
        <f>'Step 4 24 mo'!D199/'Step 2 24 mo'!D199</f>
        <v>6.8334894139459118E-2</v>
      </c>
      <c r="E199" s="37">
        <f>'Step 4 24 mo'!E199/'Step 2 24 mo'!E199</f>
        <v>6.7374890192159281E-2</v>
      </c>
      <c r="F199" s="37">
        <f>'Step 4 24 mo'!F199/'Step 2 24 mo'!F199</f>
        <v>6.6536640526819679E-2</v>
      </c>
      <c r="G199" s="37">
        <f>'Step 4 24 mo'!G199/'Step 2 24 mo'!G199</f>
        <v>6.5955063661398416E-2</v>
      </c>
      <c r="H199" s="37">
        <f>'Step 4 24 mo'!H199/'Step 2 24 mo'!H199</f>
        <v>6.5420683120537657E-2</v>
      </c>
      <c r="I199" s="37">
        <f>'Step 4 24 mo'!I199/'Step 2 24 mo'!I199</f>
        <v>6.5113795380482078E-2</v>
      </c>
      <c r="J199" s="37">
        <f>'Step 4 24 mo'!J199/'Step 2 24 mo'!J199</f>
        <v>6.4868614105941996E-2</v>
      </c>
      <c r="K199" s="37">
        <f>'Step 4 24 mo'!K199/'Step 2 24 mo'!K199</f>
        <v>6.4532245803431837E-2</v>
      </c>
      <c r="L199" s="37">
        <f>'Step 4 24 mo'!L199/'Step 2 24 mo'!L199</f>
        <v>6.427087059566694E-2</v>
      </c>
      <c r="M199" s="37">
        <f>'Step 4 24 mo'!M199/'Step 2 24 mo'!M199</f>
        <v>6.3747615392261231E-2</v>
      </c>
      <c r="N199" s="37">
        <f>'Step 4 24 mo'!N199/'Step 2 24 mo'!N199</f>
        <v>6.3280455757389747E-2</v>
      </c>
      <c r="O199" s="37">
        <f>'Step 4 24 mo'!O199/'Step 2 24 mo'!O199</f>
        <v>6.2554094106038252E-2</v>
      </c>
      <c r="P199" s="37">
        <f>'Step 4 24 mo'!P199/'Step 2 24 mo'!P199</f>
        <v>6.1809559994036423E-2</v>
      </c>
      <c r="Q199" s="37">
        <f>'Step 4 24 mo'!Q199/'Step 2 24 mo'!Q199</f>
        <v>6.1006395355839522E-2</v>
      </c>
      <c r="R199" s="37">
        <f>'Step 4 24 mo'!R199/'Step 2 24 mo'!R199</f>
        <v>6.0362316218595842E-2</v>
      </c>
      <c r="S199" s="37">
        <f>'Step 4 24 mo'!S199/'Step 2 24 mo'!S199</f>
        <v>5.9744140014081598E-2</v>
      </c>
      <c r="T199" s="37">
        <f>'Step 4 24 mo'!T199/'Step 2 24 mo'!T199</f>
        <v>5.9240330589706444E-2</v>
      </c>
    </row>
    <row r="200" spans="1:20">
      <c r="A200" s="36" t="s">
        <v>197</v>
      </c>
      <c r="B200" s="37">
        <f>'Step 4 24 mo'!B200/'Step 2 24 mo'!B200</f>
        <v>2.5791139240506328E-2</v>
      </c>
      <c r="C200" s="37">
        <f>'Step 4 24 mo'!C200/'Step 2 24 mo'!C200</f>
        <v>2.5391860546847542E-2</v>
      </c>
      <c r="D200" s="37">
        <f>'Step 4 24 mo'!D200/'Step 2 24 mo'!D200</f>
        <v>2.5177012140485268E-2</v>
      </c>
      <c r="E200" s="37">
        <f>'Step 4 24 mo'!E200/'Step 2 24 mo'!E200</f>
        <v>2.4891013922092534E-2</v>
      </c>
      <c r="F200" s="37">
        <f>'Step 4 24 mo'!F200/'Step 2 24 mo'!F200</f>
        <v>2.4622912156572856E-2</v>
      </c>
      <c r="G200" s="37">
        <f>'Step 4 24 mo'!G200/'Step 2 24 mo'!G200</f>
        <v>2.4355452240067625E-2</v>
      </c>
      <c r="H200" s="37">
        <f>'Step 4 24 mo'!H200/'Step 2 24 mo'!H200</f>
        <v>2.4294422324794757E-2</v>
      </c>
      <c r="I200" s="37">
        <f>'Step 4 24 mo'!I200/'Step 2 24 mo'!I200</f>
        <v>2.4521815777875718E-2</v>
      </c>
      <c r="J200" s="37">
        <f>'Step 4 24 mo'!J200/'Step 2 24 mo'!J200</f>
        <v>2.4483671668137686E-2</v>
      </c>
      <c r="K200" s="37">
        <f>'Step 4 24 mo'!K200/'Step 2 24 mo'!K200</f>
        <v>2.4412647942059707E-2</v>
      </c>
      <c r="L200" s="37">
        <f>'Step 4 24 mo'!L200/'Step 2 24 mo'!L200</f>
        <v>2.4335501201753144E-2</v>
      </c>
      <c r="M200" s="37">
        <f>'Step 4 24 mo'!M200/'Step 2 24 mo'!M200</f>
        <v>2.4095746561538733E-2</v>
      </c>
      <c r="N200" s="37">
        <f>'Step 4 24 mo'!N200/'Step 2 24 mo'!N200</f>
        <v>2.3894587902370003E-2</v>
      </c>
      <c r="O200" s="37">
        <f>'Step 4 24 mo'!O200/'Step 2 24 mo'!O200</f>
        <v>2.3647273306547249E-2</v>
      </c>
      <c r="P200" s="37">
        <f>'Step 4 24 mo'!P200/'Step 2 24 mo'!P200</f>
        <v>2.3336995428287911E-2</v>
      </c>
      <c r="Q200" s="37">
        <f>'Step 4 24 mo'!Q200/'Step 2 24 mo'!Q200</f>
        <v>2.3094524362772054E-2</v>
      </c>
      <c r="R200" s="37">
        <f>'Step 4 24 mo'!R200/'Step 2 24 mo'!R200</f>
        <v>2.2863228898553297E-2</v>
      </c>
      <c r="S200" s="37">
        <f>'Step 4 24 mo'!S200/'Step 2 24 mo'!S200</f>
        <v>2.2632794457274827E-2</v>
      </c>
      <c r="T200" s="37">
        <f>'Step 4 24 mo'!T200/'Step 2 24 mo'!T200</f>
        <v>2.2664652030930585E-2</v>
      </c>
    </row>
    <row r="201" spans="1:20">
      <c r="A201" s="36" t="s">
        <v>198</v>
      </c>
      <c r="B201" s="37">
        <f>'Step 4 24 mo'!B201/'Step 2 24 mo'!B201</f>
        <v>6.8835037558649864E-2</v>
      </c>
      <c r="C201" s="37">
        <f>'Step 4 24 mo'!C201/'Step 2 24 mo'!C201</f>
        <v>6.8067676570148269E-2</v>
      </c>
      <c r="D201" s="37">
        <f>'Step 4 24 mo'!D201/'Step 2 24 mo'!D201</f>
        <v>6.7281209429864472E-2</v>
      </c>
      <c r="E201" s="37">
        <f>'Step 4 24 mo'!E201/'Step 2 24 mo'!E201</f>
        <v>6.6376236781846565E-2</v>
      </c>
      <c r="F201" s="37">
        <f>'Step 4 24 mo'!F201/'Step 2 24 mo'!F201</f>
        <v>6.55591559794928E-2</v>
      </c>
      <c r="G201" s="37">
        <f>'Step 4 24 mo'!G201/'Step 2 24 mo'!G201</f>
        <v>6.4933423482688893E-2</v>
      </c>
      <c r="H201" s="37">
        <f>'Step 4 24 mo'!H201/'Step 2 24 mo'!H201</f>
        <v>6.4367980782128353E-2</v>
      </c>
      <c r="I201" s="37">
        <f>'Step 4 24 mo'!I201/'Step 2 24 mo'!I201</f>
        <v>6.3976764027588895E-2</v>
      </c>
      <c r="J201" s="37">
        <f>'Step 4 24 mo'!J201/'Step 2 24 mo'!J201</f>
        <v>6.3708045175768474E-2</v>
      </c>
      <c r="K201" s="37">
        <f>'Step 4 24 mo'!K201/'Step 2 24 mo'!K201</f>
        <v>6.3372706002610565E-2</v>
      </c>
      <c r="L201" s="37">
        <f>'Step 4 24 mo'!L201/'Step 2 24 mo'!L201</f>
        <v>6.3125126326814357E-2</v>
      </c>
      <c r="M201" s="37">
        <f>'Step 4 24 mo'!M201/'Step 2 24 mo'!M201</f>
        <v>6.2579580504442719E-2</v>
      </c>
      <c r="N201" s="37">
        <f>'Step 4 24 mo'!N201/'Step 2 24 mo'!N201</f>
        <v>6.2104086448888339E-2</v>
      </c>
      <c r="O201" s="37">
        <f>'Step 4 24 mo'!O201/'Step 2 24 mo'!O201</f>
        <v>6.146658847154117E-2</v>
      </c>
      <c r="P201" s="37">
        <f>'Step 4 24 mo'!P201/'Step 2 24 mo'!P201</f>
        <v>6.0753533871813439E-2</v>
      </c>
      <c r="Q201" s="37">
        <f>'Step 4 24 mo'!Q201/'Step 2 24 mo'!Q201</f>
        <v>5.9972432486543513E-2</v>
      </c>
      <c r="R201" s="37">
        <f>'Step 4 24 mo'!R201/'Step 2 24 mo'!R201</f>
        <v>5.9306065680442353E-2</v>
      </c>
      <c r="S201" s="37">
        <f>'Step 4 24 mo'!S201/'Step 2 24 mo'!S201</f>
        <v>5.8681771306125223E-2</v>
      </c>
      <c r="T201" s="37">
        <f>'Step 4 24 mo'!T201/'Step 2 24 mo'!T201</f>
        <v>5.8233040349540431E-2</v>
      </c>
    </row>
    <row r="202" spans="1:20">
      <c r="A202" s="36" t="s">
        <v>199</v>
      </c>
      <c r="B202" s="37">
        <f>'Step 4 24 mo'!B202/'Step 2 24 mo'!B202</f>
        <v>7.4173117522871215E-2</v>
      </c>
      <c r="C202" s="37">
        <f>'Step 4 24 mo'!C202/'Step 2 24 mo'!C202</f>
        <v>7.3261881257932593E-2</v>
      </c>
      <c r="D202" s="37">
        <f>'Step 4 24 mo'!D202/'Step 2 24 mo'!D202</f>
        <v>7.2255968357112593E-2</v>
      </c>
      <c r="E202" s="37">
        <f>'Step 4 24 mo'!E202/'Step 2 24 mo'!E202</f>
        <v>7.0857223755928359E-2</v>
      </c>
      <c r="F202" s="37">
        <f>'Step 4 24 mo'!F202/'Step 2 24 mo'!F202</f>
        <v>6.9354724213814153E-2</v>
      </c>
      <c r="G202" s="37">
        <f>'Step 4 24 mo'!G202/'Step 2 24 mo'!G202</f>
        <v>6.7591604411241554E-2</v>
      </c>
      <c r="H202" s="37">
        <f>'Step 4 24 mo'!H202/'Step 2 24 mo'!H202</f>
        <v>6.70474830417708E-2</v>
      </c>
      <c r="I202" s="37">
        <f>'Step 4 24 mo'!I202/'Step 2 24 mo'!I202</f>
        <v>6.6494882256101923E-2</v>
      </c>
      <c r="J202" s="37">
        <f>'Step 4 24 mo'!J202/'Step 2 24 mo'!J202</f>
        <v>6.5987663176014913E-2</v>
      </c>
      <c r="K202" s="37">
        <f>'Step 4 24 mo'!K202/'Step 2 24 mo'!K202</f>
        <v>6.500791025456637E-2</v>
      </c>
      <c r="L202" s="37">
        <f>'Step 4 24 mo'!L202/'Step 2 24 mo'!L202</f>
        <v>6.3708513708513714E-2</v>
      </c>
      <c r="M202" s="37">
        <f>'Step 4 24 mo'!M202/'Step 2 24 mo'!M202</f>
        <v>6.305133767172813E-2</v>
      </c>
      <c r="N202" s="37">
        <f>'Step 4 24 mo'!N202/'Step 2 24 mo'!N202</f>
        <v>6.2961889581220107E-2</v>
      </c>
      <c r="O202" s="37">
        <f>'Step 4 24 mo'!O202/'Step 2 24 mo'!O202</f>
        <v>6.1565267896036009E-2</v>
      </c>
      <c r="P202" s="37">
        <f>'Step 4 24 mo'!P202/'Step 2 24 mo'!P202</f>
        <v>6.0559796437659033E-2</v>
      </c>
      <c r="Q202" s="37">
        <f>'Step 4 24 mo'!Q202/'Step 2 24 mo'!Q202</f>
        <v>6.0290909090909089E-2</v>
      </c>
      <c r="R202" s="37">
        <f>'Step 4 24 mo'!R202/'Step 2 24 mo'!R202</f>
        <v>6.0813268349458063E-2</v>
      </c>
      <c r="S202" s="37">
        <f>'Step 4 24 mo'!S202/'Step 2 24 mo'!S202</f>
        <v>6.0672195547795724E-2</v>
      </c>
      <c r="T202" s="37">
        <f>'Step 4 24 mo'!T202/'Step 2 24 mo'!T202</f>
        <v>6.0075823855351415E-2</v>
      </c>
    </row>
    <row r="203" spans="1:20">
      <c r="A203" s="36" t="s">
        <v>200</v>
      </c>
      <c r="B203" s="37">
        <f>'Step 4 24 mo'!B203/'Step 2 24 mo'!B203</f>
        <v>6.0342221416046921E-2</v>
      </c>
      <c r="C203" s="37">
        <f>'Step 4 24 mo'!C203/'Step 2 24 mo'!C203</f>
        <v>5.903009021008658E-2</v>
      </c>
      <c r="D203" s="37">
        <f>'Step 4 24 mo'!D203/'Step 2 24 mo'!D203</f>
        <v>5.7135925274458661E-2</v>
      </c>
      <c r="E203" s="37">
        <f>'Step 4 24 mo'!E203/'Step 2 24 mo'!E203</f>
        <v>5.5450956574552082E-2</v>
      </c>
      <c r="F203" s="37">
        <f>'Step 4 24 mo'!F203/'Step 2 24 mo'!F203</f>
        <v>5.4024457017703961E-2</v>
      </c>
      <c r="G203" s="37">
        <f>'Step 4 24 mo'!G203/'Step 2 24 mo'!G203</f>
        <v>5.3782433913996834E-2</v>
      </c>
      <c r="H203" s="37">
        <f>'Step 4 24 mo'!H203/'Step 2 24 mo'!H203</f>
        <v>5.3531099310260635E-2</v>
      </c>
      <c r="I203" s="37">
        <f>'Step 4 24 mo'!I203/'Step 2 24 mo'!I203</f>
        <v>5.3893680797699885E-2</v>
      </c>
      <c r="J203" s="37">
        <f>'Step 4 24 mo'!J203/'Step 2 24 mo'!J203</f>
        <v>5.4547683255699926E-2</v>
      </c>
      <c r="K203" s="37">
        <f>'Step 4 24 mo'!K203/'Step 2 24 mo'!K203</f>
        <v>5.4446014871259142E-2</v>
      </c>
      <c r="L203" s="37">
        <f>'Step 4 24 mo'!L203/'Step 2 24 mo'!L203</f>
        <v>5.3858967240421989E-2</v>
      </c>
      <c r="M203" s="37">
        <f>'Step 4 24 mo'!M203/'Step 2 24 mo'!M203</f>
        <v>5.3615651312530953E-2</v>
      </c>
      <c r="N203" s="37">
        <f>'Step 4 24 mo'!N203/'Step 2 24 mo'!N203</f>
        <v>5.3978507981862225E-2</v>
      </c>
      <c r="O203" s="37">
        <f>'Step 4 24 mo'!O203/'Step 2 24 mo'!O203</f>
        <v>5.319479873079077E-2</v>
      </c>
      <c r="P203" s="37">
        <f>'Step 4 24 mo'!P203/'Step 2 24 mo'!P203</f>
        <v>5.2113202842538335E-2</v>
      </c>
      <c r="Q203" s="37">
        <f>'Step 4 24 mo'!Q203/'Step 2 24 mo'!Q203</f>
        <v>5.1277246892761225E-2</v>
      </c>
      <c r="R203" s="37">
        <f>'Step 4 24 mo'!R203/'Step 2 24 mo'!R203</f>
        <v>5.0269187429573058E-2</v>
      </c>
      <c r="S203" s="37">
        <f>'Step 4 24 mo'!S203/'Step 2 24 mo'!S203</f>
        <v>4.9915344578917664E-2</v>
      </c>
      <c r="T203" s="37">
        <f>'Step 4 24 mo'!T203/'Step 2 24 mo'!T203</f>
        <v>5.0314465408805034E-2</v>
      </c>
    </row>
    <row r="204" spans="1:20">
      <c r="A204" s="36" t="s">
        <v>201</v>
      </c>
      <c r="B204" s="37">
        <f>'Step 4 24 mo'!B204/'Step 2 24 mo'!B204</f>
        <v>5.982274741506647E-2</v>
      </c>
      <c r="C204" s="37">
        <f>'Step 4 24 mo'!C204/'Step 2 24 mo'!C204</f>
        <v>5.7364914877868246E-2</v>
      </c>
      <c r="D204" s="37">
        <f>'Step 4 24 mo'!D204/'Step 2 24 mo'!D204</f>
        <v>5.4751299183370454E-2</v>
      </c>
      <c r="E204" s="37">
        <f>'Step 4 24 mo'!E204/'Step 2 24 mo'!E204</f>
        <v>5.1984348798211288E-2</v>
      </c>
      <c r="F204" s="37">
        <f>'Step 4 24 mo'!F204/'Step 2 24 mo'!F204</f>
        <v>4.9223282799925133E-2</v>
      </c>
      <c r="G204" s="37">
        <f>'Step 4 24 mo'!G204/'Step 2 24 mo'!G204</f>
        <v>4.8350824587706148E-2</v>
      </c>
      <c r="H204" s="37">
        <f>'Step 4 24 mo'!H204/'Step 2 24 mo'!H204</f>
        <v>4.7476074310377182E-2</v>
      </c>
      <c r="I204" s="37">
        <f>'Step 4 24 mo'!I204/'Step 2 24 mo'!I204</f>
        <v>4.5351900639819344E-2</v>
      </c>
      <c r="J204" s="37">
        <f>'Step 4 24 mo'!J204/'Step 2 24 mo'!J204</f>
        <v>4.2665659807438173E-2</v>
      </c>
      <c r="K204" s="37">
        <f>'Step 4 24 mo'!K204/'Step 2 24 mo'!K204</f>
        <v>4.0696573916335417E-2</v>
      </c>
      <c r="L204" s="37">
        <f>'Step 4 24 mo'!L204/'Step 2 24 mo'!L204</f>
        <v>4.1067373202119603E-2</v>
      </c>
      <c r="M204" s="37">
        <f>'Step 4 24 mo'!M204/'Step 2 24 mo'!M204</f>
        <v>4.0537980678158739E-2</v>
      </c>
      <c r="N204" s="37">
        <f>'Step 4 24 mo'!N204/'Step 2 24 mo'!N204</f>
        <v>4.16430058678781E-2</v>
      </c>
      <c r="O204" s="37">
        <f>'Step 4 24 mo'!O204/'Step 2 24 mo'!O204</f>
        <v>4.1477272727272731E-2</v>
      </c>
      <c r="P204" s="37">
        <f>'Step 4 24 mo'!P204/'Step 2 24 mo'!P204</f>
        <v>4.0955631399317405E-2</v>
      </c>
      <c r="Q204" s="37">
        <f>'Step 4 24 mo'!Q204/'Step 2 24 mo'!Q204</f>
        <v>4.0463525835866258E-2</v>
      </c>
      <c r="R204" s="37">
        <f>'Step 4 24 mo'!R204/'Step 2 24 mo'!R204</f>
        <v>3.9801942487145303E-2</v>
      </c>
      <c r="S204" s="37">
        <f>'Step 4 24 mo'!S204/'Step 2 24 mo'!S204</f>
        <v>3.982469512195122E-2</v>
      </c>
      <c r="T204" s="37">
        <f>'Step 4 24 mo'!T204/'Step 2 24 mo'!T204</f>
        <v>4.0571428571428571E-2</v>
      </c>
    </row>
    <row r="205" spans="1:20">
      <c r="A205" s="36" t="s">
        <v>202</v>
      </c>
      <c r="B205" s="37">
        <f>'Step 4 24 mo'!B205/'Step 2 24 mo'!B205</f>
        <v>5.4242002781641166E-2</v>
      </c>
      <c r="C205" s="37">
        <f>'Step 4 24 mo'!C205/'Step 2 24 mo'!C205</f>
        <v>5.2961672473867599E-2</v>
      </c>
      <c r="D205" s="37">
        <f>'Step 4 24 mo'!D205/'Step 2 24 mo'!D205</f>
        <v>5.1013277428371771E-2</v>
      </c>
      <c r="E205" s="37">
        <f>'Step 4 24 mo'!E205/'Step 2 24 mo'!E205</f>
        <v>4.7050561797752806E-2</v>
      </c>
      <c r="F205" s="37">
        <f>'Step 4 24 mo'!F205/'Step 2 24 mo'!F205</f>
        <v>4.4428772919605078E-2</v>
      </c>
      <c r="G205" s="37">
        <f>'Step 4 24 mo'!G205/'Step 2 24 mo'!G205</f>
        <v>4.3109540636042401E-2</v>
      </c>
      <c r="H205" s="37">
        <f>'Step 4 24 mo'!H205/'Step 2 24 mo'!H205</f>
        <v>4.3170559094125975E-2</v>
      </c>
      <c r="I205" s="37">
        <f>'Step 4 24 mo'!I205/'Step 2 24 mo'!I205</f>
        <v>4.5261669024045263E-2</v>
      </c>
      <c r="J205" s="37">
        <f>'Step 4 24 mo'!J205/'Step 2 24 mo'!J205</f>
        <v>4.5968882602545967E-2</v>
      </c>
      <c r="K205" s="37">
        <f>'Step 4 24 mo'!K205/'Step 2 24 mo'!K205</f>
        <v>4.8056537102473498E-2</v>
      </c>
      <c r="L205" s="37">
        <f>'Step 4 24 mo'!L205/'Step 2 24 mo'!L205</f>
        <v>5.0775740479548657E-2</v>
      </c>
      <c r="M205" s="37">
        <f>'Step 4 24 mo'!M205/'Step 2 24 mo'!M205</f>
        <v>5.2112676056338028E-2</v>
      </c>
      <c r="N205" s="37">
        <f>'Step 4 24 mo'!N205/'Step 2 24 mo'!N205</f>
        <v>5.3445850914205346E-2</v>
      </c>
      <c r="O205" s="37">
        <f>'Step 4 24 mo'!O205/'Step 2 24 mo'!O205</f>
        <v>5.4149085794655417E-2</v>
      </c>
      <c r="P205" s="37">
        <f>'Step 4 24 mo'!P205/'Step 2 24 mo'!P205</f>
        <v>5.4852320675105488E-2</v>
      </c>
      <c r="Q205" s="37">
        <f>'Step 4 24 mo'!Q205/'Step 2 24 mo'!Q205</f>
        <v>5.5555555555555552E-2</v>
      </c>
      <c r="R205" s="37">
        <f>'Step 4 24 mo'!R205/'Step 2 24 mo'!R205</f>
        <v>5.6921995783555869E-2</v>
      </c>
      <c r="S205" s="37">
        <f>'Step 4 24 mo'!S205/'Step 2 24 mo'!S205</f>
        <v>5.6962025316455694E-2</v>
      </c>
      <c r="T205" s="37">
        <f>'Step 4 24 mo'!T205/'Step 2 24 mo'!T205</f>
        <v>5.6298381421534129E-2</v>
      </c>
    </row>
    <row r="206" spans="1:20">
      <c r="A206" s="36" t="s">
        <v>203</v>
      </c>
      <c r="B206" s="37">
        <f>'Step 4 24 mo'!B206/'Step 2 24 mo'!B206</f>
        <v>5.1025205961117814E-2</v>
      </c>
      <c r="C206" s="37">
        <f>'Step 4 24 mo'!C206/'Step 2 24 mo'!C206</f>
        <v>5.0764951321279554E-2</v>
      </c>
      <c r="D206" s="37">
        <f>'Step 4 24 mo'!D206/'Step 2 24 mo'!D206</f>
        <v>5.0321418335175859E-2</v>
      </c>
      <c r="E206" s="37">
        <f>'Step 4 24 mo'!E206/'Step 2 24 mo'!E206</f>
        <v>4.9729530366363413E-2</v>
      </c>
      <c r="F206" s="37">
        <f>'Step 4 24 mo'!F206/'Step 2 24 mo'!F206</f>
        <v>4.876896856198279E-2</v>
      </c>
      <c r="G206" s="37">
        <f>'Step 4 24 mo'!G206/'Step 2 24 mo'!G206</f>
        <v>4.8097881965864696E-2</v>
      </c>
      <c r="H206" s="37">
        <f>'Step 4 24 mo'!H206/'Step 2 24 mo'!H206</f>
        <v>4.7889526867115312E-2</v>
      </c>
      <c r="I206" s="37">
        <f>'Step 4 24 mo'!I206/'Step 2 24 mo'!I206</f>
        <v>4.7654366771741147E-2</v>
      </c>
      <c r="J206" s="37">
        <f>'Step 4 24 mo'!J206/'Step 2 24 mo'!J206</f>
        <v>4.7085987589420085E-2</v>
      </c>
      <c r="K206" s="37">
        <f>'Step 4 24 mo'!K206/'Step 2 24 mo'!K206</f>
        <v>4.5968941020981334E-2</v>
      </c>
      <c r="L206" s="37">
        <f>'Step 4 24 mo'!L206/'Step 2 24 mo'!L206</f>
        <v>4.4621810512385757E-2</v>
      </c>
      <c r="M206" s="37">
        <f>'Step 4 24 mo'!M206/'Step 2 24 mo'!M206</f>
        <v>4.3752585850227552E-2</v>
      </c>
      <c r="N206" s="37">
        <f>'Step 4 24 mo'!N206/'Step 2 24 mo'!N206</f>
        <v>4.3208343680158925E-2</v>
      </c>
      <c r="O206" s="37">
        <f>'Step 4 24 mo'!O206/'Step 2 24 mo'!O206</f>
        <v>4.2776649956498325E-2</v>
      </c>
      <c r="P206" s="37">
        <f>'Step 4 24 mo'!P206/'Step 2 24 mo'!P206</f>
        <v>4.2125796343563886E-2</v>
      </c>
      <c r="Q206" s="37">
        <f>'Step 4 24 mo'!Q206/'Step 2 24 mo'!Q206</f>
        <v>4.1115822732185912E-2</v>
      </c>
      <c r="R206" s="37">
        <f>'Step 4 24 mo'!R206/'Step 2 24 mo'!R206</f>
        <v>4.0642112057298715E-2</v>
      </c>
      <c r="S206" s="37">
        <f>'Step 4 24 mo'!S206/'Step 2 24 mo'!S206</f>
        <v>4.0642446462794767E-2</v>
      </c>
      <c r="T206" s="37">
        <f>'Step 4 24 mo'!T206/'Step 2 24 mo'!T206</f>
        <v>4.0628385698808236E-2</v>
      </c>
    </row>
    <row r="207" spans="1:20">
      <c r="A207" s="36" t="s">
        <v>204</v>
      </c>
      <c r="B207" s="37">
        <f>'Step 4 24 mo'!B207/'Step 2 24 mo'!B207</f>
        <v>4.0894896693331052E-2</v>
      </c>
      <c r="C207" s="37">
        <f>'Step 4 24 mo'!C207/'Step 2 24 mo'!C207</f>
        <v>3.9866398321414809E-2</v>
      </c>
      <c r="D207" s="37">
        <f>'Step 4 24 mo'!D207/'Step 2 24 mo'!D207</f>
        <v>3.874673181603875E-2</v>
      </c>
      <c r="E207" s="37">
        <f>'Step 4 24 mo'!E207/'Step 2 24 mo'!E207</f>
        <v>3.759656652360515E-2</v>
      </c>
      <c r="F207" s="37">
        <f>'Step 4 24 mo'!F207/'Step 2 24 mo'!F207</f>
        <v>3.660737303428719E-2</v>
      </c>
      <c r="G207" s="37">
        <f>'Step 4 24 mo'!G207/'Step 2 24 mo'!G207</f>
        <v>3.5708139734985371E-2</v>
      </c>
      <c r="H207" s="37">
        <f>'Step 4 24 mo'!H207/'Step 2 24 mo'!H207</f>
        <v>3.4775489097647161E-2</v>
      </c>
      <c r="I207" s="37">
        <f>'Step 4 24 mo'!I207/'Step 2 24 mo'!I207</f>
        <v>3.4046776559937861E-2</v>
      </c>
      <c r="J207" s="37">
        <f>'Step 4 24 mo'!J207/'Step 2 24 mo'!J207</f>
        <v>3.3442792948496371E-2</v>
      </c>
      <c r="K207" s="37">
        <f>'Step 4 24 mo'!K207/'Step 2 24 mo'!K207</f>
        <v>3.2962754682701045E-2</v>
      </c>
      <c r="L207" s="37">
        <f>'Step 4 24 mo'!L207/'Step 2 24 mo'!L207</f>
        <v>3.2601636576178726E-2</v>
      </c>
      <c r="M207" s="37">
        <f>'Step 4 24 mo'!M207/'Step 2 24 mo'!M207</f>
        <v>3.1986823855755894E-2</v>
      </c>
      <c r="N207" s="37">
        <f>'Step 4 24 mo'!N207/'Step 2 24 mo'!N207</f>
        <v>3.1580773902481346E-2</v>
      </c>
      <c r="O207" s="37">
        <f>'Step 4 24 mo'!O207/'Step 2 24 mo'!O207</f>
        <v>3.114818193666102E-2</v>
      </c>
      <c r="P207" s="37">
        <f>'Step 4 24 mo'!P207/'Step 2 24 mo'!P207</f>
        <v>3.0921109854744715E-2</v>
      </c>
      <c r="Q207" s="37">
        <f>'Step 4 24 mo'!Q207/'Step 2 24 mo'!Q207</f>
        <v>3.0865003700317792E-2</v>
      </c>
      <c r="R207" s="37">
        <f>'Step 4 24 mo'!R207/'Step 2 24 mo'!R207</f>
        <v>3.0429854390095039E-2</v>
      </c>
      <c r="S207" s="37">
        <f>'Step 4 24 mo'!S207/'Step 2 24 mo'!S207</f>
        <v>3.0168085570836063E-2</v>
      </c>
      <c r="T207" s="37">
        <f>'Step 4 24 mo'!T207/'Step 2 24 mo'!T207</f>
        <v>2.9686953480237845E-2</v>
      </c>
    </row>
    <row r="208" spans="1:20">
      <c r="A208" s="36" t="s">
        <v>205</v>
      </c>
      <c r="B208" s="37">
        <f>'Step 4 24 mo'!B208/'Step 2 24 mo'!B208</f>
        <v>8.1344374086702392E-2</v>
      </c>
      <c r="C208" s="37">
        <f>'Step 4 24 mo'!C208/'Step 2 24 mo'!C208</f>
        <v>8.1729598051157121E-2</v>
      </c>
      <c r="D208" s="37">
        <f>'Step 4 24 mo'!D208/'Step 2 24 mo'!D208</f>
        <v>8.0863519941456269E-2</v>
      </c>
      <c r="E208" s="37">
        <f>'Step 4 24 mo'!E208/'Step 2 24 mo'!E208</f>
        <v>7.9217603911980433E-2</v>
      </c>
      <c r="F208" s="37">
        <f>'Step 4 24 mo'!F208/'Step 2 24 mo'!F208</f>
        <v>7.6809815950920249E-2</v>
      </c>
      <c r="G208" s="37">
        <f>'Step 4 24 mo'!G208/'Step 2 24 mo'!G208</f>
        <v>7.5246305418719212E-2</v>
      </c>
      <c r="H208" s="37">
        <f>'Step 4 24 mo'!H208/'Step 2 24 mo'!H208</f>
        <v>7.4311813356375753E-2</v>
      </c>
      <c r="I208" s="37">
        <f>'Step 4 24 mo'!I208/'Step 2 24 mo'!I208</f>
        <v>7.418397626112759E-2</v>
      </c>
      <c r="J208" s="37">
        <f>'Step 4 24 mo'!J208/'Step 2 24 mo'!J208</f>
        <v>7.5525339925834364E-2</v>
      </c>
      <c r="K208" s="37">
        <f>'Step 4 24 mo'!K208/'Step 2 24 mo'!K208</f>
        <v>7.698961937716263E-2</v>
      </c>
      <c r="L208" s="37">
        <f>'Step 4 24 mo'!L208/'Step 2 24 mo'!L208</f>
        <v>7.9249475373410691E-2</v>
      </c>
      <c r="M208" s="37">
        <f>'Step 4 24 mo'!M208/'Step 2 24 mo'!M208</f>
        <v>8.0937692782233187E-2</v>
      </c>
      <c r="N208" s="37">
        <f>'Step 4 24 mo'!N208/'Step 2 24 mo'!N208</f>
        <v>8.2335514134057528E-2</v>
      </c>
      <c r="O208" s="37">
        <f>'Step 4 24 mo'!O208/'Step 2 24 mo'!O208</f>
        <v>8.2715133531157267E-2</v>
      </c>
      <c r="P208" s="37">
        <f>'Step 4 24 mo'!P208/'Step 2 24 mo'!P208</f>
        <v>8.3518930957683743E-2</v>
      </c>
      <c r="Q208" s="37">
        <f>'Step 4 24 mo'!Q208/'Step 2 24 mo'!Q208</f>
        <v>8.381897086174829E-2</v>
      </c>
      <c r="R208" s="37">
        <f>'Step 4 24 mo'!R208/'Step 2 24 mo'!R208</f>
        <v>8.4760486473070246E-2</v>
      </c>
      <c r="S208" s="37">
        <f>'Step 4 24 mo'!S208/'Step 2 24 mo'!S208</f>
        <v>8.5746240835093829E-2</v>
      </c>
      <c r="T208" s="37">
        <f>'Step 4 24 mo'!T208/'Step 2 24 mo'!T208</f>
        <v>8.7416065655309627E-2</v>
      </c>
    </row>
    <row r="209" spans="1:20">
      <c r="A209" s="36" t="s">
        <v>206</v>
      </c>
      <c r="B209" s="37">
        <f>'Step 4 24 mo'!B209/'Step 2 24 mo'!B209</f>
        <v>4.0881283514776171E-2</v>
      </c>
      <c r="C209" s="37">
        <f>'Step 4 24 mo'!C209/'Step 2 24 mo'!C209</f>
        <v>4.029023632913576E-2</v>
      </c>
      <c r="D209" s="37">
        <f>'Step 4 24 mo'!D209/'Step 2 24 mo'!D209</f>
        <v>3.9722898575707301E-2</v>
      </c>
      <c r="E209" s="37">
        <f>'Step 4 24 mo'!E209/'Step 2 24 mo'!E209</f>
        <v>3.9094295742802383E-2</v>
      </c>
      <c r="F209" s="37">
        <f>'Step 4 24 mo'!F209/'Step 2 24 mo'!F209</f>
        <v>3.8647447007783317E-2</v>
      </c>
      <c r="G209" s="37">
        <f>'Step 4 24 mo'!G209/'Step 2 24 mo'!G209</f>
        <v>3.8338211242145134E-2</v>
      </c>
      <c r="H209" s="37">
        <f>'Step 4 24 mo'!H209/'Step 2 24 mo'!H209</f>
        <v>3.8110903266034529E-2</v>
      </c>
      <c r="I209" s="37">
        <f>'Step 4 24 mo'!I209/'Step 2 24 mo'!I209</f>
        <v>3.8032089239465681E-2</v>
      </c>
      <c r="J209" s="37">
        <f>'Step 4 24 mo'!J209/'Step 2 24 mo'!J209</f>
        <v>3.7807812970045984E-2</v>
      </c>
      <c r="K209" s="37">
        <f>'Step 4 24 mo'!K209/'Step 2 24 mo'!K209</f>
        <v>3.7460140220530604E-2</v>
      </c>
      <c r="L209" s="37">
        <f>'Step 4 24 mo'!L209/'Step 2 24 mo'!L209</f>
        <v>3.697304026788014E-2</v>
      </c>
      <c r="M209" s="37">
        <f>'Step 4 24 mo'!M209/'Step 2 24 mo'!M209</f>
        <v>3.6542711842585243E-2</v>
      </c>
      <c r="N209" s="37">
        <f>'Step 4 24 mo'!N209/'Step 2 24 mo'!N209</f>
        <v>3.6232583582713904E-2</v>
      </c>
      <c r="O209" s="37">
        <f>'Step 4 24 mo'!O209/'Step 2 24 mo'!O209</f>
        <v>3.5715818384688007E-2</v>
      </c>
      <c r="P209" s="37">
        <f>'Step 4 24 mo'!P209/'Step 2 24 mo'!P209</f>
        <v>3.4993342782287509E-2</v>
      </c>
      <c r="Q209" s="37">
        <f>'Step 4 24 mo'!Q209/'Step 2 24 mo'!Q209</f>
        <v>3.4437939738976311E-2</v>
      </c>
      <c r="R209" s="37">
        <f>'Step 4 24 mo'!R209/'Step 2 24 mo'!R209</f>
        <v>3.3890840342453245E-2</v>
      </c>
      <c r="S209" s="37">
        <f>'Step 4 24 mo'!S209/'Step 2 24 mo'!S209</f>
        <v>3.3661749379519303E-2</v>
      </c>
      <c r="T209" s="37">
        <f>'Step 4 24 mo'!T209/'Step 2 24 mo'!T209</f>
        <v>3.3142402716731328E-2</v>
      </c>
    </row>
    <row r="210" spans="1:20">
      <c r="A210" s="36" t="s">
        <v>207</v>
      </c>
      <c r="B210" s="37">
        <f>'Step 4 24 mo'!B210/'Step 2 24 mo'!B210</f>
        <v>5.3053929985632686E-2</v>
      </c>
      <c r="C210" s="37">
        <f>'Step 4 24 mo'!C210/'Step 2 24 mo'!C210</f>
        <v>5.2294220665499123E-2</v>
      </c>
      <c r="D210" s="37">
        <f>'Step 4 24 mo'!D210/'Step 2 24 mo'!D210</f>
        <v>5.1370942325874566E-2</v>
      </c>
      <c r="E210" s="37">
        <f>'Step 4 24 mo'!E210/'Step 2 24 mo'!E210</f>
        <v>5.0379862059307494E-2</v>
      </c>
      <c r="F210" s="37">
        <f>'Step 4 24 mo'!F210/'Step 2 24 mo'!F210</f>
        <v>4.9623533531780777E-2</v>
      </c>
      <c r="G210" s="37">
        <f>'Step 4 24 mo'!G210/'Step 2 24 mo'!G210</f>
        <v>4.885651245053059E-2</v>
      </c>
      <c r="H210" s="37">
        <f>'Step 4 24 mo'!H210/'Step 2 24 mo'!H210</f>
        <v>4.8407420371018549E-2</v>
      </c>
      <c r="I210" s="37">
        <f>'Step 4 24 mo'!I210/'Step 2 24 mo'!I210</f>
        <v>4.799075889106693E-2</v>
      </c>
      <c r="J210" s="37">
        <f>'Step 4 24 mo'!J210/'Step 2 24 mo'!J210</f>
        <v>4.783734602463606E-2</v>
      </c>
      <c r="K210" s="37">
        <f>'Step 4 24 mo'!K210/'Step 2 24 mo'!K210</f>
        <v>4.7625708091474928E-2</v>
      </c>
      <c r="L210" s="37">
        <f>'Step 4 24 mo'!L210/'Step 2 24 mo'!L210</f>
        <v>4.7387733706098202E-2</v>
      </c>
      <c r="M210" s="37">
        <f>'Step 4 24 mo'!M210/'Step 2 24 mo'!M210</f>
        <v>4.7555865921787711E-2</v>
      </c>
      <c r="N210" s="37">
        <f>'Step 4 24 mo'!N210/'Step 2 24 mo'!N210</f>
        <v>4.7399650959860387E-2</v>
      </c>
      <c r="O210" s="37">
        <f>'Step 4 24 mo'!O210/'Step 2 24 mo'!O210</f>
        <v>4.7020630432506025E-2</v>
      </c>
      <c r="P210" s="37">
        <f>'Step 4 24 mo'!P210/'Step 2 24 mo'!P210</f>
        <v>4.6258123122073933E-2</v>
      </c>
      <c r="Q210" s="37">
        <f>'Step 4 24 mo'!Q210/'Step 2 24 mo'!Q210</f>
        <v>4.5549884639586098E-2</v>
      </c>
      <c r="R210" s="37">
        <f>'Step 4 24 mo'!R210/'Step 2 24 mo'!R210</f>
        <v>4.5058901667424059E-2</v>
      </c>
      <c r="S210" s="37">
        <f>'Step 4 24 mo'!S210/'Step 2 24 mo'!S210</f>
        <v>4.4422680051768165E-2</v>
      </c>
      <c r="T210" s="37">
        <f>'Step 4 24 mo'!T210/'Step 2 24 mo'!T210</f>
        <v>4.4109416538407727E-2</v>
      </c>
    </row>
    <row r="211" spans="1:20">
      <c r="A211" s="36" t="s">
        <v>208</v>
      </c>
      <c r="B211" s="37">
        <f>'Step 4 24 mo'!B211/'Step 2 24 mo'!B211</f>
        <v>4.9329787811363761E-2</v>
      </c>
      <c r="C211" s="37">
        <f>'Step 4 24 mo'!C211/'Step 2 24 mo'!C211</f>
        <v>4.9069098409596702E-2</v>
      </c>
      <c r="D211" s="37">
        <f>'Step 4 24 mo'!D211/'Step 2 24 mo'!D211</f>
        <v>4.8596405494923167E-2</v>
      </c>
      <c r="E211" s="37">
        <f>'Step 4 24 mo'!E211/'Step 2 24 mo'!E211</f>
        <v>4.8058647841433613E-2</v>
      </c>
      <c r="F211" s="37">
        <f>'Step 4 24 mo'!F211/'Step 2 24 mo'!F211</f>
        <v>4.7393880102179466E-2</v>
      </c>
      <c r="G211" s="37">
        <f>'Step 4 24 mo'!G211/'Step 2 24 mo'!G211</f>
        <v>4.6815459989112684E-2</v>
      </c>
      <c r="H211" s="37">
        <f>'Step 4 24 mo'!H211/'Step 2 24 mo'!H211</f>
        <v>4.668921130140722E-2</v>
      </c>
      <c r="I211" s="37">
        <f>'Step 4 24 mo'!I211/'Step 2 24 mo'!I211</f>
        <v>4.7166202109635458E-2</v>
      </c>
      <c r="J211" s="37">
        <f>'Step 4 24 mo'!J211/'Step 2 24 mo'!J211</f>
        <v>4.7752039866381907E-2</v>
      </c>
      <c r="K211" s="37">
        <f>'Step 4 24 mo'!K211/'Step 2 24 mo'!K211</f>
        <v>4.8598540946739072E-2</v>
      </c>
      <c r="L211" s="37">
        <f>'Step 4 24 mo'!L211/'Step 2 24 mo'!L211</f>
        <v>4.8489184875337113E-2</v>
      </c>
      <c r="M211" s="37">
        <f>'Step 4 24 mo'!M211/'Step 2 24 mo'!M211</f>
        <v>4.8426283821093319E-2</v>
      </c>
      <c r="N211" s="37">
        <f>'Step 4 24 mo'!N211/'Step 2 24 mo'!N211</f>
        <v>4.8173402073285659E-2</v>
      </c>
      <c r="O211" s="37">
        <f>'Step 4 24 mo'!O211/'Step 2 24 mo'!O211</f>
        <v>4.7735346358792181E-2</v>
      </c>
      <c r="P211" s="37">
        <f>'Step 4 24 mo'!P211/'Step 2 24 mo'!P211</f>
        <v>4.6763790035587186E-2</v>
      </c>
      <c r="Q211" s="37">
        <f>'Step 4 24 mo'!Q211/'Step 2 24 mo'!Q211</f>
        <v>4.6651450203195458E-2</v>
      </c>
      <c r="R211" s="37">
        <f>'Step 4 24 mo'!R211/'Step 2 24 mo'!R211</f>
        <v>4.580195258019526E-2</v>
      </c>
      <c r="S211" s="37">
        <f>'Step 4 24 mo'!S211/'Step 2 24 mo'!S211</f>
        <v>4.5434223762154911E-2</v>
      </c>
      <c r="T211" s="37">
        <f>'Step 4 24 mo'!T211/'Step 2 24 mo'!T211</f>
        <v>4.5421409745976561E-2</v>
      </c>
    </row>
    <row r="212" spans="1:20">
      <c r="A212" s="36" t="s">
        <v>209</v>
      </c>
      <c r="B212" s="37">
        <f>'Step 4 24 mo'!B212/'Step 2 24 mo'!B212</f>
        <v>5.798808822566922E-2</v>
      </c>
      <c r="C212" s="37">
        <f>'Step 4 24 mo'!C212/'Step 2 24 mo'!C212</f>
        <v>5.7507360157016685E-2</v>
      </c>
      <c r="D212" s="37">
        <f>'Step 4 24 mo'!D212/'Step 2 24 mo'!D212</f>
        <v>5.6682811886372565E-2</v>
      </c>
      <c r="E212" s="37">
        <f>'Step 4 24 mo'!E212/'Step 2 24 mo'!E212</f>
        <v>5.5581044766336761E-2</v>
      </c>
      <c r="F212" s="37">
        <f>'Step 4 24 mo'!F212/'Step 2 24 mo'!F212</f>
        <v>5.4767533490937749E-2</v>
      </c>
      <c r="G212" s="37">
        <f>'Step 4 24 mo'!G212/'Step 2 24 mo'!G212</f>
        <v>5.4347111782874415E-2</v>
      </c>
      <c r="H212" s="37">
        <f>'Step 4 24 mo'!H212/'Step 2 24 mo'!H212</f>
        <v>5.3991845324214124E-2</v>
      </c>
      <c r="I212" s="37">
        <f>'Step 4 24 mo'!I212/'Step 2 24 mo'!I212</f>
        <v>5.3664318166853228E-2</v>
      </c>
      <c r="J212" s="37">
        <f>'Step 4 24 mo'!J212/'Step 2 24 mo'!J212</f>
        <v>5.3415985228171987E-2</v>
      </c>
      <c r="K212" s="37">
        <f>'Step 4 24 mo'!K212/'Step 2 24 mo'!K212</f>
        <v>5.251337604861616E-2</v>
      </c>
      <c r="L212" s="37">
        <f>'Step 4 24 mo'!L212/'Step 2 24 mo'!L212</f>
        <v>5.2092285317643948E-2</v>
      </c>
      <c r="M212" s="37">
        <f>'Step 4 24 mo'!M212/'Step 2 24 mo'!M212</f>
        <v>5.1405888190539199E-2</v>
      </c>
      <c r="N212" s="37">
        <f>'Step 4 24 mo'!N212/'Step 2 24 mo'!N212</f>
        <v>5.0602728838256721E-2</v>
      </c>
      <c r="O212" s="37">
        <f>'Step 4 24 mo'!O212/'Step 2 24 mo'!O212</f>
        <v>4.9744644159978778E-2</v>
      </c>
      <c r="P212" s="37">
        <f>'Step 4 24 mo'!P212/'Step 2 24 mo'!P212</f>
        <v>4.820158234159963E-2</v>
      </c>
      <c r="Q212" s="37">
        <f>'Step 4 24 mo'!Q212/'Step 2 24 mo'!Q212</f>
        <v>4.7155987744771546E-2</v>
      </c>
      <c r="R212" s="37">
        <f>'Step 4 24 mo'!R212/'Step 2 24 mo'!R212</f>
        <v>4.6733333333333335E-2</v>
      </c>
      <c r="S212" s="37">
        <f>'Step 4 24 mo'!S212/'Step 2 24 mo'!S212</f>
        <v>4.5803565467049473E-2</v>
      </c>
      <c r="T212" s="37">
        <f>'Step 4 24 mo'!T212/'Step 2 24 mo'!T212</f>
        <v>4.557604918470997E-2</v>
      </c>
    </row>
    <row r="213" spans="1:20">
      <c r="A213" s="36" t="s">
        <v>210</v>
      </c>
      <c r="B213" s="37">
        <f>'Step 4 24 mo'!B213/'Step 2 24 mo'!B213</f>
        <v>4.3960362345849067E-2</v>
      </c>
      <c r="C213" s="37">
        <f>'Step 4 24 mo'!C213/'Step 2 24 mo'!C213</f>
        <v>4.3175983738652286E-2</v>
      </c>
      <c r="D213" s="37">
        <f>'Step 4 24 mo'!D213/'Step 2 24 mo'!D213</f>
        <v>4.2568344042859689E-2</v>
      </c>
      <c r="E213" s="37">
        <f>'Step 4 24 mo'!E213/'Step 2 24 mo'!E213</f>
        <v>4.1787664307381192E-2</v>
      </c>
      <c r="F213" s="37">
        <f>'Step 4 24 mo'!F213/'Step 2 24 mo'!F213</f>
        <v>4.1151464408068501E-2</v>
      </c>
      <c r="G213" s="37">
        <f>'Step 4 24 mo'!G213/'Step 2 24 mo'!G213</f>
        <v>4.066993384767173E-2</v>
      </c>
      <c r="H213" s="37">
        <f>'Step 4 24 mo'!H213/'Step 2 24 mo'!H213</f>
        <v>4.0335353535353537E-2</v>
      </c>
      <c r="I213" s="37">
        <f>'Step 4 24 mo'!I213/'Step 2 24 mo'!I213</f>
        <v>3.9933578709633107E-2</v>
      </c>
      <c r="J213" s="37">
        <f>'Step 4 24 mo'!J213/'Step 2 24 mo'!J213</f>
        <v>3.9616559212758737E-2</v>
      </c>
      <c r="K213" s="37">
        <f>'Step 4 24 mo'!K213/'Step 2 24 mo'!K213</f>
        <v>3.9185446559060776E-2</v>
      </c>
      <c r="L213" s="37">
        <f>'Step 4 24 mo'!L213/'Step 2 24 mo'!L213</f>
        <v>3.900415942163464E-2</v>
      </c>
      <c r="M213" s="37">
        <f>'Step 4 24 mo'!M213/'Step 2 24 mo'!M213</f>
        <v>3.8680850720628442E-2</v>
      </c>
      <c r="N213" s="37">
        <f>'Step 4 24 mo'!N213/'Step 2 24 mo'!N213</f>
        <v>3.8313913639479093E-2</v>
      </c>
      <c r="O213" s="37">
        <f>'Step 4 24 mo'!O213/'Step 2 24 mo'!O213</f>
        <v>3.7779830055290509E-2</v>
      </c>
      <c r="P213" s="37">
        <f>'Step 4 24 mo'!P213/'Step 2 24 mo'!P213</f>
        <v>3.73357758481552E-2</v>
      </c>
      <c r="Q213" s="37">
        <f>'Step 4 24 mo'!Q213/'Step 2 24 mo'!Q213</f>
        <v>3.6812341821968735E-2</v>
      </c>
      <c r="R213" s="37">
        <f>'Step 4 24 mo'!R213/'Step 2 24 mo'!R213</f>
        <v>3.6583151412926368E-2</v>
      </c>
      <c r="S213" s="37">
        <f>'Step 4 24 mo'!S213/'Step 2 24 mo'!S213</f>
        <v>3.6481474755545869E-2</v>
      </c>
      <c r="T213" s="37">
        <f>'Step 4 24 mo'!T213/'Step 2 24 mo'!T213</f>
        <v>3.6369064910751751E-2</v>
      </c>
    </row>
    <row r="214" spans="1:20">
      <c r="A214" s="36" t="s">
        <v>211</v>
      </c>
      <c r="B214" s="37">
        <f>'Step 4 24 mo'!B214/'Step 2 24 mo'!B214</f>
        <v>5.4616661700225617E-2</v>
      </c>
      <c r="C214" s="37">
        <f>'Step 4 24 mo'!C214/'Step 2 24 mo'!C214</f>
        <v>5.37272765975563E-2</v>
      </c>
      <c r="D214" s="37">
        <f>'Step 4 24 mo'!D214/'Step 2 24 mo'!D214</f>
        <v>5.2476892277548239E-2</v>
      </c>
      <c r="E214" s="37">
        <f>'Step 4 24 mo'!E214/'Step 2 24 mo'!E214</f>
        <v>5.2030997189815208E-2</v>
      </c>
      <c r="F214" s="37">
        <f>'Step 4 24 mo'!F214/'Step 2 24 mo'!F214</f>
        <v>5.1095201568226369E-2</v>
      </c>
      <c r="G214" s="37">
        <f>'Step 4 24 mo'!G214/'Step 2 24 mo'!G214</f>
        <v>5.1201226784801497E-2</v>
      </c>
      <c r="H214" s="37">
        <f>'Step 4 24 mo'!H214/'Step 2 24 mo'!H214</f>
        <v>5.0847457627118647E-2</v>
      </c>
      <c r="I214" s="37">
        <f>'Step 4 24 mo'!I214/'Step 2 24 mo'!I214</f>
        <v>5.0242904627972387E-2</v>
      </c>
      <c r="J214" s="37">
        <f>'Step 4 24 mo'!J214/'Step 2 24 mo'!J214</f>
        <v>4.9799607742815721E-2</v>
      </c>
      <c r="K214" s="37">
        <f>'Step 4 24 mo'!K214/'Step 2 24 mo'!K214</f>
        <v>4.9936088623775035E-2</v>
      </c>
      <c r="L214" s="37">
        <f>'Step 4 24 mo'!L214/'Step 2 24 mo'!L214</f>
        <v>4.9552620366425222E-2</v>
      </c>
      <c r="M214" s="37">
        <f>'Step 4 24 mo'!M214/'Step 2 24 mo'!M214</f>
        <v>4.9337480294831919E-2</v>
      </c>
      <c r="N214" s="37">
        <f>'Step 4 24 mo'!N214/'Step 2 24 mo'!N214</f>
        <v>4.8482005799078971E-2</v>
      </c>
      <c r="O214" s="37">
        <f>'Step 4 24 mo'!O214/'Step 2 24 mo'!O214</f>
        <v>4.782015186417541E-2</v>
      </c>
      <c r="P214" s="37">
        <f>'Step 4 24 mo'!P214/'Step 2 24 mo'!P214</f>
        <v>4.6846308237605161E-2</v>
      </c>
      <c r="Q214" s="37">
        <f>'Step 4 24 mo'!Q214/'Step 2 24 mo'!Q214</f>
        <v>4.6184738955823292E-2</v>
      </c>
      <c r="R214" s="37">
        <f>'Step 4 24 mo'!R214/'Step 2 24 mo'!R214</f>
        <v>4.4774204584331165E-2</v>
      </c>
      <c r="S214" s="37">
        <f>'Step 4 24 mo'!S214/'Step 2 24 mo'!S214</f>
        <v>4.3506187641844732E-2</v>
      </c>
      <c r="T214" s="37">
        <f>'Step 4 24 mo'!T214/'Step 2 24 mo'!T214</f>
        <v>4.1893572316796024E-2</v>
      </c>
    </row>
    <row r="215" spans="1:20">
      <c r="A215" s="36" t="s">
        <v>212</v>
      </c>
      <c r="B215" s="37">
        <f>'Step 4 24 mo'!B215/'Step 2 24 mo'!B215</f>
        <v>7.5273796965720702E-2</v>
      </c>
      <c r="C215" s="37">
        <f>'Step 4 24 mo'!C215/'Step 2 24 mo'!C215</f>
        <v>7.4434352201149773E-2</v>
      </c>
      <c r="D215" s="37">
        <f>'Step 4 24 mo'!D215/'Step 2 24 mo'!D215</f>
        <v>7.3456593439714779E-2</v>
      </c>
      <c r="E215" s="37">
        <f>'Step 4 24 mo'!E215/'Step 2 24 mo'!E215</f>
        <v>7.2396588633381678E-2</v>
      </c>
      <c r="F215" s="37">
        <f>'Step 4 24 mo'!F215/'Step 2 24 mo'!F215</f>
        <v>7.1640110841704185E-2</v>
      </c>
      <c r="G215" s="37">
        <f>'Step 4 24 mo'!G215/'Step 2 24 mo'!G215</f>
        <v>7.1039389207010237E-2</v>
      </c>
      <c r="H215" s="37">
        <f>'Step 4 24 mo'!H215/'Step 2 24 mo'!H215</f>
        <v>7.0656330390043806E-2</v>
      </c>
      <c r="I215" s="37">
        <f>'Step 4 24 mo'!I215/'Step 2 24 mo'!I215</f>
        <v>7.016123415517482E-2</v>
      </c>
      <c r="J215" s="37">
        <f>'Step 4 24 mo'!J215/'Step 2 24 mo'!J215</f>
        <v>6.9550429512056866E-2</v>
      </c>
      <c r="K215" s="37">
        <f>'Step 4 24 mo'!K215/'Step 2 24 mo'!K215</f>
        <v>6.894110861567232E-2</v>
      </c>
      <c r="L215" s="37">
        <f>'Step 4 24 mo'!L215/'Step 2 24 mo'!L215</f>
        <v>6.853667075091896E-2</v>
      </c>
      <c r="M215" s="37">
        <f>'Step 4 24 mo'!M215/'Step 2 24 mo'!M215</f>
        <v>6.7392085857833031E-2</v>
      </c>
      <c r="N215" s="37">
        <f>'Step 4 24 mo'!N215/'Step 2 24 mo'!N215</f>
        <v>6.645917407397639E-2</v>
      </c>
      <c r="O215" s="37">
        <f>'Step 4 24 mo'!O215/'Step 2 24 mo'!O215</f>
        <v>6.5485104208875808E-2</v>
      </c>
      <c r="P215" s="37">
        <f>'Step 4 24 mo'!P215/'Step 2 24 mo'!P215</f>
        <v>6.4458022816374097E-2</v>
      </c>
      <c r="Q215" s="37">
        <f>'Step 4 24 mo'!Q215/'Step 2 24 mo'!Q215</f>
        <v>6.3508644576446741E-2</v>
      </c>
      <c r="R215" s="37">
        <f>'Step 4 24 mo'!R215/'Step 2 24 mo'!R215</f>
        <v>6.2822482527108509E-2</v>
      </c>
      <c r="S215" s="37">
        <f>'Step 4 24 mo'!S215/'Step 2 24 mo'!S215</f>
        <v>6.2376017435395635E-2</v>
      </c>
      <c r="T215" s="37">
        <f>'Step 4 24 mo'!T215/'Step 2 24 mo'!T215</f>
        <v>6.2066262215926808E-2</v>
      </c>
    </row>
    <row r="216" spans="1:20">
      <c r="A216" s="36" t="s">
        <v>213</v>
      </c>
      <c r="B216" s="37">
        <f>'Step 4 24 mo'!B216/'Step 2 24 mo'!B216</f>
        <v>7.2819109387490089E-2</v>
      </c>
      <c r="C216" s="37">
        <f>'Step 4 24 mo'!C216/'Step 2 24 mo'!C216</f>
        <v>7.1982707361263651E-2</v>
      </c>
      <c r="D216" s="37">
        <f>'Step 4 24 mo'!D216/'Step 2 24 mo'!D216</f>
        <v>7.1155706335076327E-2</v>
      </c>
      <c r="E216" s="37">
        <f>'Step 4 24 mo'!E216/'Step 2 24 mo'!E216</f>
        <v>7.0289312947606153E-2</v>
      </c>
      <c r="F216" s="37">
        <f>'Step 4 24 mo'!F216/'Step 2 24 mo'!F216</f>
        <v>6.9469796813001708E-2</v>
      </c>
      <c r="G216" s="37">
        <f>'Step 4 24 mo'!G216/'Step 2 24 mo'!G216</f>
        <v>6.8836946543323216E-2</v>
      </c>
      <c r="H216" s="37">
        <f>'Step 4 24 mo'!H216/'Step 2 24 mo'!H216</f>
        <v>6.8209397188838852E-2</v>
      </c>
      <c r="I216" s="37">
        <f>'Step 4 24 mo'!I216/'Step 2 24 mo'!I216</f>
        <v>6.7581171132851267E-2</v>
      </c>
      <c r="J216" s="37">
        <f>'Step 4 24 mo'!J216/'Step 2 24 mo'!J216</f>
        <v>6.7011553838615526E-2</v>
      </c>
      <c r="K216" s="37">
        <f>'Step 4 24 mo'!K216/'Step 2 24 mo'!K216</f>
        <v>6.6453196712562709E-2</v>
      </c>
      <c r="L216" s="37">
        <f>'Step 4 24 mo'!L216/'Step 2 24 mo'!L216</f>
        <v>6.6058308331492344E-2</v>
      </c>
      <c r="M216" s="37">
        <f>'Step 4 24 mo'!M216/'Step 2 24 mo'!M216</f>
        <v>6.5295198672542687E-2</v>
      </c>
      <c r="N216" s="37">
        <f>'Step 4 24 mo'!N216/'Step 2 24 mo'!N216</f>
        <v>6.4764078058830263E-2</v>
      </c>
      <c r="O216" s="37">
        <f>'Step 4 24 mo'!O216/'Step 2 24 mo'!O216</f>
        <v>6.3998710209053622E-2</v>
      </c>
      <c r="P216" s="37">
        <f>'Step 4 24 mo'!P216/'Step 2 24 mo'!P216</f>
        <v>6.3185333591848164E-2</v>
      </c>
      <c r="Q216" s="37">
        <f>'Step 4 24 mo'!Q216/'Step 2 24 mo'!Q216</f>
        <v>6.2401025020874724E-2</v>
      </c>
      <c r="R216" s="37">
        <f>'Step 4 24 mo'!R216/'Step 2 24 mo'!R216</f>
        <v>6.1731871813757347E-2</v>
      </c>
      <c r="S216" s="37">
        <f>'Step 4 24 mo'!S216/'Step 2 24 mo'!S216</f>
        <v>6.1234380368541924E-2</v>
      </c>
      <c r="T216" s="37">
        <f>'Step 4 24 mo'!T216/'Step 2 24 mo'!T216</f>
        <v>6.0778844412244161E-2</v>
      </c>
    </row>
    <row r="217" spans="1:20">
      <c r="A217" s="36" t="s">
        <v>214</v>
      </c>
      <c r="B217" s="37">
        <f>'Step 4 24 mo'!B217/'Step 2 24 mo'!B217</f>
        <v>0.10054344991603126</v>
      </c>
      <c r="C217" s="37">
        <f>'Step 4 24 mo'!C217/'Step 2 24 mo'!C217</f>
        <v>9.918734808416528E-2</v>
      </c>
      <c r="D217" s="37">
        <f>'Step 4 24 mo'!D217/'Step 2 24 mo'!D217</f>
        <v>9.7871674491392807E-2</v>
      </c>
      <c r="E217" s="37">
        <f>'Step 4 24 mo'!E217/'Step 2 24 mo'!E217</f>
        <v>9.6330466727895137E-2</v>
      </c>
      <c r="F217" s="37">
        <f>'Step 4 24 mo'!F217/'Step 2 24 mo'!F217</f>
        <v>9.5131172194836661E-2</v>
      </c>
      <c r="G217" s="37">
        <f>'Step 4 24 mo'!G217/'Step 2 24 mo'!G217</f>
        <v>9.4149230656736069E-2</v>
      </c>
      <c r="H217" s="37">
        <f>'Step 4 24 mo'!H217/'Step 2 24 mo'!H217</f>
        <v>9.2988999279155049E-2</v>
      </c>
      <c r="I217" s="37">
        <f>'Step 4 24 mo'!I217/'Step 2 24 mo'!I217</f>
        <v>9.1493834520410405E-2</v>
      </c>
      <c r="J217" s="37">
        <f>'Step 4 24 mo'!J217/'Step 2 24 mo'!J217</f>
        <v>9.0393410710734812E-2</v>
      </c>
      <c r="K217" s="37">
        <f>'Step 4 24 mo'!K217/'Step 2 24 mo'!K217</f>
        <v>8.8922397093163283E-2</v>
      </c>
      <c r="L217" s="37">
        <f>'Step 4 24 mo'!L217/'Step 2 24 mo'!L217</f>
        <v>8.7479961022223621E-2</v>
      </c>
      <c r="M217" s="37">
        <f>'Step 4 24 mo'!M217/'Step 2 24 mo'!M217</f>
        <v>8.5691807405853346E-2</v>
      </c>
      <c r="N217" s="37">
        <f>'Step 4 24 mo'!N217/'Step 2 24 mo'!N217</f>
        <v>8.4047469019113627E-2</v>
      </c>
      <c r="O217" s="37">
        <f>'Step 4 24 mo'!O217/'Step 2 24 mo'!O217</f>
        <v>8.2368285422780393E-2</v>
      </c>
      <c r="P217" s="37">
        <f>'Step 4 24 mo'!P217/'Step 2 24 mo'!P217</f>
        <v>8.0652130383922271E-2</v>
      </c>
      <c r="Q217" s="37">
        <f>'Step 4 24 mo'!Q217/'Step 2 24 mo'!Q217</f>
        <v>7.8872079642747797E-2</v>
      </c>
      <c r="R217" s="37">
        <f>'Step 4 24 mo'!R217/'Step 2 24 mo'!R217</f>
        <v>7.7704058993809028E-2</v>
      </c>
      <c r="S217" s="37">
        <f>'Step 4 24 mo'!S217/'Step 2 24 mo'!S217</f>
        <v>7.7214975794347079E-2</v>
      </c>
      <c r="T217" s="37">
        <f>'Step 4 24 mo'!T217/'Step 2 24 mo'!T217</f>
        <v>7.6499265040237727E-2</v>
      </c>
    </row>
    <row r="218" spans="1:20">
      <c r="A218" s="36" t="s">
        <v>215</v>
      </c>
      <c r="B218" s="37">
        <f>'Step 4 24 mo'!B218/'Step 2 24 mo'!B218</f>
        <v>2.3318878954168107E-2</v>
      </c>
      <c r="C218" s="37">
        <f>'Step 4 24 mo'!C218/'Step 2 24 mo'!C218</f>
        <v>2.2975286871629738E-2</v>
      </c>
      <c r="D218" s="37">
        <f>'Step 4 24 mo'!D218/'Step 2 24 mo'!D218</f>
        <v>2.28702699253398E-2</v>
      </c>
      <c r="E218" s="37">
        <f>'Step 4 24 mo'!E218/'Step 2 24 mo'!E218</f>
        <v>2.2666139744782834E-2</v>
      </c>
      <c r="F218" s="37">
        <f>'Step 4 24 mo'!F218/'Step 2 24 mo'!F218</f>
        <v>2.2365520141712013E-2</v>
      </c>
      <c r="G218" s="37">
        <f>'Step 4 24 mo'!G218/'Step 2 24 mo'!G218</f>
        <v>2.2234957020057306E-2</v>
      </c>
      <c r="H218" s="37">
        <f>'Step 4 24 mo'!H218/'Step 2 24 mo'!H218</f>
        <v>2.2197064136158955E-2</v>
      </c>
      <c r="I218" s="37">
        <f>'Step 4 24 mo'!I218/'Step 2 24 mo'!I218</f>
        <v>2.2285503616785954E-2</v>
      </c>
      <c r="J218" s="37">
        <f>'Step 4 24 mo'!J218/'Step 2 24 mo'!J218</f>
        <v>2.2124793493455332E-2</v>
      </c>
      <c r="K218" s="37">
        <f>'Step 4 24 mo'!K218/'Step 2 24 mo'!K218</f>
        <v>2.1927652712705848E-2</v>
      </c>
      <c r="L218" s="37">
        <f>'Step 4 24 mo'!L218/'Step 2 24 mo'!L218</f>
        <v>2.1696102314250912E-2</v>
      </c>
      <c r="M218" s="37">
        <f>'Step 4 24 mo'!M218/'Step 2 24 mo'!M218</f>
        <v>2.1430654712841907E-2</v>
      </c>
      <c r="N218" s="37">
        <f>'Step 4 24 mo'!N218/'Step 2 24 mo'!N218</f>
        <v>2.1280910554266955E-2</v>
      </c>
      <c r="O218" s="37">
        <f>'Step 4 24 mo'!O218/'Step 2 24 mo'!O218</f>
        <v>2.1088918179053028E-2</v>
      </c>
      <c r="P218" s="37">
        <f>'Step 4 24 mo'!P218/'Step 2 24 mo'!P218</f>
        <v>2.086687541993636E-2</v>
      </c>
      <c r="Q218" s="37">
        <f>'Step 4 24 mo'!Q218/'Step 2 24 mo'!Q218</f>
        <v>2.0726636580295117E-2</v>
      </c>
      <c r="R218" s="37">
        <f>'Step 4 24 mo'!R218/'Step 2 24 mo'!R218</f>
        <v>2.0492218786434837E-2</v>
      </c>
      <c r="S218" s="37">
        <f>'Step 4 24 mo'!S218/'Step 2 24 mo'!S218</f>
        <v>2.0367812012826524E-2</v>
      </c>
      <c r="T218" s="37">
        <f>'Step 4 24 mo'!T218/'Step 2 24 mo'!T218</f>
        <v>2.0324121589944375E-2</v>
      </c>
    </row>
    <row r="219" spans="1:20">
      <c r="A219" s="36" t="s">
        <v>216</v>
      </c>
      <c r="B219" s="37">
        <f>'Step 4 24 mo'!B219/'Step 2 24 mo'!B219</f>
        <v>5.6678921568627451E-2</v>
      </c>
      <c r="C219" s="37">
        <f>'Step 4 24 mo'!C219/'Step 2 24 mo'!C219</f>
        <v>5.4294478527607361E-2</v>
      </c>
      <c r="D219" s="37">
        <f>'Step 4 24 mo'!D219/'Step 2 24 mo'!D219</f>
        <v>5.2776925437250689E-2</v>
      </c>
      <c r="E219" s="37">
        <f>'Step 4 24 mo'!E219/'Step 2 24 mo'!E219</f>
        <v>5.0486431131592423E-2</v>
      </c>
      <c r="F219" s="37">
        <f>'Step 4 24 mo'!F219/'Step 2 24 mo'!F219</f>
        <v>4.9000512557662738E-2</v>
      </c>
      <c r="G219" s="37">
        <f>'Step 4 24 mo'!G219/'Step 2 24 mo'!G219</f>
        <v>4.8380483804838045E-2</v>
      </c>
      <c r="H219" s="37">
        <f>'Step 4 24 mo'!H219/'Step 2 24 mo'!H219</f>
        <v>4.8033592789840228E-2</v>
      </c>
      <c r="I219" s="37">
        <f>'Step 4 24 mo'!I219/'Step 2 24 mo'!I219</f>
        <v>4.742880557262856E-2</v>
      </c>
      <c r="J219" s="37">
        <f>'Step 4 24 mo'!J219/'Step 2 24 mo'!J219</f>
        <v>4.7409379479827977E-2</v>
      </c>
      <c r="K219" s="37">
        <f>'Step 4 24 mo'!K219/'Step 2 24 mo'!K219</f>
        <v>4.8042522743534703E-2</v>
      </c>
      <c r="L219" s="37">
        <f>'Step 4 24 mo'!L219/'Step 2 24 mo'!L219</f>
        <v>4.8008171603677222E-2</v>
      </c>
      <c r="M219" s="37">
        <f>'Step 4 24 mo'!M219/'Step 2 24 mo'!M219</f>
        <v>4.7487745098039214E-2</v>
      </c>
      <c r="N219" s="37">
        <f>'Step 4 24 mo'!N219/'Step 2 24 mo'!N219</f>
        <v>4.7269014803471156E-2</v>
      </c>
      <c r="O219" s="37">
        <f>'Step 4 24 mo'!O219/'Step 2 24 mo'!O219</f>
        <v>4.6378588211257531E-2</v>
      </c>
      <c r="P219" s="37">
        <f>'Step 4 24 mo'!P219/'Step 2 24 mo'!P219</f>
        <v>4.5408058907752097E-2</v>
      </c>
      <c r="Q219" s="37">
        <f>'Step 4 24 mo'!Q219/'Step 2 24 mo'!Q219</f>
        <v>4.4519496469143383E-2</v>
      </c>
      <c r="R219" s="37">
        <f>'Step 4 24 mo'!R219/'Step 2 24 mo'!R219</f>
        <v>4.4105607859189523E-2</v>
      </c>
      <c r="S219" s="37">
        <f>'Step 4 24 mo'!S219/'Step 2 24 mo'!S219</f>
        <v>4.3714168714168715E-2</v>
      </c>
      <c r="T219" s="37">
        <f>'Step 4 24 mo'!T219/'Step 2 24 mo'!T219</f>
        <v>4.3304668304668302E-2</v>
      </c>
    </row>
    <row r="220" spans="1:20">
      <c r="A220" s="36" t="s">
        <v>217</v>
      </c>
      <c r="B220" s="37">
        <f>'Step 4 24 mo'!B220/'Step 2 24 mo'!B220</f>
        <v>7.2893776858877907E-2</v>
      </c>
      <c r="C220" s="37">
        <f>'Step 4 24 mo'!C220/'Step 2 24 mo'!C220</f>
        <v>7.2002428631834592E-2</v>
      </c>
      <c r="D220" s="37">
        <f>'Step 4 24 mo'!D220/'Step 2 24 mo'!D220</f>
        <v>7.0946936382292589E-2</v>
      </c>
      <c r="E220" s="37">
        <f>'Step 4 24 mo'!E220/'Step 2 24 mo'!E220</f>
        <v>7.0121453968184935E-2</v>
      </c>
      <c r="F220" s="37">
        <f>'Step 4 24 mo'!F220/'Step 2 24 mo'!F220</f>
        <v>6.9513882081277428E-2</v>
      </c>
      <c r="G220" s="37">
        <f>'Step 4 24 mo'!G220/'Step 2 24 mo'!G220</f>
        <v>6.9008440431084367E-2</v>
      </c>
      <c r="H220" s="37">
        <f>'Step 4 24 mo'!H220/'Step 2 24 mo'!H220</f>
        <v>6.8682670749712904E-2</v>
      </c>
      <c r="I220" s="37">
        <f>'Step 4 24 mo'!I220/'Step 2 24 mo'!I220</f>
        <v>6.8284665534432701E-2</v>
      </c>
      <c r="J220" s="37">
        <f>'Step 4 24 mo'!J220/'Step 2 24 mo'!J220</f>
        <v>6.7979809063974536E-2</v>
      </c>
      <c r="K220" s="37">
        <f>'Step 4 24 mo'!K220/'Step 2 24 mo'!K220</f>
        <v>6.7742963589805583E-2</v>
      </c>
      <c r="L220" s="37">
        <f>'Step 4 24 mo'!L220/'Step 2 24 mo'!L220</f>
        <v>6.7459138187221393E-2</v>
      </c>
      <c r="M220" s="37">
        <f>'Step 4 24 mo'!M220/'Step 2 24 mo'!M220</f>
        <v>6.7105437227146444E-2</v>
      </c>
      <c r="N220" s="37">
        <f>'Step 4 24 mo'!N220/'Step 2 24 mo'!N220</f>
        <v>6.647287035911266E-2</v>
      </c>
      <c r="O220" s="37">
        <f>'Step 4 24 mo'!O220/'Step 2 24 mo'!O220</f>
        <v>6.6062405815087322E-2</v>
      </c>
      <c r="P220" s="37">
        <f>'Step 4 24 mo'!P220/'Step 2 24 mo'!P220</f>
        <v>6.5499855629345002E-2</v>
      </c>
      <c r="Q220" s="37">
        <f>'Step 4 24 mo'!Q220/'Step 2 24 mo'!Q220</f>
        <v>6.4960235246942458E-2</v>
      </c>
      <c r="R220" s="37">
        <f>'Step 4 24 mo'!R220/'Step 2 24 mo'!R220</f>
        <v>6.4344660465220152E-2</v>
      </c>
      <c r="S220" s="37">
        <f>'Step 4 24 mo'!S220/'Step 2 24 mo'!S220</f>
        <v>6.3904132601635119E-2</v>
      </c>
      <c r="T220" s="37">
        <f>'Step 4 24 mo'!T220/'Step 2 24 mo'!T220</f>
        <v>6.3690262306863102E-2</v>
      </c>
    </row>
    <row r="221" spans="1:20">
      <c r="A221" s="36" t="s">
        <v>218</v>
      </c>
      <c r="B221" s="37">
        <f>'Step 4 24 mo'!B221/'Step 2 24 mo'!B221</f>
        <v>6.7897772792821665E-2</v>
      </c>
      <c r="C221" s="37">
        <f>'Step 4 24 mo'!C221/'Step 2 24 mo'!C221</f>
        <v>6.7265678945845356E-2</v>
      </c>
      <c r="D221" s="37">
        <f>'Step 4 24 mo'!D221/'Step 2 24 mo'!D221</f>
        <v>6.6526492127373341E-2</v>
      </c>
      <c r="E221" s="37">
        <f>'Step 4 24 mo'!E221/'Step 2 24 mo'!E221</f>
        <v>6.5788113101324722E-2</v>
      </c>
      <c r="F221" s="37">
        <f>'Step 4 24 mo'!F221/'Step 2 24 mo'!F221</f>
        <v>6.5220518840779867E-2</v>
      </c>
      <c r="G221" s="37">
        <f>'Step 4 24 mo'!G221/'Step 2 24 mo'!G221</f>
        <v>6.4807069967061426E-2</v>
      </c>
      <c r="H221" s="37">
        <f>'Step 4 24 mo'!H221/'Step 2 24 mo'!H221</f>
        <v>6.4621890734091511E-2</v>
      </c>
      <c r="I221" s="37">
        <f>'Step 4 24 mo'!I221/'Step 2 24 mo'!I221</f>
        <v>6.4412988501090868E-2</v>
      </c>
      <c r="J221" s="37">
        <f>'Step 4 24 mo'!J221/'Step 2 24 mo'!J221</f>
        <v>6.412444686579015E-2</v>
      </c>
      <c r="K221" s="37">
        <f>'Step 4 24 mo'!K221/'Step 2 24 mo'!K221</f>
        <v>6.3863999837459259E-2</v>
      </c>
      <c r="L221" s="37">
        <f>'Step 4 24 mo'!L221/'Step 2 24 mo'!L221</f>
        <v>6.3630206471154208E-2</v>
      </c>
      <c r="M221" s="37">
        <f>'Step 4 24 mo'!M221/'Step 2 24 mo'!M221</f>
        <v>6.3210123869479884E-2</v>
      </c>
      <c r="N221" s="37">
        <f>'Step 4 24 mo'!N221/'Step 2 24 mo'!N221</f>
        <v>6.2929001680986182E-2</v>
      </c>
      <c r="O221" s="37">
        <f>'Step 4 24 mo'!O221/'Step 2 24 mo'!O221</f>
        <v>6.2493417126004987E-2</v>
      </c>
      <c r="P221" s="37">
        <f>'Step 4 24 mo'!P221/'Step 2 24 mo'!P221</f>
        <v>6.1899595331652103E-2</v>
      </c>
      <c r="Q221" s="37">
        <f>'Step 4 24 mo'!Q221/'Step 2 24 mo'!Q221</f>
        <v>6.1255585068050324E-2</v>
      </c>
      <c r="R221" s="37">
        <f>'Step 4 24 mo'!R221/'Step 2 24 mo'!R221</f>
        <v>6.0825313708840457E-2</v>
      </c>
      <c r="S221" s="37">
        <f>'Step 4 24 mo'!S221/'Step 2 24 mo'!S221</f>
        <v>6.0533582464625917E-2</v>
      </c>
      <c r="T221" s="37">
        <f>'Step 4 24 mo'!T221/'Step 2 24 mo'!T221</f>
        <v>6.0349887066272236E-2</v>
      </c>
    </row>
    <row r="222" spans="1:20">
      <c r="A222" s="36" t="s">
        <v>219</v>
      </c>
      <c r="B222" s="37">
        <f>'Step 4 24 mo'!B222/'Step 2 24 mo'!B222</f>
        <v>7.5934786461102244E-2</v>
      </c>
      <c r="C222" s="37">
        <f>'Step 4 24 mo'!C222/'Step 2 24 mo'!C222</f>
        <v>7.5285980313913273E-2</v>
      </c>
      <c r="D222" s="37">
        <f>'Step 4 24 mo'!D222/'Step 2 24 mo'!D222</f>
        <v>7.3491513374211323E-2</v>
      </c>
      <c r="E222" s="37">
        <f>'Step 4 24 mo'!E222/'Step 2 24 mo'!E222</f>
        <v>7.1791217600427545E-2</v>
      </c>
      <c r="F222" s="37">
        <f>'Step 4 24 mo'!F222/'Step 2 24 mo'!F222</f>
        <v>7.1109921484653824E-2</v>
      </c>
      <c r="G222" s="37">
        <f>'Step 4 24 mo'!G222/'Step 2 24 mo'!G222</f>
        <v>7.057352152939074E-2</v>
      </c>
      <c r="H222" s="37">
        <f>'Step 4 24 mo'!H222/'Step 2 24 mo'!H222</f>
        <v>7.0540902995082699E-2</v>
      </c>
      <c r="I222" s="37">
        <f>'Step 4 24 mo'!I222/'Step 2 24 mo'!I222</f>
        <v>7.0169157791103554E-2</v>
      </c>
      <c r="J222" s="37">
        <f>'Step 4 24 mo'!J222/'Step 2 24 mo'!J222</f>
        <v>7.1217414673474866E-2</v>
      </c>
      <c r="K222" s="37">
        <f>'Step 4 24 mo'!K222/'Step 2 24 mo'!K222</f>
        <v>7.1876680408675384E-2</v>
      </c>
      <c r="L222" s="37">
        <f>'Step 4 24 mo'!L222/'Step 2 24 mo'!L222</f>
        <v>7.3984612631955632E-2</v>
      </c>
      <c r="M222" s="37">
        <f>'Step 4 24 mo'!M222/'Step 2 24 mo'!M222</f>
        <v>7.375581811672037E-2</v>
      </c>
      <c r="N222" s="37">
        <f>'Step 4 24 mo'!N222/'Step 2 24 mo'!N222</f>
        <v>7.3705892889127711E-2</v>
      </c>
      <c r="O222" s="37">
        <f>'Step 4 24 mo'!O222/'Step 2 24 mo'!O222</f>
        <v>7.3791804895543794E-2</v>
      </c>
      <c r="P222" s="37">
        <f>'Step 4 24 mo'!P222/'Step 2 24 mo'!P222</f>
        <v>7.3751347466762485E-2</v>
      </c>
      <c r="Q222" s="37">
        <f>'Step 4 24 mo'!Q222/'Step 2 24 mo'!Q222</f>
        <v>7.3023590851791831E-2</v>
      </c>
      <c r="R222" s="37">
        <f>'Step 4 24 mo'!R222/'Step 2 24 mo'!R222</f>
        <v>7.2730554051615229E-2</v>
      </c>
      <c r="S222" s="37">
        <f>'Step 4 24 mo'!S222/'Step 2 24 mo'!S222</f>
        <v>7.3106813663473699E-2</v>
      </c>
      <c r="T222" s="37">
        <f>'Step 4 24 mo'!T222/'Step 2 24 mo'!T222</f>
        <v>7.2638347975726839E-2</v>
      </c>
    </row>
    <row r="223" spans="1:20">
      <c r="A223" s="36" t="s">
        <v>220</v>
      </c>
      <c r="B223" s="37">
        <f>'Step 4 24 mo'!B223/'Step 2 24 mo'!B223</f>
        <v>2.594417077175698E-2</v>
      </c>
      <c r="C223" s="37">
        <f>'Step 4 24 mo'!C223/'Step 2 24 mo'!C223</f>
        <v>2.4679170779861797E-2</v>
      </c>
      <c r="D223" s="37">
        <f>'Step 4 24 mo'!D223/'Step 2 24 mo'!D223</f>
        <v>2.404479578392622E-2</v>
      </c>
      <c r="E223" s="37">
        <f>'Step 4 24 mo'!E223/'Step 2 24 mo'!E223</f>
        <v>2.308707124010554E-2</v>
      </c>
      <c r="F223" s="37">
        <f>'Step 4 24 mo'!F223/'Step 2 24 mo'!F223</f>
        <v>2.181818181818182E-2</v>
      </c>
      <c r="G223" s="37">
        <f>'Step 4 24 mo'!G223/'Step 2 24 mo'!G223</f>
        <v>1.9913707268503153E-2</v>
      </c>
      <c r="H223" s="37">
        <f>'Step 4 24 mo'!H223/'Step 2 24 mo'!H223</f>
        <v>1.7321785476349102E-2</v>
      </c>
      <c r="I223" s="37">
        <f>'Step 4 24 mo'!I223/'Step 2 24 mo'!I223</f>
        <v>1.7017017017017019E-2</v>
      </c>
      <c r="J223" s="37">
        <f>'Step 4 24 mo'!J223/'Step 2 24 mo'!J223</f>
        <v>1.7034068136272545E-2</v>
      </c>
      <c r="K223" s="37">
        <f>'Step 4 24 mo'!K223/'Step 2 24 mo'!K223</f>
        <v>1.5740120562625585E-2</v>
      </c>
      <c r="L223" s="37">
        <f>'Step 4 24 mo'!L223/'Step 2 24 mo'!L223</f>
        <v>1.5425888665325285E-2</v>
      </c>
      <c r="M223" s="37">
        <f>'Step 4 24 mo'!M223/'Step 2 24 mo'!M223</f>
        <v>1.5115888478333893E-2</v>
      </c>
      <c r="N223" s="37">
        <f>'Step 4 24 mo'!N223/'Step 2 24 mo'!N223</f>
        <v>1.4814814814814815E-2</v>
      </c>
      <c r="O223" s="37">
        <f>'Step 4 24 mo'!O223/'Step 2 24 mo'!O223</f>
        <v>1.4844804318488529E-2</v>
      </c>
      <c r="P223" s="37">
        <f>'Step 4 24 mo'!P223/'Step 2 24 mo'!P223</f>
        <v>1.45368492224476E-2</v>
      </c>
      <c r="Q223" s="37">
        <f>'Step 4 24 mo'!Q223/'Step 2 24 mo'!Q223</f>
        <v>1.423728813559322E-2</v>
      </c>
      <c r="R223" s="37">
        <f>'Step 4 24 mo'!R223/'Step 2 24 mo'!R223</f>
        <v>1.3926630434782608E-2</v>
      </c>
      <c r="S223" s="37">
        <f>'Step 4 24 mo'!S223/'Step 2 24 mo'!S223</f>
        <v>1.3959822948586994E-2</v>
      </c>
      <c r="T223" s="37">
        <f>'Step 4 24 mo'!T223/'Step 2 24 mo'!T223</f>
        <v>1.3993174061433447E-2</v>
      </c>
    </row>
    <row r="224" spans="1:20">
      <c r="A224" s="36" t="s">
        <v>221</v>
      </c>
      <c r="B224" s="37">
        <f>'Step 4 24 mo'!B224/'Step 2 24 mo'!B224</f>
        <v>6.1907239185241505E-2</v>
      </c>
      <c r="C224" s="37">
        <f>'Step 4 24 mo'!C224/'Step 2 24 mo'!C224</f>
        <v>6.0653374969973577E-2</v>
      </c>
      <c r="D224" s="37">
        <f>'Step 4 24 mo'!D224/'Step 2 24 mo'!D224</f>
        <v>5.9247686576132677E-2</v>
      </c>
      <c r="E224" s="37">
        <f>'Step 4 24 mo'!E224/'Step 2 24 mo'!E224</f>
        <v>5.7424710269880101E-2</v>
      </c>
      <c r="F224" s="37">
        <f>'Step 4 24 mo'!F224/'Step 2 24 mo'!F224</f>
        <v>5.6621187800963084E-2</v>
      </c>
      <c r="G224" s="37">
        <f>'Step 4 24 mo'!G224/'Step 2 24 mo'!G224</f>
        <v>5.5655945066859412E-2</v>
      </c>
      <c r="H224" s="37">
        <f>'Step 4 24 mo'!H224/'Step 2 24 mo'!H224</f>
        <v>5.5087127599775153E-2</v>
      </c>
      <c r="I224" s="37">
        <f>'Step 4 24 mo'!I224/'Step 2 24 mo'!I224</f>
        <v>5.4819277108433734E-2</v>
      </c>
      <c r="J224" s="37">
        <f>'Step 4 24 mo'!J224/'Step 2 24 mo'!J224</f>
        <v>5.4930934789592031E-2</v>
      </c>
      <c r="K224" s="37">
        <f>'Step 4 24 mo'!K224/'Step 2 24 mo'!K224</f>
        <v>5.4482675553057372E-2</v>
      </c>
      <c r="L224" s="37">
        <f>'Step 4 24 mo'!L224/'Step 2 24 mo'!L224</f>
        <v>5.4003051473540516E-2</v>
      </c>
      <c r="M224" s="37">
        <f>'Step 4 24 mo'!M224/'Step 2 24 mo'!M224</f>
        <v>5.2769070010449323E-2</v>
      </c>
      <c r="N224" s="37">
        <f>'Step 4 24 mo'!N224/'Step 2 24 mo'!N224</f>
        <v>5.1962676962676965E-2</v>
      </c>
      <c r="O224" s="37">
        <f>'Step 4 24 mo'!O224/'Step 2 24 mo'!O224</f>
        <v>5.0841317124225099E-2</v>
      </c>
      <c r="P224" s="37">
        <f>'Step 4 24 mo'!P224/'Step 2 24 mo'!P224</f>
        <v>4.9812598234796279E-2</v>
      </c>
      <c r="Q224" s="37">
        <f>'Step 4 24 mo'!Q224/'Step 2 24 mo'!Q224</f>
        <v>4.8539380245319563E-2</v>
      </c>
      <c r="R224" s="37">
        <f>'Step 4 24 mo'!R224/'Step 2 24 mo'!R224</f>
        <v>4.7515239594687335E-2</v>
      </c>
      <c r="S224" s="37">
        <f>'Step 4 24 mo'!S224/'Step 2 24 mo'!S224</f>
        <v>4.7974499677211103E-2</v>
      </c>
      <c r="T224" s="37">
        <f>'Step 4 24 mo'!T224/'Step 2 24 mo'!T224</f>
        <v>4.8035815116560458E-2</v>
      </c>
    </row>
    <row r="225" spans="1:20">
      <c r="A225" s="36" t="s">
        <v>222</v>
      </c>
      <c r="B225" s="37">
        <f>'Step 4 24 mo'!B225/'Step 2 24 mo'!B225</f>
        <v>5.9962461720833742E-2</v>
      </c>
      <c r="C225" s="37">
        <f>'Step 4 24 mo'!C225/'Step 2 24 mo'!C225</f>
        <v>5.8800276707184504E-2</v>
      </c>
      <c r="D225" s="37">
        <f>'Step 4 24 mo'!D225/'Step 2 24 mo'!D225</f>
        <v>5.7730328192961644E-2</v>
      </c>
      <c r="E225" s="37">
        <f>'Step 4 24 mo'!E225/'Step 2 24 mo'!E225</f>
        <v>5.6034056034056035E-2</v>
      </c>
      <c r="F225" s="37">
        <f>'Step 4 24 mo'!F225/'Step 2 24 mo'!F225</f>
        <v>5.4431885782272454E-2</v>
      </c>
      <c r="G225" s="37">
        <f>'Step 4 24 mo'!G225/'Step 2 24 mo'!G225</f>
        <v>5.3426017874875865E-2</v>
      </c>
      <c r="H225" s="37">
        <f>'Step 4 24 mo'!H225/'Step 2 24 mo'!H225</f>
        <v>5.1264184750149315E-2</v>
      </c>
      <c r="I225" s="37">
        <f>'Step 4 24 mo'!I225/'Step 2 24 mo'!I225</f>
        <v>5.1159550114462028E-2</v>
      </c>
      <c r="J225" s="37">
        <f>'Step 4 24 mo'!J225/'Step 2 24 mo'!J225</f>
        <v>5.0975706889685383E-2</v>
      </c>
      <c r="K225" s="37">
        <f>'Step 4 24 mo'!K225/'Step 2 24 mo'!K225</f>
        <v>4.8987329142971166E-2</v>
      </c>
      <c r="L225" s="37">
        <f>'Step 4 24 mo'!L225/'Step 2 24 mo'!L225</f>
        <v>4.8090381923615276E-2</v>
      </c>
      <c r="M225" s="37">
        <f>'Step 4 24 mo'!M225/'Step 2 24 mo'!M225</f>
        <v>4.7604760476047607E-2</v>
      </c>
      <c r="N225" s="37">
        <f>'Step 4 24 mo'!N225/'Step 2 24 mo'!N225</f>
        <v>4.637419871794872E-2</v>
      </c>
      <c r="O225" s="37">
        <f>'Step 4 24 mo'!O225/'Step 2 24 mo'!O225</f>
        <v>4.5240244758752129E-2</v>
      </c>
      <c r="P225" s="37">
        <f>'Step 4 24 mo'!P225/'Step 2 24 mo'!P225</f>
        <v>4.4408720988646642E-2</v>
      </c>
      <c r="Q225" s="37">
        <f>'Step 4 24 mo'!Q225/'Step 2 24 mo'!Q225</f>
        <v>4.3758173222009859E-2</v>
      </c>
      <c r="R225" s="37">
        <f>'Step 4 24 mo'!R225/'Step 2 24 mo'!R225</f>
        <v>4.3399456248111971E-2</v>
      </c>
      <c r="S225" s="37">
        <f>'Step 4 24 mo'!S225/'Step 2 24 mo'!S225</f>
        <v>4.2578952678841694E-2</v>
      </c>
      <c r="T225" s="37">
        <f>'Step 4 24 mo'!T225/'Step 2 24 mo'!T225</f>
        <v>4.3087790110998989E-2</v>
      </c>
    </row>
    <row r="226" spans="1:20">
      <c r="A226" s="36" t="s">
        <v>223</v>
      </c>
      <c r="B226" s="37">
        <f>'Step 4 24 mo'!B226/'Step 2 24 mo'!B226</f>
        <v>5.161263345691746E-2</v>
      </c>
      <c r="C226" s="37">
        <f>'Step 4 24 mo'!C226/'Step 2 24 mo'!C226</f>
        <v>5.1201715542930348E-2</v>
      </c>
      <c r="D226" s="37">
        <f>'Step 4 24 mo'!D226/'Step 2 24 mo'!D226</f>
        <v>5.0822226550543977E-2</v>
      </c>
      <c r="E226" s="37">
        <f>'Step 4 24 mo'!E226/'Step 2 24 mo'!E226</f>
        <v>5.0339114965532575E-2</v>
      </c>
      <c r="F226" s="37">
        <f>'Step 4 24 mo'!F226/'Step 2 24 mo'!F226</f>
        <v>4.9548046168822142E-2</v>
      </c>
      <c r="G226" s="37">
        <f>'Step 4 24 mo'!G226/'Step 2 24 mo'!G226</f>
        <v>4.9186025496656516E-2</v>
      </c>
      <c r="H226" s="37">
        <f>'Step 4 24 mo'!H226/'Step 2 24 mo'!H226</f>
        <v>4.8889567910665427E-2</v>
      </c>
      <c r="I226" s="37">
        <f>'Step 4 24 mo'!I226/'Step 2 24 mo'!I226</f>
        <v>4.8301729526984791E-2</v>
      </c>
      <c r="J226" s="37">
        <f>'Step 4 24 mo'!J226/'Step 2 24 mo'!J226</f>
        <v>4.7572734598605053E-2</v>
      </c>
      <c r="K226" s="37">
        <f>'Step 4 24 mo'!K226/'Step 2 24 mo'!K226</f>
        <v>4.672819258353255E-2</v>
      </c>
      <c r="L226" s="37">
        <f>'Step 4 24 mo'!L226/'Step 2 24 mo'!L226</f>
        <v>4.6448352929744439E-2</v>
      </c>
      <c r="M226" s="37">
        <f>'Step 4 24 mo'!M226/'Step 2 24 mo'!M226</f>
        <v>4.5752178014538597E-2</v>
      </c>
      <c r="N226" s="37">
        <f>'Step 4 24 mo'!N226/'Step 2 24 mo'!N226</f>
        <v>4.5070031895714881E-2</v>
      </c>
      <c r="O226" s="37">
        <f>'Step 4 24 mo'!O226/'Step 2 24 mo'!O226</f>
        <v>4.4629978919338731E-2</v>
      </c>
      <c r="P226" s="37">
        <f>'Step 4 24 mo'!P226/'Step 2 24 mo'!P226</f>
        <v>4.4203722710754803E-2</v>
      </c>
      <c r="Q226" s="37">
        <f>'Step 4 24 mo'!Q226/'Step 2 24 mo'!Q226</f>
        <v>4.3689320388349516E-2</v>
      </c>
      <c r="R226" s="37">
        <f>'Step 4 24 mo'!R226/'Step 2 24 mo'!R226</f>
        <v>4.3007167861310217E-2</v>
      </c>
      <c r="S226" s="37">
        <f>'Step 4 24 mo'!S226/'Step 2 24 mo'!S226</f>
        <v>4.251090914144362E-2</v>
      </c>
      <c r="T226" s="37">
        <f>'Step 4 24 mo'!T226/'Step 2 24 mo'!T226</f>
        <v>4.2095754290876239E-2</v>
      </c>
    </row>
    <row r="227" spans="1:20">
      <c r="A227" s="36" t="s">
        <v>224</v>
      </c>
      <c r="B227" s="37">
        <f>'Step 4 24 mo'!B227/'Step 2 24 mo'!B227</f>
        <v>3.8345955042673401E-2</v>
      </c>
      <c r="C227" s="37">
        <f>'Step 4 24 mo'!C227/'Step 2 24 mo'!C227</f>
        <v>3.8110122625631161E-2</v>
      </c>
      <c r="D227" s="37">
        <f>'Step 4 24 mo'!D227/'Step 2 24 mo'!D227</f>
        <v>3.769388000480943E-2</v>
      </c>
      <c r="E227" s="37">
        <f>'Step 4 24 mo'!E227/'Step 2 24 mo'!E227</f>
        <v>3.7117247187631597E-2</v>
      </c>
      <c r="F227" s="37">
        <f>'Step 4 24 mo'!F227/'Step 2 24 mo'!F227</f>
        <v>3.6713812819741197E-2</v>
      </c>
      <c r="G227" s="37">
        <f>'Step 4 24 mo'!G227/'Step 2 24 mo'!G227</f>
        <v>3.6490636478593366E-2</v>
      </c>
      <c r="H227" s="37">
        <f>'Step 4 24 mo'!H227/'Step 2 24 mo'!H227</f>
        <v>3.6222275795564127E-2</v>
      </c>
      <c r="I227" s="37">
        <f>'Step 4 24 mo'!I227/'Step 2 24 mo'!I227</f>
        <v>3.5832780358327807E-2</v>
      </c>
      <c r="J227" s="37">
        <f>'Step 4 24 mo'!J227/'Step 2 24 mo'!J227</f>
        <v>3.5330353907476748E-2</v>
      </c>
      <c r="K227" s="37">
        <f>'Step 4 24 mo'!K227/'Step 2 24 mo'!K227</f>
        <v>3.4359687859173677E-2</v>
      </c>
      <c r="L227" s="37">
        <f>'Step 4 24 mo'!L227/'Step 2 24 mo'!L227</f>
        <v>3.3494851605087826E-2</v>
      </c>
      <c r="M227" s="37">
        <f>'Step 4 24 mo'!M227/'Step 2 24 mo'!M227</f>
        <v>3.2569141193595344E-2</v>
      </c>
      <c r="N227" s="37">
        <f>'Step 4 24 mo'!N227/'Step 2 24 mo'!N227</f>
        <v>3.1699763162689014E-2</v>
      </c>
      <c r="O227" s="37">
        <f>'Step 4 24 mo'!O227/'Step 2 24 mo'!O227</f>
        <v>3.1377318333840075E-2</v>
      </c>
      <c r="P227" s="37">
        <f>'Step 4 24 mo'!P227/'Step 2 24 mo'!P227</f>
        <v>3.1461084403334755E-2</v>
      </c>
      <c r="Q227" s="37">
        <f>'Step 4 24 mo'!Q227/'Step 2 24 mo'!Q227</f>
        <v>3.0899561189663579E-2</v>
      </c>
      <c r="R227" s="37">
        <f>'Step 4 24 mo'!R227/'Step 2 24 mo'!R227</f>
        <v>3.0338176046880723E-2</v>
      </c>
      <c r="S227" s="37">
        <f>'Step 4 24 mo'!S227/'Step 2 24 mo'!S227</f>
        <v>3.0193753438053909E-2</v>
      </c>
      <c r="T227" s="37">
        <f>'Step 4 24 mo'!T227/'Step 2 24 mo'!T227</f>
        <v>3.0162129091465279E-2</v>
      </c>
    </row>
    <row r="228" spans="1:20">
      <c r="A228" s="36" t="s">
        <v>225</v>
      </c>
      <c r="B228" s="37">
        <f>'Step 4 24 mo'!B228/'Step 2 24 mo'!B228</f>
        <v>7.7366504854368925E-2</v>
      </c>
      <c r="C228" s="37">
        <f>'Step 4 24 mo'!C228/'Step 2 24 mo'!C228</f>
        <v>7.6199149969641777E-2</v>
      </c>
      <c r="D228" s="37">
        <f>'Step 4 24 mo'!D228/'Step 2 24 mo'!D228</f>
        <v>7.5637910085054674E-2</v>
      </c>
      <c r="E228" s="37">
        <f>'Step 4 24 mo'!E228/'Step 2 24 mo'!E228</f>
        <v>7.4558734023128417E-2</v>
      </c>
      <c r="F228" s="37">
        <f>'Step 4 24 mo'!F228/'Step 2 24 mo'!F228</f>
        <v>7.1253822629969418E-2</v>
      </c>
      <c r="G228" s="37">
        <f>'Step 4 24 mo'!G228/'Step 2 24 mo'!G228</f>
        <v>7.0137825421133226E-2</v>
      </c>
      <c r="H228" s="37">
        <f>'Step 4 24 mo'!H228/'Step 2 24 mo'!H228</f>
        <v>6.615384615384616E-2</v>
      </c>
      <c r="I228" s="37">
        <f>'Step 4 24 mo'!I228/'Step 2 24 mo'!I228</f>
        <v>6.2712388013592829E-2</v>
      </c>
      <c r="J228" s="37">
        <f>'Step 4 24 mo'!J228/'Step 2 24 mo'!J228</f>
        <v>5.7489123679303915E-2</v>
      </c>
      <c r="K228" s="37">
        <f>'Step 4 24 mo'!K228/'Step 2 24 mo'!K228</f>
        <v>5.1330203442879502E-2</v>
      </c>
      <c r="L228" s="37">
        <f>'Step 4 24 mo'!L228/'Step 2 24 mo'!L228</f>
        <v>4.8351648351648353E-2</v>
      </c>
      <c r="M228" s="37">
        <f>'Step 4 24 mo'!M228/'Step 2 24 mo'!M228</f>
        <v>4.6870084932368668E-2</v>
      </c>
      <c r="N228" s="37">
        <f>'Step 4 24 mo'!N228/'Step 2 24 mo'!N228</f>
        <v>4.6870084932368668E-2</v>
      </c>
      <c r="O228" s="37">
        <f>'Step 4 24 mo'!O228/'Step 2 24 mo'!O228</f>
        <v>4.5683679899180846E-2</v>
      </c>
      <c r="P228" s="37">
        <f>'Step 4 24 mo'!P228/'Step 2 24 mo'!P228</f>
        <v>4.450757575757576E-2</v>
      </c>
      <c r="Q228" s="37">
        <f>'Step 4 24 mo'!Q228/'Step 2 24 mo'!Q228</f>
        <v>4.4563843236409606E-2</v>
      </c>
      <c r="R228" s="37">
        <f>'Step 4 24 mo'!R228/'Step 2 24 mo'!R228</f>
        <v>4.3740095087163235E-2</v>
      </c>
      <c r="S228" s="37">
        <f>'Step 4 24 mo'!S228/'Step 2 24 mo'!S228</f>
        <v>4.3160901301174233E-2</v>
      </c>
      <c r="T228" s="37">
        <f>'Step 4 24 mo'!T228/'Step 2 24 mo'!T228</f>
        <v>4.2884371029224905E-2</v>
      </c>
    </row>
    <row r="229" spans="1:20">
      <c r="A229" s="36" t="s">
        <v>226</v>
      </c>
      <c r="B229" s="37">
        <f>'Step 4 24 mo'!B229/'Step 2 24 mo'!B229</f>
        <v>5.3536790378895645E-2</v>
      </c>
      <c r="C229" s="37">
        <f>'Step 4 24 mo'!C229/'Step 2 24 mo'!C229</f>
        <v>5.3732885559287007E-2</v>
      </c>
      <c r="D229" s="37">
        <f>'Step 4 24 mo'!D229/'Step 2 24 mo'!D229</f>
        <v>5.3834237025561581E-2</v>
      </c>
      <c r="E229" s="37">
        <f>'Step 4 24 mo'!E229/'Step 2 24 mo'!E229</f>
        <v>5.2127797180183677E-2</v>
      </c>
      <c r="F229" s="37">
        <f>'Step 4 24 mo'!F229/'Step 2 24 mo'!F229</f>
        <v>5.1431532581940664E-2</v>
      </c>
      <c r="G229" s="37">
        <f>'Step 4 24 mo'!G229/'Step 2 24 mo'!G229</f>
        <v>5.0700207468879668E-2</v>
      </c>
      <c r="H229" s="37">
        <f>'Step 4 24 mo'!H229/'Step 2 24 mo'!H229</f>
        <v>5.009733939000649E-2</v>
      </c>
      <c r="I229" s="37">
        <f>'Step 4 24 mo'!I229/'Step 2 24 mo'!I229</f>
        <v>4.9889567363908018E-2</v>
      </c>
      <c r="J229" s="37">
        <f>'Step 4 24 mo'!J229/'Step 2 24 mo'!J229</f>
        <v>4.9446974625894598E-2</v>
      </c>
      <c r="K229" s="37">
        <f>'Step 4 24 mo'!K229/'Step 2 24 mo'!K229</f>
        <v>4.8723293381969776E-2</v>
      </c>
      <c r="L229" s="37">
        <f>'Step 4 24 mo'!L229/'Step 2 24 mo'!L229</f>
        <v>4.8115790846264182E-2</v>
      </c>
      <c r="M229" s="37">
        <f>'Step 4 24 mo'!M229/'Step 2 24 mo'!M229</f>
        <v>4.8735991660151162E-2</v>
      </c>
      <c r="N229" s="37">
        <f>'Step 4 24 mo'!N229/'Step 2 24 mo'!N229</f>
        <v>4.8996611936408654E-2</v>
      </c>
      <c r="O229" s="37">
        <f>'Step 4 24 mo'!O229/'Step 2 24 mo'!O229</f>
        <v>5.0260416666666669E-2</v>
      </c>
      <c r="P229" s="37">
        <f>'Step 4 24 mo'!P229/'Step 2 24 mo'!P229</f>
        <v>5.1041666666666666E-2</v>
      </c>
      <c r="Q229" s="37">
        <f>'Step 4 24 mo'!Q229/'Step 2 24 mo'!Q229</f>
        <v>5.1074918566775242E-2</v>
      </c>
      <c r="R229" s="37">
        <f>'Step 4 24 mo'!R229/'Step 2 24 mo'!R229</f>
        <v>5.0104384133611693E-2</v>
      </c>
      <c r="S229" s="37">
        <f>'Step 4 24 mo'!S229/'Step 2 24 mo'!S229</f>
        <v>4.9634273772204807E-2</v>
      </c>
      <c r="T229" s="37">
        <f>'Step 4 24 mo'!T229/'Step 2 24 mo'!T229</f>
        <v>4.9666710233956343E-2</v>
      </c>
    </row>
    <row r="230" spans="1:20">
      <c r="A230" s="36" t="s">
        <v>227</v>
      </c>
      <c r="B230" s="37">
        <f>'Step 4 24 mo'!B230/'Step 2 24 mo'!B230</f>
        <v>3.4517258629314658E-2</v>
      </c>
      <c r="C230" s="37">
        <f>'Step 4 24 mo'!C230/'Step 2 24 mo'!C230</f>
        <v>3.4022681787858569E-2</v>
      </c>
      <c r="D230" s="37">
        <f>'Step 4 24 mo'!D230/'Step 2 24 mo'!D230</f>
        <v>3.3705990322042384E-2</v>
      </c>
      <c r="E230" s="37">
        <f>'Step 4 24 mo'!E230/'Step 2 24 mo'!E230</f>
        <v>3.4062447821005176E-2</v>
      </c>
      <c r="F230" s="37">
        <f>'Step 4 24 mo'!F230/'Step 2 24 mo'!F230</f>
        <v>3.3631724253325522E-2</v>
      </c>
      <c r="G230" s="37">
        <f>'Step 4 24 mo'!G230/'Step 2 24 mo'!G230</f>
        <v>3.3562102443923672E-2</v>
      </c>
      <c r="H230" s="37">
        <f>'Step 4 24 mo'!H230/'Step 2 24 mo'!H230</f>
        <v>3.3578964997487859E-2</v>
      </c>
      <c r="I230" s="37">
        <f>'Step 4 24 mo'!I230/'Step 2 24 mo'!I230</f>
        <v>3.3754920847642179E-2</v>
      </c>
      <c r="J230" s="37">
        <f>'Step 4 24 mo'!J230/'Step 2 24 mo'!J230</f>
        <v>3.3847184986595176E-2</v>
      </c>
      <c r="K230" s="37">
        <f>'Step 4 24 mo'!K230/'Step 2 24 mo'!K230</f>
        <v>3.4277572913174653E-2</v>
      </c>
      <c r="L230" s="37">
        <f>'Step 4 24 mo'!L230/'Step 2 24 mo'!L230</f>
        <v>3.50950665884915E-2</v>
      </c>
      <c r="M230" s="37">
        <f>'Step 4 24 mo'!M230/'Step 2 24 mo'!M230</f>
        <v>3.5842894229963992E-2</v>
      </c>
      <c r="N230" s="37">
        <f>'Step 4 24 mo'!N230/'Step 2 24 mo'!N230</f>
        <v>3.6981258366800537E-2</v>
      </c>
      <c r="O230" s="37">
        <f>'Step 4 24 mo'!O230/'Step 2 24 mo'!O230</f>
        <v>3.7563791516774032E-2</v>
      </c>
      <c r="P230" s="37">
        <f>'Step 4 24 mo'!P230/'Step 2 24 mo'!P230</f>
        <v>3.8477624424926811E-2</v>
      </c>
      <c r="Q230" s="37">
        <f>'Step 4 24 mo'!Q230/'Step 2 24 mo'!Q230</f>
        <v>3.9089311124131582E-2</v>
      </c>
      <c r="R230" s="37">
        <f>'Step 4 24 mo'!R230/'Step 2 24 mo'!R230</f>
        <v>3.9480301760268233E-2</v>
      </c>
      <c r="S230" s="37">
        <f>'Step 4 24 mo'!S230/'Step 2 24 mo'!S230</f>
        <v>3.9748427672955972E-2</v>
      </c>
      <c r="T230" s="37">
        <f>'Step 4 24 mo'!T230/'Step 2 24 mo'!T230</f>
        <v>4.0248197216166362E-2</v>
      </c>
    </row>
    <row r="231" spans="1:20">
      <c r="A231" s="36" t="s">
        <v>228</v>
      </c>
      <c r="B231" s="37">
        <f>'Step 4 24 mo'!B231/'Step 2 24 mo'!B231</f>
        <v>7.4635968590378896E-2</v>
      </c>
      <c r="C231" s="37">
        <f>'Step 4 24 mo'!C231/'Step 2 24 mo'!C231</f>
        <v>7.3621506033297687E-2</v>
      </c>
      <c r="D231" s="37">
        <f>'Step 4 24 mo'!D231/'Step 2 24 mo'!D231</f>
        <v>7.2439378872485277E-2</v>
      </c>
      <c r="E231" s="37">
        <f>'Step 4 24 mo'!E231/'Step 2 24 mo'!E231</f>
        <v>7.1548950513252649E-2</v>
      </c>
      <c r="F231" s="37">
        <f>'Step 4 24 mo'!F231/'Step 2 24 mo'!F231</f>
        <v>7.055662188099808E-2</v>
      </c>
      <c r="G231" s="37">
        <f>'Step 4 24 mo'!G231/'Step 2 24 mo'!G231</f>
        <v>6.9249730395932824E-2</v>
      </c>
      <c r="H231" s="37">
        <f>'Step 4 24 mo'!H231/'Step 2 24 mo'!H231</f>
        <v>6.8616857054646499E-2</v>
      </c>
      <c r="I231" s="37">
        <f>'Step 4 24 mo'!I231/'Step 2 24 mo'!I231</f>
        <v>6.8563036252608803E-2</v>
      </c>
      <c r="J231" s="37">
        <f>'Step 4 24 mo'!J231/'Step 2 24 mo'!J231</f>
        <v>6.7843866171003714E-2</v>
      </c>
      <c r="K231" s="37">
        <f>'Step 4 24 mo'!K231/'Step 2 24 mo'!K231</f>
        <v>6.713753492704129E-2</v>
      </c>
      <c r="L231" s="37">
        <f>'Step 4 24 mo'!L231/'Step 2 24 mo'!L231</f>
        <v>6.5618432318829301E-2</v>
      </c>
      <c r="M231" s="37">
        <f>'Step 4 24 mo'!M231/'Step 2 24 mo'!M231</f>
        <v>6.4752691527539402E-2</v>
      </c>
      <c r="N231" s="37">
        <f>'Step 4 24 mo'!N231/'Step 2 24 mo'!N231</f>
        <v>6.3556668753913581E-2</v>
      </c>
      <c r="O231" s="37">
        <f>'Step 4 24 mo'!O231/'Step 2 24 mo'!O231</f>
        <v>6.2941453460995139E-2</v>
      </c>
      <c r="P231" s="37">
        <f>'Step 4 24 mo'!P231/'Step 2 24 mo'!P231</f>
        <v>6.3035447614556317E-2</v>
      </c>
      <c r="Q231" s="37">
        <f>'Step 4 24 mo'!Q231/'Step 2 24 mo'!Q231</f>
        <v>6.2731499724170539E-2</v>
      </c>
      <c r="R231" s="37">
        <f>'Step 4 24 mo'!R231/'Step 2 24 mo'!R231</f>
        <v>6.2840451567064026E-2</v>
      </c>
      <c r="S231" s="37">
        <f>'Step 4 24 mo'!S231/'Step 2 24 mo'!S231</f>
        <v>6.3132911392405067E-2</v>
      </c>
      <c r="T231" s="37">
        <f>'Step 4 24 mo'!T231/'Step 2 24 mo'!T231</f>
        <v>6.2460317460317459E-2</v>
      </c>
    </row>
    <row r="232" spans="1:20">
      <c r="A232" s="36" t="s">
        <v>229</v>
      </c>
      <c r="B232" s="37">
        <f>'Step 4 24 mo'!B232/'Step 2 24 mo'!B232</f>
        <v>7.0370750979115992E-2</v>
      </c>
      <c r="C232" s="37">
        <f>'Step 4 24 mo'!C232/'Step 2 24 mo'!C232</f>
        <v>6.96957940619366E-2</v>
      </c>
      <c r="D232" s="37">
        <f>'Step 4 24 mo'!D232/'Step 2 24 mo'!D232</f>
        <v>6.9066569363041341E-2</v>
      </c>
      <c r="E232" s="37">
        <f>'Step 4 24 mo'!E232/'Step 2 24 mo'!E232</f>
        <v>6.8216789194734145E-2</v>
      </c>
      <c r="F232" s="37">
        <f>'Step 4 24 mo'!F232/'Step 2 24 mo'!F232</f>
        <v>6.7485152126580253E-2</v>
      </c>
      <c r="G232" s="37">
        <f>'Step 4 24 mo'!G232/'Step 2 24 mo'!G232</f>
        <v>6.6878654220945744E-2</v>
      </c>
      <c r="H232" s="37">
        <f>'Step 4 24 mo'!H232/'Step 2 24 mo'!H232</f>
        <v>6.6242894410079398E-2</v>
      </c>
      <c r="I232" s="37">
        <f>'Step 4 24 mo'!I232/'Step 2 24 mo'!I232</f>
        <v>6.5902774613877627E-2</v>
      </c>
      <c r="J232" s="37">
        <f>'Step 4 24 mo'!J232/'Step 2 24 mo'!J232</f>
        <v>6.5465479146260899E-2</v>
      </c>
      <c r="K232" s="37">
        <f>'Step 4 24 mo'!K232/'Step 2 24 mo'!K232</f>
        <v>6.4845911269481665E-2</v>
      </c>
      <c r="L232" s="37">
        <f>'Step 4 24 mo'!L232/'Step 2 24 mo'!L232</f>
        <v>6.4192303752518179E-2</v>
      </c>
      <c r="M232" s="37">
        <f>'Step 4 24 mo'!M232/'Step 2 24 mo'!M232</f>
        <v>6.3525662911118705E-2</v>
      </c>
      <c r="N232" s="37">
        <f>'Step 4 24 mo'!N232/'Step 2 24 mo'!N232</f>
        <v>6.2336301728653745E-2</v>
      </c>
      <c r="O232" s="37">
        <f>'Step 4 24 mo'!O232/'Step 2 24 mo'!O232</f>
        <v>6.1261938954614875E-2</v>
      </c>
      <c r="P232" s="37">
        <f>'Step 4 24 mo'!P232/'Step 2 24 mo'!P232</f>
        <v>6.0387906446092411E-2</v>
      </c>
      <c r="Q232" s="37">
        <f>'Step 4 24 mo'!Q232/'Step 2 24 mo'!Q232</f>
        <v>5.9476370445644605E-2</v>
      </c>
      <c r="R232" s="37">
        <f>'Step 4 24 mo'!R232/'Step 2 24 mo'!R232</f>
        <v>5.8962560372683576E-2</v>
      </c>
      <c r="S232" s="37">
        <f>'Step 4 24 mo'!S232/'Step 2 24 mo'!S232</f>
        <v>5.8434436904517099E-2</v>
      </c>
      <c r="T232" s="37">
        <f>'Step 4 24 mo'!T232/'Step 2 24 mo'!T232</f>
        <v>5.7770768334076184E-2</v>
      </c>
    </row>
    <row r="233" spans="1:20">
      <c r="A233" s="36" t="s">
        <v>230</v>
      </c>
      <c r="B233" s="37">
        <f>'Step 4 24 mo'!B233/'Step 2 24 mo'!B233</f>
        <v>6.9076281977080684E-2</v>
      </c>
      <c r="C233" s="37">
        <f>'Step 4 24 mo'!C233/'Step 2 24 mo'!C233</f>
        <v>6.8027624197500858E-2</v>
      </c>
      <c r="D233" s="37">
        <f>'Step 4 24 mo'!D233/'Step 2 24 mo'!D233</f>
        <v>6.6992372241554368E-2</v>
      </c>
      <c r="E233" s="37">
        <f>'Step 4 24 mo'!E233/'Step 2 24 mo'!E233</f>
        <v>6.5744485134595687E-2</v>
      </c>
      <c r="F233" s="37">
        <f>'Step 4 24 mo'!F233/'Step 2 24 mo'!F233</f>
        <v>6.4831266241094532E-2</v>
      </c>
      <c r="G233" s="37">
        <f>'Step 4 24 mo'!G233/'Step 2 24 mo'!G233</f>
        <v>6.4183764108825661E-2</v>
      </c>
      <c r="H233" s="37">
        <f>'Step 4 24 mo'!H233/'Step 2 24 mo'!H233</f>
        <v>6.3709572483988022E-2</v>
      </c>
      <c r="I233" s="37">
        <f>'Step 4 24 mo'!I233/'Step 2 24 mo'!I233</f>
        <v>6.3372788934698762E-2</v>
      </c>
      <c r="J233" s="37">
        <f>'Step 4 24 mo'!J233/'Step 2 24 mo'!J233</f>
        <v>6.2923375380549956E-2</v>
      </c>
      <c r="K233" s="37">
        <f>'Step 4 24 mo'!K233/'Step 2 24 mo'!K233</f>
        <v>6.2216570082518026E-2</v>
      </c>
      <c r="L233" s="37">
        <f>'Step 4 24 mo'!L233/'Step 2 24 mo'!L233</f>
        <v>6.164563655223626E-2</v>
      </c>
      <c r="M233" s="37">
        <f>'Step 4 24 mo'!M233/'Step 2 24 mo'!M233</f>
        <v>6.0808780183325049E-2</v>
      </c>
      <c r="N233" s="37">
        <f>'Step 4 24 mo'!N233/'Step 2 24 mo'!N233</f>
        <v>5.967754061103047E-2</v>
      </c>
      <c r="O233" s="37">
        <f>'Step 4 24 mo'!O233/'Step 2 24 mo'!O233</f>
        <v>5.8706591470066523E-2</v>
      </c>
      <c r="P233" s="37">
        <f>'Step 4 24 mo'!P233/'Step 2 24 mo'!P233</f>
        <v>5.7666234037128887E-2</v>
      </c>
      <c r="Q233" s="37">
        <f>'Step 4 24 mo'!Q233/'Step 2 24 mo'!Q233</f>
        <v>5.6576963229323741E-2</v>
      </c>
      <c r="R233" s="37">
        <f>'Step 4 24 mo'!R233/'Step 2 24 mo'!R233</f>
        <v>5.5636467024869157E-2</v>
      </c>
      <c r="S233" s="37">
        <f>'Step 4 24 mo'!S233/'Step 2 24 mo'!S233</f>
        <v>5.5029625307357118E-2</v>
      </c>
      <c r="T233" s="37">
        <f>'Step 4 24 mo'!T233/'Step 2 24 mo'!T233</f>
        <v>5.4526871448523369E-2</v>
      </c>
    </row>
    <row r="234" spans="1:20">
      <c r="A234" s="36" t="s">
        <v>231</v>
      </c>
      <c r="B234" s="37">
        <f>'Step 4 24 mo'!B234/'Step 2 24 mo'!B234</f>
        <v>3.4149515592615802E-2</v>
      </c>
      <c r="C234" s="37">
        <f>'Step 4 24 mo'!C234/'Step 2 24 mo'!C234</f>
        <v>3.3910151354477974E-2</v>
      </c>
      <c r="D234" s="37">
        <f>'Step 4 24 mo'!D234/'Step 2 24 mo'!D234</f>
        <v>3.3712468070750401E-2</v>
      </c>
      <c r="E234" s="37">
        <f>'Step 4 24 mo'!E234/'Step 2 24 mo'!E234</f>
        <v>3.3620938976188182E-2</v>
      </c>
      <c r="F234" s="37">
        <f>'Step 4 24 mo'!F234/'Step 2 24 mo'!F234</f>
        <v>3.3458682865683154E-2</v>
      </c>
      <c r="G234" s="37">
        <f>'Step 4 24 mo'!G234/'Step 2 24 mo'!G234</f>
        <v>3.3281080429277701E-2</v>
      </c>
      <c r="H234" s="37">
        <f>'Step 4 24 mo'!H234/'Step 2 24 mo'!H234</f>
        <v>3.3065430936692973E-2</v>
      </c>
      <c r="I234" s="37">
        <f>'Step 4 24 mo'!I234/'Step 2 24 mo'!I234</f>
        <v>3.2848654654364526E-2</v>
      </c>
      <c r="J234" s="37">
        <f>'Step 4 24 mo'!J234/'Step 2 24 mo'!J234</f>
        <v>3.2727448515904478E-2</v>
      </c>
      <c r="K234" s="37">
        <f>'Step 4 24 mo'!K234/'Step 2 24 mo'!K234</f>
        <v>3.2768252279267732E-2</v>
      </c>
      <c r="L234" s="37">
        <f>'Step 4 24 mo'!L234/'Step 2 24 mo'!L234</f>
        <v>3.2802748076830035E-2</v>
      </c>
      <c r="M234" s="37">
        <f>'Step 4 24 mo'!M234/'Step 2 24 mo'!M234</f>
        <v>3.234553554135193E-2</v>
      </c>
      <c r="N234" s="37">
        <f>'Step 4 24 mo'!N234/'Step 2 24 mo'!N234</f>
        <v>3.1886024423337857E-2</v>
      </c>
      <c r="O234" s="37">
        <f>'Step 4 24 mo'!O234/'Step 2 24 mo'!O234</f>
        <v>3.1494152472460811E-2</v>
      </c>
      <c r="P234" s="37">
        <f>'Step 4 24 mo'!P234/'Step 2 24 mo'!P234</f>
        <v>3.100247825453132E-2</v>
      </c>
      <c r="Q234" s="37">
        <f>'Step 4 24 mo'!Q234/'Step 2 24 mo'!Q234</f>
        <v>3.0558867180847181E-2</v>
      </c>
      <c r="R234" s="37">
        <f>'Step 4 24 mo'!R234/'Step 2 24 mo'!R234</f>
        <v>3.0116225238176458E-2</v>
      </c>
      <c r="S234" s="37">
        <f>'Step 4 24 mo'!S234/'Step 2 24 mo'!S234</f>
        <v>2.979502196193265E-2</v>
      </c>
      <c r="T234" s="37">
        <f>'Step 4 24 mo'!T234/'Step 2 24 mo'!T234</f>
        <v>2.9466379984362783E-2</v>
      </c>
    </row>
    <row r="235" spans="1:20">
      <c r="A235" s="36" t="s">
        <v>232</v>
      </c>
      <c r="B235" s="37">
        <f>'Step 4 24 mo'!B235/'Step 2 24 mo'!B235</f>
        <v>4.3676181102362203E-2</v>
      </c>
      <c r="C235" s="37">
        <f>'Step 4 24 mo'!C235/'Step 2 24 mo'!C235</f>
        <v>4.2686677328084635E-2</v>
      </c>
      <c r="D235" s="37">
        <f>'Step 4 24 mo'!D235/'Step 2 24 mo'!D235</f>
        <v>4.2660437669043524E-2</v>
      </c>
      <c r="E235" s="37">
        <f>'Step 4 24 mo'!E235/'Step 2 24 mo'!E235</f>
        <v>4.2660437669043524E-2</v>
      </c>
      <c r="F235" s="37">
        <f>'Step 4 24 mo'!F235/'Step 2 24 mo'!F235</f>
        <v>4.2215384615384613E-2</v>
      </c>
      <c r="G235" s="37">
        <f>'Step 4 24 mo'!G235/'Step 2 24 mo'!G235</f>
        <v>4.1979564200418568E-2</v>
      </c>
      <c r="H235" s="37">
        <f>'Step 4 24 mo'!H235/'Step 2 24 mo'!H235</f>
        <v>4.1984732824427481E-2</v>
      </c>
      <c r="I235" s="37">
        <f>'Step 4 24 mo'!I235/'Step 2 24 mo'!I235</f>
        <v>4.1656396351984225E-2</v>
      </c>
      <c r="J235" s="37">
        <f>'Step 4 24 mo'!J235/'Step 2 24 mo'!J235</f>
        <v>4.1342712575589288E-2</v>
      </c>
      <c r="K235" s="37">
        <f>'Step 4 24 mo'!K235/'Step 2 24 mo'!K235</f>
        <v>4.1358024691358027E-2</v>
      </c>
      <c r="L235" s="37">
        <f>'Step 4 24 mo'!L235/'Step 2 24 mo'!L235</f>
        <v>4.1486603284356091E-2</v>
      </c>
      <c r="M235" s="37">
        <f>'Step 4 24 mo'!M235/'Step 2 24 mo'!M235</f>
        <v>4.2309115579129149E-2</v>
      </c>
      <c r="N235" s="37">
        <f>'Step 4 24 mo'!N235/'Step 2 24 mo'!N235</f>
        <v>4.2663378545006167E-2</v>
      </c>
      <c r="O235" s="37">
        <f>'Step 4 24 mo'!O235/'Step 2 24 mo'!O235</f>
        <v>4.3274565405005551E-2</v>
      </c>
      <c r="P235" s="37">
        <f>'Step 4 24 mo'!P235/'Step 2 24 mo'!P235</f>
        <v>4.3896424167694202E-2</v>
      </c>
      <c r="Q235" s="37">
        <f>'Step 4 24 mo'!Q235/'Step 2 24 mo'!Q235</f>
        <v>4.3574867300333289E-2</v>
      </c>
      <c r="R235" s="37">
        <f>'Step 4 24 mo'!R235/'Step 2 24 mo'!R235</f>
        <v>4.3354743083003952E-2</v>
      </c>
      <c r="S235" s="37">
        <f>'Step 4 24 mo'!S235/'Step 2 24 mo'!S235</f>
        <v>4.2666336878555526E-2</v>
      </c>
      <c r="T235" s="37">
        <f>'Step 4 24 mo'!T235/'Step 2 24 mo'!T235</f>
        <v>4.1269054405750405E-2</v>
      </c>
    </row>
    <row r="236" spans="1:20">
      <c r="A236" s="36" t="s">
        <v>233</v>
      </c>
      <c r="B236" s="37">
        <f>'Step 4 24 mo'!B236/'Step 2 24 mo'!B236</f>
        <v>7.9443756023681672E-2</v>
      </c>
      <c r="C236" s="37">
        <f>'Step 4 24 mo'!C236/'Step 2 24 mo'!C236</f>
        <v>7.8032289223126813E-2</v>
      </c>
      <c r="D236" s="37">
        <f>'Step 4 24 mo'!D236/'Step 2 24 mo'!D236</f>
        <v>7.6710435383552183E-2</v>
      </c>
      <c r="E236" s="37">
        <f>'Step 4 24 mo'!E236/'Step 2 24 mo'!E236</f>
        <v>7.5906448934403542E-2</v>
      </c>
      <c r="F236" s="37">
        <f>'Step 4 24 mo'!F236/'Step 2 24 mo'!F236</f>
        <v>7.5510910980256321E-2</v>
      </c>
      <c r="G236" s="37">
        <f>'Step 4 24 mo'!G236/'Step 2 24 mo'!G236</f>
        <v>7.5703005956503672E-2</v>
      </c>
      <c r="H236" s="37">
        <f>'Step 4 24 mo'!H236/'Step 2 24 mo'!H236</f>
        <v>7.5945852134675459E-2</v>
      </c>
      <c r="I236" s="37">
        <f>'Step 4 24 mo'!I236/'Step 2 24 mo'!I236</f>
        <v>7.6495518654901687E-2</v>
      </c>
      <c r="J236" s="37">
        <f>'Step 4 24 mo'!J236/'Step 2 24 mo'!J236</f>
        <v>7.6896335952165745E-2</v>
      </c>
      <c r="K236" s="37">
        <f>'Step 4 24 mo'!K236/'Step 2 24 mo'!K236</f>
        <v>7.704085183380889E-2</v>
      </c>
      <c r="L236" s="37">
        <f>'Step 4 24 mo'!L236/'Step 2 24 mo'!L236</f>
        <v>7.6628085343745642E-2</v>
      </c>
      <c r="M236" s="37">
        <f>'Step 4 24 mo'!M236/'Step 2 24 mo'!M236</f>
        <v>7.5676053385507647E-2</v>
      </c>
      <c r="N236" s="37">
        <f>'Step 4 24 mo'!N236/'Step 2 24 mo'!N236</f>
        <v>7.4875674161238359E-2</v>
      </c>
      <c r="O236" s="37">
        <f>'Step 4 24 mo'!O236/'Step 2 24 mo'!O236</f>
        <v>7.4263674614305747E-2</v>
      </c>
      <c r="P236" s="37">
        <f>'Step 4 24 mo'!P236/'Step 2 24 mo'!P236</f>
        <v>7.2723440134907252E-2</v>
      </c>
      <c r="Q236" s="37">
        <f>'Step 4 24 mo'!Q236/'Step 2 24 mo'!Q236</f>
        <v>7.0568349883794637E-2</v>
      </c>
      <c r="R236" s="37">
        <f>'Step 4 24 mo'!R236/'Step 2 24 mo'!R236</f>
        <v>6.950815044809823E-2</v>
      </c>
      <c r="S236" s="37">
        <f>'Step 4 24 mo'!S236/'Step 2 24 mo'!S236</f>
        <v>6.752934521284118E-2</v>
      </c>
      <c r="T236" s="37">
        <f>'Step 4 24 mo'!T236/'Step 2 24 mo'!T236</f>
        <v>6.6496526300864875E-2</v>
      </c>
    </row>
    <row r="237" spans="1:20">
      <c r="A237" s="36" t="s">
        <v>234</v>
      </c>
      <c r="B237" s="37">
        <f>'Step 4 24 mo'!B237/'Step 2 24 mo'!B237</f>
        <v>6.6994583151734011E-2</v>
      </c>
      <c r="C237" s="37">
        <f>'Step 4 24 mo'!C237/'Step 2 24 mo'!C237</f>
        <v>6.7185069984447898E-2</v>
      </c>
      <c r="D237" s="37">
        <f>'Step 4 24 mo'!D237/'Step 2 24 mo'!D237</f>
        <v>6.6807663597909933E-2</v>
      </c>
      <c r="E237" s="37">
        <f>'Step 4 24 mo'!E237/'Step 2 24 mo'!E237</f>
        <v>6.6156335573811301E-2</v>
      </c>
      <c r="F237" s="37">
        <f>'Step 4 24 mo'!F237/'Step 2 24 mo'!F237</f>
        <v>6.4562410329985651E-2</v>
      </c>
      <c r="G237" s="37">
        <f>'Step 4 24 mo'!G237/'Step 2 24 mo'!G237</f>
        <v>6.3994505837547608E-2</v>
      </c>
      <c r="H237" s="37">
        <f>'Step 4 24 mo'!H237/'Step 2 24 mo'!H237</f>
        <v>6.3884209869611325E-2</v>
      </c>
      <c r="I237" s="37">
        <f>'Step 4 24 mo'!I237/'Step 2 24 mo'!I237</f>
        <v>6.3874867576494049E-2</v>
      </c>
      <c r="J237" s="37">
        <f>'Step 4 24 mo'!J237/'Step 2 24 mo'!J237</f>
        <v>6.4052287581699341E-2</v>
      </c>
      <c r="K237" s="37">
        <f>'Step 4 24 mo'!K237/'Step 2 24 mo'!K237</f>
        <v>6.4345663661796698E-2</v>
      </c>
      <c r="L237" s="37">
        <f>'Step 4 24 mo'!L237/'Step 2 24 mo'!L237</f>
        <v>6.4548162859980135E-2</v>
      </c>
      <c r="M237" s="37">
        <f>'Step 4 24 mo'!M237/'Step 2 24 mo'!M237</f>
        <v>6.5233552224011893E-2</v>
      </c>
      <c r="N237" s="37">
        <f>'Step 4 24 mo'!N237/'Step 2 24 mo'!N237</f>
        <v>6.5189128954373801E-2</v>
      </c>
      <c r="O237" s="37">
        <f>'Step 4 24 mo'!O237/'Step 2 24 mo'!O237</f>
        <v>6.4360119047619041E-2</v>
      </c>
      <c r="P237" s="37">
        <f>'Step 4 24 mo'!P237/'Step 2 24 mo'!P237</f>
        <v>6.4099378881987579E-2</v>
      </c>
      <c r="Q237" s="37">
        <f>'Step 4 24 mo'!Q237/'Step 2 24 mo'!Q237</f>
        <v>6.4148830263812837E-2</v>
      </c>
      <c r="R237" s="37">
        <f>'Step 4 24 mo'!R237/'Step 2 24 mo'!R237</f>
        <v>6.2343984023964051E-2</v>
      </c>
      <c r="S237" s="37">
        <f>'Step 4 24 mo'!S237/'Step 2 24 mo'!S237</f>
        <v>6.1417224341734945E-2</v>
      </c>
      <c r="T237" s="37">
        <f>'Step 4 24 mo'!T237/'Step 2 24 mo'!T237</f>
        <v>5.9616349047141422E-2</v>
      </c>
    </row>
    <row r="238" spans="1:20">
      <c r="A238" s="36" t="s">
        <v>235</v>
      </c>
      <c r="B238" s="37">
        <f>'Step 4 24 mo'!B238/'Step 2 24 mo'!B238</f>
        <v>9.8615705010412835E-2</v>
      </c>
      <c r="C238" s="37">
        <f>'Step 4 24 mo'!C238/'Step 2 24 mo'!C238</f>
        <v>9.7305022458146179E-2</v>
      </c>
      <c r="D238" s="37">
        <f>'Step 4 24 mo'!D238/'Step 2 24 mo'!D238</f>
        <v>9.5121453357828123E-2</v>
      </c>
      <c r="E238" s="37">
        <f>'Step 4 24 mo'!E238/'Step 2 24 mo'!E238</f>
        <v>9.3528115563535463E-2</v>
      </c>
      <c r="F238" s="37">
        <f>'Step 4 24 mo'!F238/'Step 2 24 mo'!F238</f>
        <v>9.1988736073133903E-2</v>
      </c>
      <c r="G238" s="37">
        <f>'Step 4 24 mo'!G238/'Step 2 24 mo'!G238</f>
        <v>9.0147863736622827E-2</v>
      </c>
      <c r="H238" s="37">
        <f>'Step 4 24 mo'!H238/'Step 2 24 mo'!H238</f>
        <v>8.8406152839142535E-2</v>
      </c>
      <c r="I238" s="37">
        <f>'Step 4 24 mo'!I238/'Step 2 24 mo'!I238</f>
        <v>8.7189778032598905E-2</v>
      </c>
      <c r="J238" s="37">
        <f>'Step 4 24 mo'!J238/'Step 2 24 mo'!J238</f>
        <v>8.5560839619547399E-2</v>
      </c>
      <c r="K238" s="37">
        <f>'Step 4 24 mo'!K238/'Step 2 24 mo'!K238</f>
        <v>8.4174255476249071E-2</v>
      </c>
      <c r="L238" s="37">
        <f>'Step 4 24 mo'!L238/'Step 2 24 mo'!L238</f>
        <v>8.3015306331815017E-2</v>
      </c>
      <c r="M238" s="37">
        <f>'Step 4 24 mo'!M238/'Step 2 24 mo'!M238</f>
        <v>8.2076090521482459E-2</v>
      </c>
      <c r="N238" s="37">
        <f>'Step 4 24 mo'!N238/'Step 2 24 mo'!N238</f>
        <v>8.1198508013280324E-2</v>
      </c>
      <c r="O238" s="37">
        <f>'Step 4 24 mo'!O238/'Step 2 24 mo'!O238</f>
        <v>8.0085249395467031E-2</v>
      </c>
      <c r="P238" s="37">
        <f>'Step 4 24 mo'!P238/'Step 2 24 mo'!P238</f>
        <v>7.8682075239734445E-2</v>
      </c>
      <c r="Q238" s="37">
        <f>'Step 4 24 mo'!Q238/'Step 2 24 mo'!Q238</f>
        <v>7.7146837102589322E-2</v>
      </c>
      <c r="R238" s="37">
        <f>'Step 4 24 mo'!R238/'Step 2 24 mo'!R238</f>
        <v>7.5837742504409167E-2</v>
      </c>
      <c r="S238" s="37">
        <f>'Step 4 24 mo'!S238/'Step 2 24 mo'!S238</f>
        <v>7.4197257124086397E-2</v>
      </c>
      <c r="T238" s="37">
        <f>'Step 4 24 mo'!T238/'Step 2 24 mo'!T238</f>
        <v>7.2662225511966438E-2</v>
      </c>
    </row>
    <row r="239" spans="1:20">
      <c r="A239" s="36" t="s">
        <v>236</v>
      </c>
      <c r="B239" s="37">
        <f>'Step 4 24 mo'!B239/'Step 2 24 mo'!B239</f>
        <v>4.9732744596792937E-2</v>
      </c>
      <c r="C239" s="37">
        <f>'Step 4 24 mo'!C239/'Step 2 24 mo'!C239</f>
        <v>4.9198420074349443E-2</v>
      </c>
      <c r="D239" s="37">
        <f>'Step 4 24 mo'!D239/'Step 2 24 mo'!D239</f>
        <v>4.8934811632901837E-2</v>
      </c>
      <c r="E239" s="37">
        <f>'Step 4 24 mo'!E239/'Step 2 24 mo'!E239</f>
        <v>4.8036710037174718E-2</v>
      </c>
      <c r="F239" s="37">
        <f>'Step 4 24 mo'!F239/'Step 2 24 mo'!F239</f>
        <v>4.7751829905890553E-2</v>
      </c>
      <c r="G239" s="37">
        <f>'Step 4 24 mo'!G239/'Step 2 24 mo'!G239</f>
        <v>4.799256289582244E-2</v>
      </c>
      <c r="H239" s="37">
        <f>'Step 4 24 mo'!H239/'Step 2 24 mo'!H239</f>
        <v>4.7995351539802437E-2</v>
      </c>
      <c r="I239" s="37">
        <f>'Step 4 24 mo'!I239/'Step 2 24 mo'!I239</f>
        <v>4.7098499825561115E-2</v>
      </c>
      <c r="J239" s="37">
        <f>'Step 4 24 mo'!J239/'Step 2 24 mo'!J239</f>
        <v>4.6150264796601295E-2</v>
      </c>
      <c r="K239" s="37">
        <f>'Step 4 24 mo'!K239/'Step 2 24 mo'!K239</f>
        <v>4.5425426591345873E-2</v>
      </c>
      <c r="L239" s="37">
        <f>'Step 4 24 mo'!L239/'Step 2 24 mo'!L239</f>
        <v>4.5245175208442658E-2</v>
      </c>
      <c r="M239" s="37">
        <f>'Step 4 24 mo'!M239/'Step 2 24 mo'!M239</f>
        <v>4.4791788172168438E-2</v>
      </c>
      <c r="N239" s="37">
        <f>'Step 4 24 mo'!N239/'Step 2 24 mo'!N239</f>
        <v>4.4523545544727781E-2</v>
      </c>
      <c r="O239" s="37">
        <f>'Step 4 24 mo'!O239/'Step 2 24 mo'!O239</f>
        <v>4.4648068168553753E-2</v>
      </c>
      <c r="P239" s="37">
        <f>'Step 4 24 mo'!P239/'Step 2 24 mo'!P239</f>
        <v>4.4176941506457082E-2</v>
      </c>
      <c r="Q239" s="37">
        <f>'Step 4 24 mo'!Q239/'Step 2 24 mo'!Q239</f>
        <v>4.3470629534285044E-2</v>
      </c>
      <c r="R239" s="37">
        <f>'Step 4 24 mo'!R239/'Step 2 24 mo'!R239</f>
        <v>4.2601816583650746E-2</v>
      </c>
      <c r="S239" s="37">
        <f>'Step 4 24 mo'!S239/'Step 2 24 mo'!S239</f>
        <v>4.2197312048829157E-2</v>
      </c>
      <c r="T239" s="37">
        <f>'Step 4 24 mo'!T239/'Step 2 24 mo'!T239</f>
        <v>4.1546688605512132E-2</v>
      </c>
    </row>
    <row r="240" spans="1:20">
      <c r="A240" s="36" t="s">
        <v>237</v>
      </c>
      <c r="B240" s="37">
        <f>'Step 4 24 mo'!B240/'Step 2 24 mo'!B240</f>
        <v>4.5723494877403015E-2</v>
      </c>
      <c r="C240" s="37">
        <f>'Step 4 24 mo'!C240/'Step 2 24 mo'!C240</f>
        <v>4.4610178855051447E-2</v>
      </c>
      <c r="D240" s="37">
        <f>'Step 4 24 mo'!D240/'Step 2 24 mo'!D240</f>
        <v>4.3564310864612342E-2</v>
      </c>
      <c r="E240" s="37">
        <f>'Step 4 24 mo'!E240/'Step 2 24 mo'!E240</f>
        <v>4.216825871791921E-2</v>
      </c>
      <c r="F240" s="37">
        <f>'Step 4 24 mo'!F240/'Step 2 24 mo'!F240</f>
        <v>4.1085164202478007E-2</v>
      </c>
      <c r="G240" s="37">
        <f>'Step 4 24 mo'!G240/'Step 2 24 mo'!G240</f>
        <v>3.9970511668624878E-2</v>
      </c>
      <c r="H240" s="37">
        <f>'Step 4 24 mo'!H240/'Step 2 24 mo'!H240</f>
        <v>3.9109104728562542E-2</v>
      </c>
      <c r="I240" s="37">
        <f>'Step 4 24 mo'!I240/'Step 2 24 mo'!I240</f>
        <v>3.8649345863276209E-2</v>
      </c>
      <c r="J240" s="37">
        <f>'Step 4 24 mo'!J240/'Step 2 24 mo'!J240</f>
        <v>3.8077029392794622E-2</v>
      </c>
      <c r="K240" s="37">
        <f>'Step 4 24 mo'!K240/'Step 2 24 mo'!K240</f>
        <v>3.7308276910321958E-2</v>
      </c>
      <c r="L240" s="37">
        <f>'Step 4 24 mo'!L240/'Step 2 24 mo'!L240</f>
        <v>3.6499712147380542E-2</v>
      </c>
      <c r="M240" s="37">
        <f>'Step 4 24 mo'!M240/'Step 2 24 mo'!M240</f>
        <v>3.5807216708499318E-2</v>
      </c>
      <c r="N240" s="37">
        <f>'Step 4 24 mo'!N240/'Step 2 24 mo'!N240</f>
        <v>3.505377829982266E-2</v>
      </c>
      <c r="O240" s="37">
        <f>'Step 4 24 mo'!O240/'Step 2 24 mo'!O240</f>
        <v>3.4443830061745465E-2</v>
      </c>
      <c r="P240" s="37">
        <f>'Step 4 24 mo'!P240/'Step 2 24 mo'!P240</f>
        <v>3.3911981003757752E-2</v>
      </c>
      <c r="Q240" s="37">
        <f>'Step 4 24 mo'!Q240/'Step 2 24 mo'!Q240</f>
        <v>3.3705274806344519E-2</v>
      </c>
      <c r="R240" s="37">
        <f>'Step 4 24 mo'!R240/'Step 2 24 mo'!R240</f>
        <v>3.3486978566489974E-2</v>
      </c>
      <c r="S240" s="37">
        <f>'Step 4 24 mo'!S240/'Step 2 24 mo'!S240</f>
        <v>3.3040510940490188E-2</v>
      </c>
      <c r="T240" s="37">
        <f>'Step 4 24 mo'!T240/'Step 2 24 mo'!T240</f>
        <v>3.3074423214326874E-2</v>
      </c>
    </row>
    <row r="241" spans="1:20">
      <c r="A241" s="36" t="s">
        <v>238</v>
      </c>
      <c r="B241" s="37">
        <f>'Step 4 24 mo'!B241/'Step 2 24 mo'!B241</f>
        <v>9.0391438708938995E-2</v>
      </c>
      <c r="C241" s="37">
        <f>'Step 4 24 mo'!C241/'Step 2 24 mo'!C241</f>
        <v>8.8693510510338511E-2</v>
      </c>
      <c r="D241" s="37">
        <f>'Step 4 24 mo'!D241/'Step 2 24 mo'!D241</f>
        <v>8.7936317040345907E-2</v>
      </c>
      <c r="E241" s="37">
        <f>'Step 4 24 mo'!E241/'Step 2 24 mo'!E241</f>
        <v>8.6632670601042794E-2</v>
      </c>
      <c r="F241" s="37">
        <f>'Step 4 24 mo'!F241/'Step 2 24 mo'!F241</f>
        <v>8.5724934774506156E-2</v>
      </c>
      <c r="G241" s="37">
        <f>'Step 4 24 mo'!G241/'Step 2 24 mo'!G241</f>
        <v>8.5271095564412078E-2</v>
      </c>
      <c r="H241" s="37">
        <f>'Step 4 24 mo'!H241/'Step 2 24 mo'!H241</f>
        <v>8.4501792114695343E-2</v>
      </c>
      <c r="I241" s="37">
        <f>'Step 4 24 mo'!I241/'Step 2 24 mo'!I241</f>
        <v>8.3653790965964536E-2</v>
      </c>
      <c r="J241" s="37">
        <f>'Step 4 24 mo'!J241/'Step 2 24 mo'!J241</f>
        <v>8.2722964239551916E-2</v>
      </c>
      <c r="K241" s="37">
        <f>'Step 4 24 mo'!K241/'Step 2 24 mo'!K241</f>
        <v>8.1644969393913275E-2</v>
      </c>
      <c r="L241" s="37">
        <f>'Step 4 24 mo'!L241/'Step 2 24 mo'!L241</f>
        <v>8.0628001265204016E-2</v>
      </c>
      <c r="M241" s="37">
        <f>'Step 4 24 mo'!M241/'Step 2 24 mo'!M241</f>
        <v>7.9245826137017847E-2</v>
      </c>
      <c r="N241" s="37">
        <f>'Step 4 24 mo'!N241/'Step 2 24 mo'!N241</f>
        <v>7.8378845489111643E-2</v>
      </c>
      <c r="O241" s="37">
        <f>'Step 4 24 mo'!O241/'Step 2 24 mo'!O241</f>
        <v>7.7402058289371273E-2</v>
      </c>
      <c r="P241" s="37">
        <f>'Step 4 24 mo'!P241/'Step 2 24 mo'!P241</f>
        <v>7.6554609724426487E-2</v>
      </c>
      <c r="Q241" s="37">
        <f>'Step 4 24 mo'!Q241/'Step 2 24 mo'!Q241</f>
        <v>7.5554528650646949E-2</v>
      </c>
      <c r="R241" s="37">
        <f>'Step 4 24 mo'!R241/'Step 2 24 mo'!R241</f>
        <v>7.5435203094777567E-2</v>
      </c>
      <c r="S241" s="37">
        <f>'Step 4 24 mo'!S241/'Step 2 24 mo'!S241</f>
        <v>7.5299552475819265E-2</v>
      </c>
      <c r="T241" s="37">
        <f>'Step 4 24 mo'!T241/'Step 2 24 mo'!T241</f>
        <v>7.5064237664924788E-2</v>
      </c>
    </row>
    <row r="242" spans="1:20">
      <c r="A242" s="36" t="s">
        <v>239</v>
      </c>
      <c r="B242" s="37">
        <f>'Step 4 24 mo'!B242/'Step 2 24 mo'!B242</f>
        <v>5.8144450586972783E-2</v>
      </c>
      <c r="C242" s="37">
        <f>'Step 4 24 mo'!C242/'Step 2 24 mo'!C242</f>
        <v>5.7528455284552846E-2</v>
      </c>
      <c r="D242" s="37">
        <f>'Step 4 24 mo'!D242/'Step 2 24 mo'!D242</f>
        <v>5.6770121673498604E-2</v>
      </c>
      <c r="E242" s="37">
        <f>'Step 4 24 mo'!E242/'Step 2 24 mo'!E242</f>
        <v>5.5533841443554166E-2</v>
      </c>
      <c r="F242" s="37">
        <f>'Step 4 24 mo'!F242/'Step 2 24 mo'!F242</f>
        <v>5.476369092273068E-2</v>
      </c>
      <c r="G242" s="37">
        <f>'Step 4 24 mo'!G242/'Step 2 24 mo'!G242</f>
        <v>5.45021376586926E-2</v>
      </c>
      <c r="H242" s="37">
        <f>'Step 4 24 mo'!H242/'Step 2 24 mo'!H242</f>
        <v>5.4426871025599219E-2</v>
      </c>
      <c r="I242" s="37">
        <f>'Step 4 24 mo'!I242/'Step 2 24 mo'!I242</f>
        <v>5.4243362111093013E-2</v>
      </c>
      <c r="J242" s="37">
        <f>'Step 4 24 mo'!J242/'Step 2 24 mo'!J242</f>
        <v>5.4382139486445144E-2</v>
      </c>
      <c r="K242" s="37">
        <f>'Step 4 24 mo'!K242/'Step 2 24 mo'!K242</f>
        <v>5.3901955043752642E-2</v>
      </c>
      <c r="L242" s="37">
        <f>'Step 4 24 mo'!L242/'Step 2 24 mo'!L242</f>
        <v>5.3242320819112628E-2</v>
      </c>
      <c r="M242" s="37">
        <f>'Step 4 24 mo'!M242/'Step 2 24 mo'!M242</f>
        <v>5.2227891709187818E-2</v>
      </c>
      <c r="N242" s="37">
        <f>'Step 4 24 mo'!N242/'Step 2 24 mo'!N242</f>
        <v>5.111197815060476E-2</v>
      </c>
      <c r="O242" s="37">
        <f>'Step 4 24 mo'!O242/'Step 2 24 mo'!O242</f>
        <v>4.9506241241078122E-2</v>
      </c>
      <c r="P242" s="37">
        <f>'Step 4 24 mo'!P242/'Step 2 24 mo'!P242</f>
        <v>4.8580482864516973E-2</v>
      </c>
      <c r="Q242" s="37">
        <f>'Step 4 24 mo'!Q242/'Step 2 24 mo'!Q242</f>
        <v>4.7386531214156973E-2</v>
      </c>
      <c r="R242" s="37">
        <f>'Step 4 24 mo'!R242/'Step 2 24 mo'!R242</f>
        <v>4.6338259441707719E-2</v>
      </c>
      <c r="S242" s="37">
        <f>'Step 4 24 mo'!S242/'Step 2 24 mo'!S242</f>
        <v>4.5702816530665963E-2</v>
      </c>
      <c r="T242" s="37">
        <f>'Step 4 24 mo'!T242/'Step 2 24 mo'!T242</f>
        <v>4.528239749711839E-2</v>
      </c>
    </row>
    <row r="243" spans="1:20">
      <c r="A243" s="36" t="s">
        <v>240</v>
      </c>
      <c r="B243" s="37">
        <f>'Step 4 24 mo'!B243/'Step 2 24 mo'!B243</f>
        <v>5.204983922829582E-2</v>
      </c>
      <c r="C243" s="37">
        <f>'Step 4 24 mo'!C243/'Step 2 24 mo'!C243</f>
        <v>5.1944137445996179E-2</v>
      </c>
      <c r="D243" s="37">
        <f>'Step 4 24 mo'!D243/'Step 2 24 mo'!D243</f>
        <v>5.1356783919597991E-2</v>
      </c>
      <c r="E243" s="37">
        <f>'Step 4 24 mo'!E243/'Step 2 24 mo'!E243</f>
        <v>5.0497937833215975E-2</v>
      </c>
      <c r="F243" s="37">
        <f>'Step 4 24 mo'!F243/'Step 2 24 mo'!F243</f>
        <v>4.9919484702093397E-2</v>
      </c>
      <c r="G243" s="37">
        <f>'Step 4 24 mo'!G243/'Step 2 24 mo'!G243</f>
        <v>4.9456083803384371E-2</v>
      </c>
      <c r="H243" s="37">
        <f>'Step 4 24 mo'!H243/'Step 2 24 mo'!H243</f>
        <v>4.8714069591527985E-2</v>
      </c>
      <c r="I243" s="37">
        <f>'Step 4 24 mo'!I243/'Step 2 24 mo'!I243</f>
        <v>4.806624255276179E-2</v>
      </c>
      <c r="J243" s="37">
        <f>'Step 4 24 mo'!J243/'Step 2 24 mo'!J243</f>
        <v>4.8287705828871604E-2</v>
      </c>
      <c r="K243" s="37">
        <f>'Step 4 24 mo'!K243/'Step 2 24 mo'!K243</f>
        <v>4.8211036992116436E-2</v>
      </c>
      <c r="L243" s="37">
        <f>'Step 4 24 mo'!L243/'Step 2 24 mo'!L243</f>
        <v>4.7556409996964484E-2</v>
      </c>
      <c r="M243" s="37">
        <f>'Step 4 24 mo'!M243/'Step 2 24 mo'!M243</f>
        <v>4.6509271456074579E-2</v>
      </c>
      <c r="N243" s="37">
        <f>'Step 4 24 mo'!N243/'Step 2 24 mo'!N243</f>
        <v>4.5560629122272961E-2</v>
      </c>
      <c r="O243" s="37">
        <f>'Step 4 24 mo'!O243/'Step 2 24 mo'!O243</f>
        <v>4.4826184183777193E-2</v>
      </c>
      <c r="P243" s="37">
        <f>'Step 4 24 mo'!P243/'Step 2 24 mo'!P243</f>
        <v>4.3402954661232805E-2</v>
      </c>
      <c r="Q243" s="37">
        <f>'Step 4 24 mo'!Q243/'Step 2 24 mo'!Q243</f>
        <v>4.1683694319574992E-2</v>
      </c>
      <c r="R243" s="37">
        <f>'Step 4 24 mo'!R243/'Step 2 24 mo'!R243</f>
        <v>4.0348182283666156E-2</v>
      </c>
      <c r="S243" s="37">
        <f>'Step 4 24 mo'!S243/'Step 2 24 mo'!S243</f>
        <v>3.9704524469067408E-2</v>
      </c>
      <c r="T243" s="37">
        <f>'Step 4 24 mo'!T243/'Step 2 24 mo'!T243</f>
        <v>3.9243887404972262E-2</v>
      </c>
    </row>
    <row r="244" spans="1:20">
      <c r="A244" s="36" t="s">
        <v>241</v>
      </c>
      <c r="B244" s="37">
        <f>'Step 4 24 mo'!B244/'Step 2 24 mo'!B244</f>
        <v>4.4444444444444446E-2</v>
      </c>
      <c r="C244" s="37">
        <f>'Step 4 24 mo'!C244/'Step 2 24 mo'!C244</f>
        <v>4.1294642857142856E-2</v>
      </c>
      <c r="D244" s="37">
        <f>'Step 4 24 mo'!D244/'Step 2 24 mo'!D244</f>
        <v>3.6995515695067267E-2</v>
      </c>
      <c r="E244" s="37">
        <f>'Step 4 24 mo'!E244/'Step 2 24 mo'!E244</f>
        <v>3.2657657657657657E-2</v>
      </c>
      <c r="F244" s="37">
        <f>'Step 4 24 mo'!F244/'Step 2 24 mo'!F244</f>
        <v>2.8312570781426953E-2</v>
      </c>
      <c r="G244" s="37">
        <f>'Step 4 24 mo'!G244/'Step 2 24 mo'!G244</f>
        <v>2.394526795895097E-2</v>
      </c>
      <c r="H244" s="37">
        <f>'Step 4 24 mo'!H244/'Step 2 24 mo'!H244</f>
        <v>1.9495412844036698E-2</v>
      </c>
      <c r="I244" s="37">
        <f>'Step 4 24 mo'!I244/'Step 2 24 mo'!I244</f>
        <v>1.9540229885057471E-2</v>
      </c>
      <c r="J244" s="37">
        <f>'Step 4 24 mo'!J244/'Step 2 24 mo'!J244</f>
        <v>1.9562715765247412E-2</v>
      </c>
      <c r="K244" s="37">
        <f>'Step 4 24 mo'!K244/'Step 2 24 mo'!K244</f>
        <v>1.845444059976932E-2</v>
      </c>
      <c r="L244" s="37">
        <f>'Step 4 24 mo'!L244/'Step 2 24 mo'!L244</f>
        <v>1.7341040462427744E-2</v>
      </c>
      <c r="M244" s="37">
        <f>'Step 4 24 mo'!M244/'Step 2 24 mo'!M244</f>
        <v>1.6222479721900347E-2</v>
      </c>
      <c r="N244" s="37">
        <f>'Step 4 24 mo'!N244/'Step 2 24 mo'!N244</f>
        <v>1.7381228273464659E-2</v>
      </c>
      <c r="O244" s="37">
        <f>'Step 4 24 mo'!O244/'Step 2 24 mo'!O244</f>
        <v>1.8539976825028968E-2</v>
      </c>
      <c r="P244" s="37">
        <f>'Step 4 24 mo'!P244/'Step 2 24 mo'!P244</f>
        <v>2.1965317919075144E-2</v>
      </c>
      <c r="Q244" s="37">
        <f>'Step 4 24 mo'!Q244/'Step 2 24 mo'!Q244</f>
        <v>2.20162224797219E-2</v>
      </c>
      <c r="R244" s="37">
        <f>'Step 4 24 mo'!R244/'Step 2 24 mo'!R244</f>
        <v>2.2067363530778164E-2</v>
      </c>
      <c r="S244" s="37">
        <f>'Step 4 24 mo'!S244/'Step 2 24 mo'!S244</f>
        <v>2.2118742724097789E-2</v>
      </c>
      <c r="T244" s="37">
        <f>'Step 4 24 mo'!T244/'Step 2 24 mo'!T244</f>
        <v>2.2170361726954493E-2</v>
      </c>
    </row>
    <row r="245" spans="1:20">
      <c r="A245" s="36" t="s">
        <v>242</v>
      </c>
      <c r="B245" s="37">
        <f>'Step 4 24 mo'!B245/'Step 2 24 mo'!B245</f>
        <v>6.7565688864173495E-2</v>
      </c>
      <c r="C245" s="37">
        <f>'Step 4 24 mo'!C245/'Step 2 24 mo'!C245</f>
        <v>6.694531522117729E-2</v>
      </c>
      <c r="D245" s="37">
        <f>'Step 4 24 mo'!D245/'Step 2 24 mo'!D245</f>
        <v>6.636195527022784E-2</v>
      </c>
      <c r="E245" s="37">
        <f>'Step 4 24 mo'!E245/'Step 2 24 mo'!E245</f>
        <v>6.6181869034716637E-2</v>
      </c>
      <c r="F245" s="37">
        <f>'Step 4 24 mo'!F245/'Step 2 24 mo'!F245</f>
        <v>6.5316028278991245E-2</v>
      </c>
      <c r="G245" s="37">
        <f>'Step 4 24 mo'!G245/'Step 2 24 mo'!G245</f>
        <v>6.4354867100862523E-2</v>
      </c>
      <c r="H245" s="37">
        <f>'Step 4 24 mo'!H245/'Step 2 24 mo'!H245</f>
        <v>6.3362919132149906E-2</v>
      </c>
      <c r="I245" s="37">
        <f>'Step 4 24 mo'!I245/'Step 2 24 mo'!I245</f>
        <v>6.2581532277967769E-2</v>
      </c>
      <c r="J245" s="37">
        <f>'Step 4 24 mo'!J245/'Step 2 24 mo'!J245</f>
        <v>6.2074560011286285E-2</v>
      </c>
      <c r="K245" s="37">
        <f>'Step 4 24 mo'!K245/'Step 2 24 mo'!K245</f>
        <v>6.1176221406382375E-2</v>
      </c>
      <c r="L245" s="37">
        <f>'Step 4 24 mo'!L245/'Step 2 24 mo'!L245</f>
        <v>6.0310389931770778E-2</v>
      </c>
      <c r="M245" s="37">
        <f>'Step 4 24 mo'!M245/'Step 2 24 mo'!M245</f>
        <v>5.9803956261721927E-2</v>
      </c>
      <c r="N245" s="37">
        <f>'Step 4 24 mo'!N245/'Step 2 24 mo'!N245</f>
        <v>5.9307313268814915E-2</v>
      </c>
      <c r="O245" s="37">
        <f>'Step 4 24 mo'!O245/'Step 2 24 mo'!O245</f>
        <v>5.8349314582001564E-2</v>
      </c>
      <c r="P245" s="37">
        <f>'Step 4 24 mo'!P245/'Step 2 24 mo'!P245</f>
        <v>5.7381714692280331E-2</v>
      </c>
      <c r="Q245" s="37">
        <f>'Step 4 24 mo'!Q245/'Step 2 24 mo'!Q245</f>
        <v>5.6934931506849314E-2</v>
      </c>
      <c r="R245" s="37">
        <f>'Step 4 24 mo'!R245/'Step 2 24 mo'!R245</f>
        <v>5.6730976117047978E-2</v>
      </c>
      <c r="S245" s="37">
        <f>'Step 4 24 mo'!S245/'Step 2 24 mo'!S245</f>
        <v>5.6146274876068686E-2</v>
      </c>
      <c r="T245" s="37">
        <f>'Step 4 24 mo'!T245/'Step 2 24 mo'!T245</f>
        <v>5.5941039007729641E-2</v>
      </c>
    </row>
    <row r="246" spans="1:20">
      <c r="A246" s="36" t="s">
        <v>243</v>
      </c>
      <c r="B246" s="37">
        <f>'Step 4 24 mo'!B246/'Step 2 24 mo'!B246</f>
        <v>2.1850575678628456E-2</v>
      </c>
      <c r="C246" s="37">
        <f>'Step 4 24 mo'!C246/'Step 2 24 mo'!C246</f>
        <v>2.1457421743520701E-2</v>
      </c>
      <c r="D246" s="37">
        <f>'Step 4 24 mo'!D246/'Step 2 24 mo'!D246</f>
        <v>2.1384071392490319E-2</v>
      </c>
      <c r="E246" s="37">
        <f>'Step 4 24 mo'!E246/'Step 2 24 mo'!E246</f>
        <v>2.115109126148142E-2</v>
      </c>
      <c r="F246" s="37">
        <f>'Step 4 24 mo'!F246/'Step 2 24 mo'!F246</f>
        <v>2.1097046413502109E-2</v>
      </c>
      <c r="G246" s="37">
        <f>'Step 4 24 mo'!G246/'Step 2 24 mo'!G246</f>
        <v>2.0976063604838027E-2</v>
      </c>
      <c r="H246" s="37">
        <f>'Step 4 24 mo'!H246/'Step 2 24 mo'!H246</f>
        <v>2.092511013215859E-2</v>
      </c>
      <c r="I246" s="37">
        <f>'Step 4 24 mo'!I246/'Step 2 24 mo'!I246</f>
        <v>2.129103401475952E-2</v>
      </c>
      <c r="J246" s="37">
        <f>'Step 4 24 mo'!J246/'Step 2 24 mo'!J246</f>
        <v>2.1153682779712853E-2</v>
      </c>
      <c r="K246" s="37">
        <f>'Step 4 24 mo'!K246/'Step 2 24 mo'!K246</f>
        <v>2.1017699115044249E-2</v>
      </c>
      <c r="L246" s="37">
        <f>'Step 4 24 mo'!L246/'Step 2 24 mo'!L246</f>
        <v>2.0547361241367551E-2</v>
      </c>
      <c r="M246" s="37">
        <f>'Step 4 24 mo'!M246/'Step 2 24 mo'!M246</f>
        <v>2.0076890217855619E-2</v>
      </c>
      <c r="N246" s="37">
        <f>'Step 4 24 mo'!N246/'Step 2 24 mo'!N246</f>
        <v>1.9700214132762312E-2</v>
      </c>
      <c r="O246" s="37">
        <f>'Step 4 24 mo'!O246/'Step 2 24 mo'!O246</f>
        <v>1.9404138404739417E-2</v>
      </c>
      <c r="P246" s="37">
        <f>'Step 4 24 mo'!P246/'Step 2 24 mo'!P246</f>
        <v>1.918279569892473E-2</v>
      </c>
      <c r="Q246" s="37">
        <f>'Step 4 24 mo'!Q246/'Step 2 24 mo'!Q246</f>
        <v>1.914288177977063E-2</v>
      </c>
      <c r="R246" s="37">
        <f>'Step 4 24 mo'!R246/'Step 2 24 mo'!R246</f>
        <v>1.9092872570194385E-2</v>
      </c>
      <c r="S246" s="37">
        <f>'Step 4 24 mo'!S246/'Step 2 24 mo'!S246</f>
        <v>1.9392260410354082E-2</v>
      </c>
      <c r="T246" s="37">
        <f>'Step 4 24 mo'!T246/'Step 2 24 mo'!T246</f>
        <v>1.9692894942309361E-2</v>
      </c>
    </row>
    <row r="247" spans="1:20">
      <c r="A247" s="36" t="s">
        <v>244</v>
      </c>
      <c r="B247" s="37">
        <f>'Step 4 24 mo'!B247/'Step 2 24 mo'!B247</f>
        <v>6.086840703249867E-2</v>
      </c>
      <c r="C247" s="37">
        <f>'Step 4 24 mo'!C247/'Step 2 24 mo'!C247</f>
        <v>6.0475952737560325E-2</v>
      </c>
      <c r="D247" s="37">
        <f>'Step 4 24 mo'!D247/'Step 2 24 mo'!D247</f>
        <v>6.0270234291799785E-2</v>
      </c>
      <c r="E247" s="37">
        <f>'Step 4 24 mo'!E247/'Step 2 24 mo'!E247</f>
        <v>5.9846138475372165E-2</v>
      </c>
      <c r="F247" s="37">
        <f>'Step 4 24 mo'!F247/'Step 2 24 mo'!F247</f>
        <v>5.9339559706470979E-2</v>
      </c>
      <c r="G247" s="37">
        <f>'Step 4 24 mo'!G247/'Step 2 24 mo'!G247</f>
        <v>5.9327972237979247E-2</v>
      </c>
      <c r="H247" s="37">
        <f>'Step 4 24 mo'!H247/'Step 2 24 mo'!H247</f>
        <v>5.8625066809192945E-2</v>
      </c>
      <c r="I247" s="37">
        <f>'Step 4 24 mo'!I247/'Step 2 24 mo'!I247</f>
        <v>5.807962529274005E-2</v>
      </c>
      <c r="J247" s="37">
        <f>'Step 4 24 mo'!J247/'Step 2 24 mo'!J247</f>
        <v>5.7774798927613939E-2</v>
      </c>
      <c r="K247" s="37">
        <f>'Step 4 24 mo'!K247/'Step 2 24 mo'!K247</f>
        <v>5.724255947387847E-2</v>
      </c>
      <c r="L247" s="37">
        <f>'Step 4 24 mo'!L247/'Step 2 24 mo'!L247</f>
        <v>5.6885724839652103E-2</v>
      </c>
      <c r="M247" s="37">
        <f>'Step 4 24 mo'!M247/'Step 2 24 mo'!M247</f>
        <v>5.6416115049897519E-2</v>
      </c>
      <c r="N247" s="37">
        <f>'Step 4 24 mo'!N247/'Step 2 24 mo'!N247</f>
        <v>5.6338028169014086E-2</v>
      </c>
      <c r="O247" s="37">
        <f>'Step 4 24 mo'!O247/'Step 2 24 mo'!O247</f>
        <v>5.6015341138473958E-2</v>
      </c>
      <c r="P247" s="37">
        <f>'Step 4 24 mo'!P247/'Step 2 24 mo'!P247</f>
        <v>5.5199838242232256E-2</v>
      </c>
      <c r="Q247" s="37">
        <f>'Step 4 24 mo'!Q247/'Step 2 24 mo'!Q247</f>
        <v>5.4314069673237916E-2</v>
      </c>
      <c r="R247" s="37">
        <f>'Step 4 24 mo'!R247/'Step 2 24 mo'!R247</f>
        <v>5.3412663534025219E-2</v>
      </c>
      <c r="S247" s="37">
        <f>'Step 4 24 mo'!S247/'Step 2 24 mo'!S247</f>
        <v>5.2576342338682372E-2</v>
      </c>
      <c r="T247" s="37">
        <f>'Step 4 24 mo'!T247/'Step 2 24 mo'!T247</f>
        <v>5.1967863317400588E-2</v>
      </c>
    </row>
    <row r="248" spans="1:20">
      <c r="A248" s="36" t="s">
        <v>245</v>
      </c>
      <c r="B248" s="37">
        <f>'Step 4 24 mo'!B248/'Step 2 24 mo'!B248</f>
        <v>2.0122484689413824E-2</v>
      </c>
      <c r="C248" s="37">
        <f>'Step 4 24 mo'!C248/'Step 2 24 mo'!C248</f>
        <v>1.9982497082847141E-2</v>
      </c>
      <c r="D248" s="37">
        <f>'Step 4 24 mo'!D248/'Step 2 24 mo'!D248</f>
        <v>2.0265344802449337E-2</v>
      </c>
      <c r="E248" s="37">
        <f>'Step 4 24 mo'!E248/'Step 2 24 mo'!E248</f>
        <v>2.011661807580175E-2</v>
      </c>
      <c r="F248" s="37">
        <f>'Step 4 24 mo'!F248/'Step 2 24 mo'!F248</f>
        <v>1.9833746536386174E-2</v>
      </c>
      <c r="G248" s="37">
        <f>'Step 4 24 mo'!G248/'Step 2 24 mo'!G248</f>
        <v>1.9710906701708279E-2</v>
      </c>
      <c r="H248" s="37">
        <f>'Step 4 24 mo'!H248/'Step 2 24 mo'!H248</f>
        <v>1.9748390871854885E-2</v>
      </c>
      <c r="I248" s="37">
        <f>'Step 4 24 mo'!I248/'Step 2 24 mo'!I248</f>
        <v>1.994134897360704E-2</v>
      </c>
      <c r="J248" s="37">
        <f>'Step 4 24 mo'!J248/'Step 2 24 mo'!J248</f>
        <v>1.9847103793002058E-2</v>
      </c>
      <c r="K248" s="37">
        <f>'Step 4 24 mo'!K248/'Step 2 24 mo'!K248</f>
        <v>1.9752358490566037E-2</v>
      </c>
      <c r="L248" s="37">
        <f>'Step 4 24 mo'!L248/'Step 2 24 mo'!L248</f>
        <v>1.9671646206182516E-2</v>
      </c>
      <c r="M248" s="37">
        <f>'Step 4 24 mo'!M248/'Step 2 24 mo'!M248</f>
        <v>1.9587475886630065E-2</v>
      </c>
      <c r="N248" s="37">
        <f>'Step 4 24 mo'!N248/'Step 2 24 mo'!N248</f>
        <v>1.9514375093102936E-2</v>
      </c>
      <c r="O248" s="37">
        <f>'Step 4 24 mo'!O248/'Step 2 24 mo'!O248</f>
        <v>1.9382734456537945E-2</v>
      </c>
      <c r="P248" s="37">
        <f>'Step 4 24 mo'!P248/'Step 2 24 mo'!P248</f>
        <v>1.9104477611940299E-2</v>
      </c>
      <c r="Q248" s="37">
        <f>'Step 4 24 mo'!Q248/'Step 2 24 mo'!Q248</f>
        <v>1.8977884040645546E-2</v>
      </c>
      <c r="R248" s="37">
        <f>'Step 4 24 mo'!R248/'Step 2 24 mo'!R248</f>
        <v>1.8853808169983541E-2</v>
      </c>
      <c r="S248" s="37">
        <f>'Step 4 24 mo'!S248/'Step 2 24 mo'!S248</f>
        <v>1.8729397662571173E-2</v>
      </c>
      <c r="T248" s="37">
        <f>'Step 4 24 mo'!T248/'Step 2 24 mo'!T248</f>
        <v>1.8643812960457074E-2</v>
      </c>
    </row>
    <row r="249" spans="1:20">
      <c r="A249" s="36" t="s">
        <v>246</v>
      </c>
      <c r="B249" s="37">
        <f>'Step 4 24 mo'!B249/'Step 2 24 mo'!B249</f>
        <v>6.2223295500281738E-2</v>
      </c>
      <c r="C249" s="37">
        <f>'Step 4 24 mo'!C249/'Step 2 24 mo'!C249</f>
        <v>6.0747663551401869E-2</v>
      </c>
      <c r="D249" s="37">
        <f>'Step 4 24 mo'!D249/'Step 2 24 mo'!D249</f>
        <v>5.972916330807674E-2</v>
      </c>
      <c r="E249" s="37">
        <f>'Step 4 24 mo'!E249/'Step 2 24 mo'!E249</f>
        <v>5.9108136440609631E-2</v>
      </c>
      <c r="F249" s="37">
        <f>'Step 4 24 mo'!F249/'Step 2 24 mo'!F249</f>
        <v>5.8757062146892657E-2</v>
      </c>
      <c r="G249" s="37">
        <f>'Step 4 24 mo'!G249/'Step 2 24 mo'!G249</f>
        <v>5.7092026524340936E-2</v>
      </c>
      <c r="H249" s="37">
        <f>'Step 4 24 mo'!H249/'Step 2 24 mo'!H249</f>
        <v>5.650767987065481E-2</v>
      </c>
      <c r="I249" s="37">
        <f>'Step 4 24 mo'!I249/'Step 2 24 mo'!I249</f>
        <v>5.5295068714632176E-2</v>
      </c>
      <c r="J249" s="37">
        <f>'Step 4 24 mo'!J249/'Step 2 24 mo'!J249</f>
        <v>5.4707070707070704E-2</v>
      </c>
      <c r="K249" s="37">
        <f>'Step 4 24 mo'!K249/'Step 2 24 mo'!K249</f>
        <v>5.3660901891061902E-2</v>
      </c>
      <c r="L249" s="37">
        <f>'Step 4 24 mo'!L249/'Step 2 24 mo'!L249</f>
        <v>5.3654994352105856E-2</v>
      </c>
      <c r="M249" s="37">
        <f>'Step 4 24 mo'!M249/'Step 2 24 mo'!M249</f>
        <v>5.3212932355075383E-2</v>
      </c>
      <c r="N249" s="37">
        <f>'Step 4 24 mo'!N249/'Step 2 24 mo'!N249</f>
        <v>5.2631578947368418E-2</v>
      </c>
      <c r="O249" s="37">
        <f>'Step 4 24 mo'!O249/'Step 2 24 mo'!O249</f>
        <v>5.2589127278593321E-2</v>
      </c>
      <c r="P249" s="37">
        <f>'Step 4 24 mo'!P249/'Step 2 24 mo'!P249</f>
        <v>5.2048815970257817E-2</v>
      </c>
      <c r="Q249" s="37">
        <f>'Step 4 24 mo'!Q249/'Step 2 24 mo'!Q249</f>
        <v>5.1599837991089512E-2</v>
      </c>
      <c r="R249" s="37">
        <f>'Step 4 24 mo'!R249/'Step 2 24 mo'!R249</f>
        <v>5.1034482758620693E-2</v>
      </c>
      <c r="S249" s="37">
        <f>'Step 4 24 mo'!S249/'Step 2 24 mo'!S249</f>
        <v>5.1015434606011371E-2</v>
      </c>
      <c r="T249" s="37">
        <f>'Step 4 24 mo'!T249/'Step 2 24 mo'!T249</f>
        <v>5.1729738509014134E-2</v>
      </c>
    </row>
    <row r="250" spans="1:20">
      <c r="A250" s="36" t="s">
        <v>247</v>
      </c>
      <c r="B250" s="37">
        <f>'Step 4 24 mo'!B250/'Step 2 24 mo'!B250</f>
        <v>4.4624746450304259E-2</v>
      </c>
      <c r="C250" s="37">
        <f>'Step 4 24 mo'!C250/'Step 2 24 mo'!C250</f>
        <v>4.3417159763313611E-2</v>
      </c>
      <c r="D250" s="37">
        <f>'Step 4 24 mo'!D250/'Step 2 24 mo'!D250</f>
        <v>4.2611531050837412E-2</v>
      </c>
      <c r="E250" s="37">
        <f>'Step 4 24 mo'!E250/'Step 2 24 mo'!E250</f>
        <v>4.1583054626532889E-2</v>
      </c>
      <c r="F250" s="37">
        <f>'Step 4 24 mo'!F250/'Step 2 24 mo'!F250</f>
        <v>4.1500130738485672E-2</v>
      </c>
      <c r="G250" s="37">
        <f>'Step 4 24 mo'!G250/'Step 2 24 mo'!G250</f>
        <v>4.0814800971780973E-2</v>
      </c>
      <c r="H250" s="37">
        <f>'Step 4 24 mo'!H250/'Step 2 24 mo'!H250</f>
        <v>4.0288522629592254E-2</v>
      </c>
      <c r="I250" s="37">
        <f>'Step 4 24 mo'!I250/'Step 2 24 mo'!I250</f>
        <v>4.0403662866753877E-2</v>
      </c>
      <c r="J250" s="37">
        <f>'Step 4 24 mo'!J250/'Step 2 24 mo'!J250</f>
        <v>4.0360252625284948E-2</v>
      </c>
      <c r="K250" s="37">
        <f>'Step 4 24 mo'!K250/'Step 2 24 mo'!K250</f>
        <v>4.0106152351050313E-2</v>
      </c>
      <c r="L250" s="37">
        <f>'Step 4 24 mo'!L250/'Step 2 24 mo'!L250</f>
        <v>3.9839892263953312E-2</v>
      </c>
      <c r="M250" s="37">
        <f>'Step 4 24 mo'!M250/'Step 2 24 mo'!M250</f>
        <v>3.9066596748820133E-2</v>
      </c>
      <c r="N250" s="37">
        <f>'Step 4 24 mo'!N250/'Step 2 24 mo'!N250</f>
        <v>3.8103461220812374E-2</v>
      </c>
      <c r="O250" s="37">
        <f>'Step 4 24 mo'!O250/'Step 2 24 mo'!O250</f>
        <v>3.7372636011580251E-2</v>
      </c>
      <c r="P250" s="37">
        <f>'Step 4 24 mo'!P250/'Step 2 24 mo'!P250</f>
        <v>3.6671686746987953E-2</v>
      </c>
      <c r="Q250" s="37">
        <f>'Step 4 24 mo'!Q250/'Step 2 24 mo'!Q250</f>
        <v>3.5953019373843424E-2</v>
      </c>
      <c r="R250" s="37">
        <f>'Step 4 24 mo'!R250/'Step 2 24 mo'!R250</f>
        <v>3.506439235649432E-2</v>
      </c>
      <c r="S250" s="37">
        <f>'Step 4 24 mo'!S250/'Step 2 24 mo'!S250</f>
        <v>3.403639686286454E-2</v>
      </c>
      <c r="T250" s="37">
        <f>'Step 4 24 mo'!T250/'Step 2 24 mo'!T250</f>
        <v>3.3650914634146344E-2</v>
      </c>
    </row>
    <row r="251" spans="1:20">
      <c r="A251" s="36" t="s">
        <v>248</v>
      </c>
      <c r="B251" s="37">
        <f>'Step 4 24 mo'!B251/'Step 2 24 mo'!B251</f>
        <v>4.4708781666294738E-2</v>
      </c>
      <c r="C251" s="37">
        <f>'Step 4 24 mo'!C251/'Step 2 24 mo'!C251</f>
        <v>4.4205286746191459E-2</v>
      </c>
      <c r="D251" s="37">
        <f>'Step 4 24 mo'!D251/'Step 2 24 mo'!D251</f>
        <v>4.3728031313593568E-2</v>
      </c>
      <c r="E251" s="37">
        <f>'Step 4 24 mo'!E251/'Step 2 24 mo'!E251</f>
        <v>4.3308969191884691E-2</v>
      </c>
      <c r="F251" s="37">
        <f>'Step 4 24 mo'!F251/'Step 2 24 mo'!F251</f>
        <v>4.2957366432811658E-2</v>
      </c>
      <c r="G251" s="37">
        <f>'Step 4 24 mo'!G251/'Step 2 24 mo'!G251</f>
        <v>4.2377540001963289E-2</v>
      </c>
      <c r="H251" s="37">
        <f>'Step 4 24 mo'!H251/'Step 2 24 mo'!H251</f>
        <v>4.1835172170089127E-2</v>
      </c>
      <c r="I251" s="37">
        <f>'Step 4 24 mo'!I251/'Step 2 24 mo'!I251</f>
        <v>4.1597109020562878E-2</v>
      </c>
      <c r="J251" s="37">
        <f>'Step 4 24 mo'!J251/'Step 2 24 mo'!J251</f>
        <v>4.1269716553065272E-2</v>
      </c>
      <c r="K251" s="37">
        <f>'Step 4 24 mo'!K251/'Step 2 24 mo'!K251</f>
        <v>4.094584106962168E-2</v>
      </c>
      <c r="L251" s="37">
        <f>'Step 4 24 mo'!L251/'Step 2 24 mo'!L251</f>
        <v>4.061587470135386E-2</v>
      </c>
      <c r="M251" s="37">
        <f>'Step 4 24 mo'!M251/'Step 2 24 mo'!M251</f>
        <v>4.0085426344382336E-2</v>
      </c>
      <c r="N251" s="37">
        <f>'Step 4 24 mo'!N251/'Step 2 24 mo'!N251</f>
        <v>3.9620651241657381E-2</v>
      </c>
      <c r="O251" s="37">
        <f>'Step 4 24 mo'!O251/'Step 2 24 mo'!O251</f>
        <v>3.9034888542263113E-2</v>
      </c>
      <c r="P251" s="37">
        <f>'Step 4 24 mo'!P251/'Step 2 24 mo'!P251</f>
        <v>3.8395001927658441E-2</v>
      </c>
      <c r="Q251" s="37">
        <f>'Step 4 24 mo'!Q251/'Step 2 24 mo'!Q251</f>
        <v>3.7879689110952491E-2</v>
      </c>
      <c r="R251" s="37">
        <f>'Step 4 24 mo'!R251/'Step 2 24 mo'!R251</f>
        <v>3.7515822627104282E-2</v>
      </c>
      <c r="S251" s="37">
        <f>'Step 4 24 mo'!S251/'Step 2 24 mo'!S251</f>
        <v>3.7046280397715931E-2</v>
      </c>
      <c r="T251" s="37">
        <f>'Step 4 24 mo'!T251/'Step 2 24 mo'!T251</f>
        <v>3.6750599520383696E-2</v>
      </c>
    </row>
    <row r="252" spans="1:20">
      <c r="A252" s="36" t="s">
        <v>249</v>
      </c>
      <c r="B252" s="37">
        <f>'Step 4 24 mo'!B252/'Step 2 24 mo'!B252</f>
        <v>5.8224135144357113E-2</v>
      </c>
      <c r="C252" s="37">
        <f>'Step 4 24 mo'!C252/'Step 2 24 mo'!C252</f>
        <v>5.7491287111394389E-2</v>
      </c>
      <c r="D252" s="37">
        <f>'Step 4 24 mo'!D252/'Step 2 24 mo'!D252</f>
        <v>5.6707561927251585E-2</v>
      </c>
      <c r="E252" s="37">
        <f>'Step 4 24 mo'!E252/'Step 2 24 mo'!E252</f>
        <v>5.5736926028442567E-2</v>
      </c>
      <c r="F252" s="37">
        <f>'Step 4 24 mo'!F252/'Step 2 24 mo'!F252</f>
        <v>5.495974041581541E-2</v>
      </c>
      <c r="G252" s="37">
        <f>'Step 4 24 mo'!G252/'Step 2 24 mo'!G252</f>
        <v>5.4375160102032347E-2</v>
      </c>
      <c r="H252" s="37">
        <f>'Step 4 24 mo'!H252/'Step 2 24 mo'!H252</f>
        <v>5.3919699133420519E-2</v>
      </c>
      <c r="I252" s="37">
        <f>'Step 4 24 mo'!I252/'Step 2 24 mo'!I252</f>
        <v>5.3525409162199999E-2</v>
      </c>
      <c r="J252" s="37">
        <f>'Step 4 24 mo'!J252/'Step 2 24 mo'!J252</f>
        <v>5.3155265842574559E-2</v>
      </c>
      <c r="K252" s="37">
        <f>'Step 4 24 mo'!K252/'Step 2 24 mo'!K252</f>
        <v>5.2742621117772934E-2</v>
      </c>
      <c r="L252" s="37">
        <f>'Step 4 24 mo'!L252/'Step 2 24 mo'!L252</f>
        <v>5.2348580726812512E-2</v>
      </c>
      <c r="M252" s="37">
        <f>'Step 4 24 mo'!M252/'Step 2 24 mo'!M252</f>
        <v>5.1742809043505103E-2</v>
      </c>
      <c r="N252" s="37">
        <f>'Step 4 24 mo'!N252/'Step 2 24 mo'!N252</f>
        <v>5.1199109119592738E-2</v>
      </c>
      <c r="O252" s="37">
        <f>'Step 4 24 mo'!O252/'Step 2 24 mo'!O252</f>
        <v>5.0472984694861021E-2</v>
      </c>
      <c r="P252" s="37">
        <f>'Step 4 24 mo'!P252/'Step 2 24 mo'!P252</f>
        <v>4.973810005686144E-2</v>
      </c>
      <c r="Q252" s="37">
        <f>'Step 4 24 mo'!Q252/'Step 2 24 mo'!Q252</f>
        <v>4.9070649882551345E-2</v>
      </c>
      <c r="R252" s="37">
        <f>'Step 4 24 mo'!R252/'Step 2 24 mo'!R252</f>
        <v>4.8531351445762087E-2</v>
      </c>
      <c r="S252" s="37">
        <f>'Step 4 24 mo'!S252/'Step 2 24 mo'!S252</f>
        <v>4.8108041725662437E-2</v>
      </c>
      <c r="T252" s="37">
        <f>'Step 4 24 mo'!T252/'Step 2 24 mo'!T252</f>
        <v>4.7693732484995734E-2</v>
      </c>
    </row>
    <row r="253" spans="1:20">
      <c r="A253" s="36" t="s">
        <v>250</v>
      </c>
      <c r="B253" s="37">
        <f>'Step 4 24 mo'!B253/'Step 2 24 mo'!B253</f>
        <v>6.4471879286694095E-2</v>
      </c>
      <c r="C253" s="37">
        <f>'Step 4 24 mo'!C253/'Step 2 24 mo'!C253</f>
        <v>6.3904861474124414E-2</v>
      </c>
      <c r="D253" s="37">
        <f>'Step 4 24 mo'!D253/'Step 2 24 mo'!D253</f>
        <v>6.2528615344365227E-2</v>
      </c>
      <c r="E253" s="37">
        <f>'Step 4 24 mo'!E253/'Step 2 24 mo'!E253</f>
        <v>6.1894791939282913E-2</v>
      </c>
      <c r="F253" s="37">
        <f>'Step 4 24 mo'!F253/'Step 2 24 mo'!F253</f>
        <v>6.1292646192128875E-2</v>
      </c>
      <c r="G253" s="37">
        <f>'Step 4 24 mo'!G253/'Step 2 24 mo'!G253</f>
        <v>6.0562364816149961E-2</v>
      </c>
      <c r="H253" s="37">
        <f>'Step 4 24 mo'!H253/'Step 2 24 mo'!H253</f>
        <v>6.0751032177731173E-2</v>
      </c>
      <c r="I253" s="37">
        <f>'Step 4 24 mo'!I253/'Step 2 24 mo'!I253</f>
        <v>6.1427635887360839E-2</v>
      </c>
      <c r="J253" s="37">
        <f>'Step 4 24 mo'!J253/'Step 2 24 mo'!J253</f>
        <v>6.2679926720753731E-2</v>
      </c>
      <c r="K253" s="37">
        <f>'Step 4 24 mo'!K253/'Step 2 24 mo'!K253</f>
        <v>6.2123592563498295E-2</v>
      </c>
      <c r="L253" s="37">
        <f>'Step 4 24 mo'!L253/'Step 2 24 mo'!L253</f>
        <v>6.193531491423334E-2</v>
      </c>
      <c r="M253" s="37">
        <f>'Step 4 24 mo'!M253/'Step 2 24 mo'!M253</f>
        <v>6.1005176593932245E-2</v>
      </c>
      <c r="N253" s="37">
        <f>'Step 4 24 mo'!N253/'Step 2 24 mo'!N253</f>
        <v>6.0044525929806178E-2</v>
      </c>
      <c r="O253" s="37">
        <f>'Step 4 24 mo'!O253/'Step 2 24 mo'!O253</f>
        <v>5.8291852239979042E-2</v>
      </c>
      <c r="P253" s="37">
        <f>'Step 4 24 mo'!P253/'Step 2 24 mo'!P253</f>
        <v>5.655678615898814E-2</v>
      </c>
      <c r="Q253" s="37">
        <f>'Step 4 24 mo'!Q253/'Step 2 24 mo'!Q253</f>
        <v>5.5184165683575828E-2</v>
      </c>
      <c r="R253" s="37">
        <f>'Step 4 24 mo'!R253/'Step 2 24 mo'!R253</f>
        <v>5.3855729542029745E-2</v>
      </c>
      <c r="S253" s="37">
        <f>'Step 4 24 mo'!S253/'Step 2 24 mo'!S253</f>
        <v>5.3537535179003864E-2</v>
      </c>
      <c r="T253" s="37">
        <f>'Step 4 24 mo'!T253/'Step 2 24 mo'!T253</f>
        <v>5.3250571708591966E-2</v>
      </c>
    </row>
    <row r="254" spans="1:20">
      <c r="A254" s="36" t="s">
        <v>251</v>
      </c>
      <c r="B254" s="37">
        <f>'Step 4 24 mo'!B254/'Step 2 24 mo'!B254</f>
        <v>5.3247123704478462E-2</v>
      </c>
      <c r="C254" s="37">
        <f>'Step 4 24 mo'!C254/'Step 2 24 mo'!C254</f>
        <v>5.2452081328057232E-2</v>
      </c>
      <c r="D254" s="37">
        <f>'Step 4 24 mo'!D254/'Step 2 24 mo'!D254</f>
        <v>5.1616582896659893E-2</v>
      </c>
      <c r="E254" s="37">
        <f>'Step 4 24 mo'!E254/'Step 2 24 mo'!E254</f>
        <v>5.0306617227609811E-2</v>
      </c>
      <c r="F254" s="37">
        <f>'Step 4 24 mo'!F254/'Step 2 24 mo'!F254</f>
        <v>4.9486105824133993E-2</v>
      </c>
      <c r="G254" s="37">
        <f>'Step 4 24 mo'!G254/'Step 2 24 mo'!G254</f>
        <v>4.8881485007139458E-2</v>
      </c>
      <c r="H254" s="37">
        <f>'Step 4 24 mo'!H254/'Step 2 24 mo'!H254</f>
        <v>4.8455582382815755E-2</v>
      </c>
      <c r="I254" s="37">
        <f>'Step 4 24 mo'!I254/'Step 2 24 mo'!I254</f>
        <v>4.8237057480015229E-2</v>
      </c>
      <c r="J254" s="37">
        <f>'Step 4 24 mo'!J254/'Step 2 24 mo'!J254</f>
        <v>4.8292920764409983E-2</v>
      </c>
      <c r="K254" s="37">
        <f>'Step 4 24 mo'!K254/'Step 2 24 mo'!K254</f>
        <v>4.7979257356264418E-2</v>
      </c>
      <c r="L254" s="37">
        <f>'Step 4 24 mo'!L254/'Step 2 24 mo'!L254</f>
        <v>4.8129231500178171E-2</v>
      </c>
      <c r="M254" s="37">
        <f>'Step 4 24 mo'!M254/'Step 2 24 mo'!M254</f>
        <v>4.7776749044465022E-2</v>
      </c>
      <c r="N254" s="37">
        <f>'Step 4 24 mo'!N254/'Step 2 24 mo'!N254</f>
        <v>4.7709425636402458E-2</v>
      </c>
      <c r="O254" s="37">
        <f>'Step 4 24 mo'!O254/'Step 2 24 mo'!O254</f>
        <v>4.7522474441993409E-2</v>
      </c>
      <c r="P254" s="37">
        <f>'Step 4 24 mo'!P254/'Step 2 24 mo'!P254</f>
        <v>4.6918003226724875E-2</v>
      </c>
      <c r="Q254" s="37">
        <f>'Step 4 24 mo'!Q254/'Step 2 24 mo'!Q254</f>
        <v>4.6259714065373436E-2</v>
      </c>
      <c r="R254" s="37">
        <f>'Step 4 24 mo'!R254/'Step 2 24 mo'!R254</f>
        <v>4.5843331986979971E-2</v>
      </c>
      <c r="S254" s="37">
        <f>'Step 4 24 mo'!S254/'Step 2 24 mo'!S254</f>
        <v>4.5578764763194793E-2</v>
      </c>
      <c r="T254" s="37">
        <f>'Step 4 24 mo'!T254/'Step 2 24 mo'!T254</f>
        <v>4.5255804006368368E-2</v>
      </c>
    </row>
    <row r="255" spans="1:20">
      <c r="A255" s="36" t="s">
        <v>252</v>
      </c>
      <c r="B255" s="37">
        <f>'Step 4 24 mo'!B255/'Step 2 24 mo'!B255</f>
        <v>4.8995111352525801E-2</v>
      </c>
      <c r="C255" s="37">
        <f>'Step 4 24 mo'!C255/'Step 2 24 mo'!C255</f>
        <v>4.7629415927276687E-2</v>
      </c>
      <c r="D255" s="37">
        <f>'Step 4 24 mo'!D255/'Step 2 24 mo'!D255</f>
        <v>4.6091747122674956E-2</v>
      </c>
      <c r="E255" s="37">
        <f>'Step 4 24 mo'!E255/'Step 2 24 mo'!E255</f>
        <v>4.4813640835063943E-2</v>
      </c>
      <c r="F255" s="37">
        <f>'Step 4 24 mo'!F255/'Step 2 24 mo'!F255</f>
        <v>4.4080604534005037E-2</v>
      </c>
      <c r="G255" s="37">
        <f>'Step 4 24 mo'!G255/'Step 2 24 mo'!G255</f>
        <v>4.3430516663921372E-2</v>
      </c>
      <c r="H255" s="37">
        <f>'Step 4 24 mo'!H255/'Step 2 24 mo'!H255</f>
        <v>4.2751031636863827E-2</v>
      </c>
      <c r="I255" s="37">
        <f>'Step 4 24 mo'!I255/'Step 2 24 mo'!I255</f>
        <v>4.2178971163919061E-2</v>
      </c>
      <c r="J255" s="37">
        <f>'Step 4 24 mo'!J255/'Step 2 24 mo'!J255</f>
        <v>4.1645954156310415E-2</v>
      </c>
      <c r="K255" s="37">
        <f>'Step 4 24 mo'!K255/'Step 2 24 mo'!K255</f>
        <v>4.1223992917220009E-2</v>
      </c>
      <c r="L255" s="37">
        <f>'Step 4 24 mo'!L255/'Step 2 24 mo'!L255</f>
        <v>4.1325060935076444E-2</v>
      </c>
      <c r="M255" s="37">
        <f>'Step 4 24 mo'!M255/'Step 2 24 mo'!M255</f>
        <v>4.159041756779238E-2</v>
      </c>
      <c r="N255" s="37">
        <f>'Step 4 24 mo'!N255/'Step 2 24 mo'!N255</f>
        <v>4.1298426991273417E-2</v>
      </c>
      <c r="O255" s="37">
        <f>'Step 4 24 mo'!O255/'Step 2 24 mo'!O255</f>
        <v>4.0684389455497967E-2</v>
      </c>
      <c r="P255" s="37">
        <f>'Step 4 24 mo'!P255/'Step 2 24 mo'!P255</f>
        <v>3.9836853279696056E-2</v>
      </c>
      <c r="Q255" s="37">
        <f>'Step 4 24 mo'!Q255/'Step 2 24 mo'!Q255</f>
        <v>3.9013452914798206E-2</v>
      </c>
      <c r="R255" s="37">
        <f>'Step 4 24 mo'!R255/'Step 2 24 mo'!R255</f>
        <v>3.9515042658284691E-2</v>
      </c>
      <c r="S255" s="37">
        <f>'Step 4 24 mo'!S255/'Step 2 24 mo'!S255</f>
        <v>3.9770489958935701E-2</v>
      </c>
      <c r="T255" s="37">
        <f>'Step 4 24 mo'!T255/'Step 2 24 mo'!T255</f>
        <v>4.0241221890322941E-2</v>
      </c>
    </row>
    <row r="256" spans="1:20">
      <c r="A256" s="36" t="s">
        <v>253</v>
      </c>
      <c r="B256" s="37">
        <f>'Step 4 24 mo'!B256/'Step 2 24 mo'!B256</f>
        <v>6.9447120015411284E-2</v>
      </c>
      <c r="C256" s="37">
        <f>'Step 4 24 mo'!C256/'Step 2 24 mo'!C256</f>
        <v>6.8995381062355657E-2</v>
      </c>
      <c r="D256" s="37">
        <f>'Step 4 24 mo'!D256/'Step 2 24 mo'!D256</f>
        <v>6.7744418783679747E-2</v>
      </c>
      <c r="E256" s="37">
        <f>'Step 4 24 mo'!E256/'Step 2 24 mo'!E256</f>
        <v>6.7467563671311875E-2</v>
      </c>
      <c r="F256" s="37">
        <f>'Step 4 24 mo'!F256/'Step 2 24 mo'!F256</f>
        <v>6.7185697808535172E-2</v>
      </c>
      <c r="G256" s="37">
        <f>'Step 4 24 mo'!G256/'Step 2 24 mo'!G256</f>
        <v>6.7057354212700551E-2</v>
      </c>
      <c r="H256" s="37">
        <f>'Step 4 24 mo'!H256/'Step 2 24 mo'!H256</f>
        <v>6.6442630820931353E-2</v>
      </c>
      <c r="I256" s="37">
        <f>'Step 4 24 mo'!I256/'Step 2 24 mo'!I256</f>
        <v>6.579579291134377E-2</v>
      </c>
      <c r="J256" s="37">
        <f>'Step 4 24 mo'!J256/'Step 2 24 mo'!J256</f>
        <v>6.4860190256558092E-2</v>
      </c>
      <c r="K256" s="37">
        <f>'Step 4 24 mo'!K256/'Step 2 24 mo'!K256</f>
        <v>6.3479849956718279E-2</v>
      </c>
      <c r="L256" s="37">
        <f>'Step 4 24 mo'!L256/'Step 2 24 mo'!L256</f>
        <v>6.3298434348285471E-2</v>
      </c>
      <c r="M256" s="37">
        <f>'Step 4 24 mo'!M256/'Step 2 24 mo'!M256</f>
        <v>6.2313970235237638E-2</v>
      </c>
      <c r="N256" s="37">
        <f>'Step 4 24 mo'!N256/'Step 2 24 mo'!N256</f>
        <v>6.1083365347675757E-2</v>
      </c>
      <c r="O256" s="37">
        <f>'Step 4 24 mo'!O256/'Step 2 24 mo'!O256</f>
        <v>5.9705797519469285E-2</v>
      </c>
      <c r="P256" s="37">
        <f>'Step 4 24 mo'!P256/'Step 2 24 mo'!P256</f>
        <v>5.8964986533282034E-2</v>
      </c>
      <c r="Q256" s="37">
        <f>'Step 4 24 mo'!Q256/'Step 2 24 mo'!Q256</f>
        <v>5.7486759749638905E-2</v>
      </c>
      <c r="R256" s="37">
        <f>'Step 4 24 mo'!R256/'Step 2 24 mo'!R256</f>
        <v>5.6530966621647694E-2</v>
      </c>
      <c r="S256" s="37">
        <f>'Step 4 24 mo'!S256/'Step 2 24 mo'!S256</f>
        <v>5.497584541062802E-2</v>
      </c>
      <c r="T256" s="37">
        <f>'Step 4 24 mo'!T256/'Step 2 24 mo'!T256</f>
        <v>5.4772024729520863E-2</v>
      </c>
    </row>
    <row r="257" spans="1:20">
      <c r="A257" s="36" t="s">
        <v>254</v>
      </c>
      <c r="B257" s="37">
        <f>'Step 4 24 mo'!B257/'Step 2 24 mo'!B257</f>
        <v>5.7857482584002459E-2</v>
      </c>
      <c r="C257" s="37">
        <f>'Step 4 24 mo'!C257/'Step 2 24 mo'!C257</f>
        <v>5.6860875904222508E-2</v>
      </c>
      <c r="D257" s="37">
        <f>'Step 4 24 mo'!D257/'Step 2 24 mo'!D257</f>
        <v>5.6019103806714425E-2</v>
      </c>
      <c r="E257" s="37">
        <f>'Step 4 24 mo'!E257/'Step 2 24 mo'!E257</f>
        <v>5.5048713183533257E-2</v>
      </c>
      <c r="F257" s="37">
        <f>'Step 4 24 mo'!F257/'Step 2 24 mo'!F257</f>
        <v>5.3998304605820856E-2</v>
      </c>
      <c r="G257" s="37">
        <f>'Step 4 24 mo'!G257/'Step 2 24 mo'!G257</f>
        <v>5.3340883352208379E-2</v>
      </c>
      <c r="H257" s="37">
        <f>'Step 4 24 mo'!H257/'Step 2 24 mo'!H257</f>
        <v>5.2710715197594259E-2</v>
      </c>
      <c r="I257" s="37">
        <f>'Step 4 24 mo'!I257/'Step 2 24 mo'!I257</f>
        <v>5.2233716039558939E-2</v>
      </c>
      <c r="J257" s="37">
        <f>'Step 4 24 mo'!J257/'Step 2 24 mo'!J257</f>
        <v>5.177615848798816E-2</v>
      </c>
      <c r="K257" s="37">
        <f>'Step 4 24 mo'!K257/'Step 2 24 mo'!K257</f>
        <v>5.1522582116788319E-2</v>
      </c>
      <c r="L257" s="37">
        <f>'Step 4 24 mo'!L257/'Step 2 24 mo'!L257</f>
        <v>5.1710853000770524E-2</v>
      </c>
      <c r="M257" s="37">
        <f>'Step 4 24 mo'!M257/'Step 2 24 mo'!M257</f>
        <v>5.1687703466788512E-2</v>
      </c>
      <c r="N257" s="37">
        <f>'Step 4 24 mo'!N257/'Step 2 24 mo'!N257</f>
        <v>5.1475006437952442E-2</v>
      </c>
      <c r="O257" s="37">
        <f>'Step 4 24 mo'!O257/'Step 2 24 mo'!O257</f>
        <v>5.0892626873370206E-2</v>
      </c>
      <c r="P257" s="37">
        <f>'Step 4 24 mo'!P257/'Step 2 24 mo'!P257</f>
        <v>4.9673916166288391E-2</v>
      </c>
      <c r="Q257" s="37">
        <f>'Step 4 24 mo'!Q257/'Step 2 24 mo'!Q257</f>
        <v>4.8899896325308147E-2</v>
      </c>
      <c r="R257" s="37">
        <f>'Step 4 24 mo'!R257/'Step 2 24 mo'!R257</f>
        <v>4.8354949594153498E-2</v>
      </c>
      <c r="S257" s="37">
        <f>'Step 4 24 mo'!S257/'Step 2 24 mo'!S257</f>
        <v>4.7694845599513792E-2</v>
      </c>
      <c r="T257" s="37">
        <f>'Step 4 24 mo'!T257/'Step 2 24 mo'!T257</f>
        <v>4.7276732658917651E-2</v>
      </c>
    </row>
    <row r="258" spans="1:20">
      <c r="A258" s="36" t="s">
        <v>255</v>
      </c>
      <c r="B258" s="37">
        <f>'Step 4 24 mo'!B258/'Step 2 24 mo'!B258</f>
        <v>8.58192175086194E-2</v>
      </c>
      <c r="C258" s="37">
        <f>'Step 4 24 mo'!C258/'Step 2 24 mo'!C258</f>
        <v>8.422158835009759E-2</v>
      </c>
      <c r="D258" s="37">
        <f>'Step 4 24 mo'!D258/'Step 2 24 mo'!D258</f>
        <v>8.2242287434161024E-2</v>
      </c>
      <c r="E258" s="37">
        <f>'Step 4 24 mo'!E258/'Step 2 24 mo'!E258</f>
        <v>8.0181200453001131E-2</v>
      </c>
      <c r="F258" s="37">
        <f>'Step 4 24 mo'!F258/'Step 2 24 mo'!F258</f>
        <v>7.8700196939857595E-2</v>
      </c>
      <c r="G258" s="37">
        <f>'Step 4 24 mo'!G258/'Step 2 24 mo'!G258</f>
        <v>7.8031394555243799E-2</v>
      </c>
      <c r="H258" s="37">
        <f>'Step 4 24 mo'!H258/'Step 2 24 mo'!H258</f>
        <v>7.7226820563444459E-2</v>
      </c>
      <c r="I258" s="37">
        <f>'Step 4 24 mo'!I258/'Step 2 24 mo'!I258</f>
        <v>7.7822488801154055E-2</v>
      </c>
      <c r="J258" s="37">
        <f>'Step 4 24 mo'!J258/'Step 2 24 mo'!J258</f>
        <v>7.792207792207792E-2</v>
      </c>
      <c r="K258" s="37">
        <f>'Step 4 24 mo'!K258/'Step 2 24 mo'!K258</f>
        <v>7.7771020221985704E-2</v>
      </c>
      <c r="L258" s="37">
        <f>'Step 4 24 mo'!L258/'Step 2 24 mo'!L258</f>
        <v>7.7788761310926921E-2</v>
      </c>
      <c r="M258" s="37">
        <f>'Step 4 24 mo'!M258/'Step 2 24 mo'!M258</f>
        <v>7.7900342335488773E-2</v>
      </c>
      <c r="N258" s="37">
        <f>'Step 4 24 mo'!N258/'Step 2 24 mo'!N258</f>
        <v>7.7713502816258176E-2</v>
      </c>
      <c r="O258" s="37">
        <f>'Step 4 24 mo'!O258/'Step 2 24 mo'!O258</f>
        <v>7.4789915966386553E-2</v>
      </c>
      <c r="P258" s="37">
        <f>'Step 4 24 mo'!P258/'Step 2 24 mo'!P258</f>
        <v>7.3353751914241955E-2</v>
      </c>
      <c r="Q258" s="37">
        <f>'Step 4 24 mo'!Q258/'Step 2 24 mo'!Q258</f>
        <v>7.3088427026612474E-2</v>
      </c>
      <c r="R258" s="37">
        <f>'Step 4 24 mo'!R258/'Step 2 24 mo'!R258</f>
        <v>7.2713297463489618E-2</v>
      </c>
      <c r="S258" s="37">
        <f>'Step 4 24 mo'!S258/'Step 2 24 mo'!S258</f>
        <v>7.2472688105862437E-2</v>
      </c>
      <c r="T258" s="37">
        <f>'Step 4 24 mo'!T258/'Step 2 24 mo'!T258</f>
        <v>7.1285450061652281E-2</v>
      </c>
    </row>
    <row r="259" spans="1:20">
      <c r="A259" s="36" t="s">
        <v>256</v>
      </c>
      <c r="B259" s="37">
        <f>'Step 4 24 mo'!B259/'Step 2 24 mo'!B259</f>
        <v>3.2351123016690707E-2</v>
      </c>
      <c r="C259" s="37">
        <f>'Step 4 24 mo'!C259/'Step 2 24 mo'!C259</f>
        <v>3.2938754503345345E-2</v>
      </c>
      <c r="D259" s="37">
        <f>'Step 4 24 mo'!D259/'Step 2 24 mo'!D259</f>
        <v>3.342245989304813E-2</v>
      </c>
      <c r="E259" s="37">
        <f>'Step 4 24 mo'!E259/'Step 2 24 mo'!E259</f>
        <v>3.3617764984064977E-2</v>
      </c>
      <c r="F259" s="37">
        <f>'Step 4 24 mo'!F259/'Step 2 24 mo'!F259</f>
        <v>3.4011508425811757E-2</v>
      </c>
      <c r="G259" s="37">
        <f>'Step 4 24 mo'!G259/'Step 2 24 mo'!G259</f>
        <v>3.4213500462344601E-2</v>
      </c>
      <c r="H259" s="37">
        <f>'Step 4 24 mo'!H259/'Step 2 24 mo'!H259</f>
        <v>3.4921939194741167E-2</v>
      </c>
      <c r="I259" s="37">
        <f>'Step 4 24 mo'!I259/'Step 2 24 mo'!I259</f>
        <v>3.5332785538208712E-2</v>
      </c>
      <c r="J259" s="37">
        <f>'Step 4 24 mo'!J259/'Step 2 24 mo'!J259</f>
        <v>3.5446419397924589E-2</v>
      </c>
      <c r="K259" s="37">
        <f>'Step 4 24 mo'!K259/'Step 2 24 mo'!K259</f>
        <v>3.5556469016545064E-2</v>
      </c>
      <c r="L259" s="37">
        <f>'Step 4 24 mo'!L259/'Step 2 24 mo'!L259</f>
        <v>3.5765673175745118E-2</v>
      </c>
      <c r="M259" s="37">
        <f>'Step 4 24 mo'!M259/'Step 2 24 mo'!M259</f>
        <v>3.5670230263157895E-2</v>
      </c>
      <c r="N259" s="37">
        <f>'Step 4 24 mo'!N259/'Step 2 24 mo'!N259</f>
        <v>3.5677565288916309E-2</v>
      </c>
      <c r="O259" s="37">
        <f>'Step 4 24 mo'!O259/'Step 2 24 mo'!O259</f>
        <v>3.5015447991761074E-2</v>
      </c>
      <c r="P259" s="37">
        <f>'Step 4 24 mo'!P259/'Step 2 24 mo'!P259</f>
        <v>3.4247988446461729E-2</v>
      </c>
      <c r="Q259" s="37">
        <f>'Step 4 24 mo'!Q259/'Step 2 24 mo'!Q259</f>
        <v>3.3681165409649758E-2</v>
      </c>
      <c r="R259" s="37">
        <f>'Step 4 24 mo'!R259/'Step 2 24 mo'!R259</f>
        <v>3.3212622866011378E-2</v>
      </c>
      <c r="S259" s="37">
        <f>'Step 4 24 mo'!S259/'Step 2 24 mo'!S259</f>
        <v>3.2649253731343281E-2</v>
      </c>
      <c r="T259" s="37">
        <f>'Step 4 24 mo'!T259/'Step 2 24 mo'!T259</f>
        <v>3.1872923588039864E-2</v>
      </c>
    </row>
    <row r="260" spans="1:20">
      <c r="A260" s="36" t="s">
        <v>257</v>
      </c>
      <c r="B260" s="37">
        <f>'Step 4 24 mo'!B260/'Step 2 24 mo'!B260</f>
        <v>5.8497226424609181E-2</v>
      </c>
      <c r="C260" s="37">
        <f>'Step 4 24 mo'!C260/'Step 2 24 mo'!C260</f>
        <v>5.6551375915172938E-2</v>
      </c>
      <c r="D260" s="37">
        <f>'Step 4 24 mo'!D260/'Step 2 24 mo'!D260</f>
        <v>5.3670886075949366E-2</v>
      </c>
      <c r="E260" s="37">
        <f>'Step 4 24 mo'!E260/'Step 2 24 mo'!E260</f>
        <v>5.176351179903578E-2</v>
      </c>
      <c r="F260" s="37">
        <f>'Step 4 24 mo'!F260/'Step 2 24 mo'!F260</f>
        <v>4.9885467039959275E-2</v>
      </c>
      <c r="G260" s="37">
        <f>'Step 4 24 mo'!G260/'Step 2 24 mo'!G260</f>
        <v>4.8214285714285716E-2</v>
      </c>
      <c r="H260" s="37">
        <f>'Step 4 24 mo'!H260/'Step 2 24 mo'!H260</f>
        <v>4.7740617819760023E-2</v>
      </c>
      <c r="I260" s="37">
        <f>'Step 4 24 mo'!I260/'Step 2 24 mo'!I260</f>
        <v>4.8032703117015838E-2</v>
      </c>
      <c r="J260" s="37">
        <f>'Step 4 24 mo'!J260/'Step 2 24 mo'!J260</f>
        <v>4.7363031233998973E-2</v>
      </c>
      <c r="K260" s="37">
        <f>'Step 4 24 mo'!K260/'Step 2 24 mo'!K260</f>
        <v>4.4461578000514007E-2</v>
      </c>
      <c r="L260" s="37">
        <f>'Step 4 24 mo'!L260/'Step 2 24 mo'!L260</f>
        <v>4.325437693099897E-2</v>
      </c>
      <c r="M260" s="37">
        <f>'Step 4 24 mo'!M260/'Step 2 24 mo'!M260</f>
        <v>4.1290322580645161E-2</v>
      </c>
      <c r="N260" s="37">
        <f>'Step 4 24 mo'!N260/'Step 2 24 mo'!N260</f>
        <v>4.0072388831437433E-2</v>
      </c>
      <c r="O260" s="37">
        <f>'Step 4 24 mo'!O260/'Step 2 24 mo'!O260</f>
        <v>3.8351904638507385E-2</v>
      </c>
      <c r="P260" s="37">
        <f>'Step 4 24 mo'!P260/'Step 2 24 mo'!P260</f>
        <v>3.7882719252724441E-2</v>
      </c>
      <c r="Q260" s="37">
        <f>'Step 4 24 mo'!Q260/'Step 2 24 mo'!Q260</f>
        <v>3.6401456058242326E-2</v>
      </c>
      <c r="R260" s="37">
        <f>'Step 4 24 mo'!R260/'Step 2 24 mo'!R260</f>
        <v>3.5165407658244337E-2</v>
      </c>
      <c r="S260" s="37">
        <f>'Step 4 24 mo'!S260/'Step 2 24 mo'!S260</f>
        <v>3.4680573663624509E-2</v>
      </c>
      <c r="T260" s="37">
        <f>'Step 4 24 mo'!T260/'Step 2 24 mo'!T260</f>
        <v>3.3446563888163049E-2</v>
      </c>
    </row>
    <row r="261" spans="1:20">
      <c r="A261" s="36" t="s">
        <v>258</v>
      </c>
      <c r="B261" s="37">
        <f>'Step 4 24 mo'!B261/'Step 2 24 mo'!B261</f>
        <v>0.10235255432995546</v>
      </c>
      <c r="C261" s="37">
        <f>'Step 4 24 mo'!C261/'Step 2 24 mo'!C261</f>
        <v>0.10243698482857484</v>
      </c>
      <c r="D261" s="37">
        <f>'Step 4 24 mo'!D261/'Step 2 24 mo'!D261</f>
        <v>0.10227238794828153</v>
      </c>
      <c r="E261" s="37">
        <f>'Step 4 24 mo'!E261/'Step 2 24 mo'!E261</f>
        <v>0.10108562371026109</v>
      </c>
      <c r="F261" s="37">
        <f>'Step 4 24 mo'!F261/'Step 2 24 mo'!F261</f>
        <v>0.10026068977916279</v>
      </c>
      <c r="G261" s="37">
        <f>'Step 4 24 mo'!G261/'Step 2 24 mo'!G261</f>
        <v>0.10004797025843977</v>
      </c>
      <c r="H261" s="37">
        <f>'Step 4 24 mo'!H261/'Step 2 24 mo'!H261</f>
        <v>9.9783991359654392E-2</v>
      </c>
      <c r="I261" s="37">
        <f>'Step 4 24 mo'!I261/'Step 2 24 mo'!I261</f>
        <v>9.9299942913799844E-2</v>
      </c>
      <c r="J261" s="37">
        <f>'Step 4 24 mo'!J261/'Step 2 24 mo'!J261</f>
        <v>9.9121328839672604E-2</v>
      </c>
      <c r="K261" s="37">
        <f>'Step 4 24 mo'!K261/'Step 2 24 mo'!K261</f>
        <v>9.7822809239490979E-2</v>
      </c>
      <c r="L261" s="37">
        <f>'Step 4 24 mo'!L261/'Step 2 24 mo'!L261</f>
        <v>9.7125777428899218E-2</v>
      </c>
      <c r="M261" s="37">
        <f>'Step 4 24 mo'!M261/'Step 2 24 mo'!M261</f>
        <v>9.606722892294671E-2</v>
      </c>
      <c r="N261" s="37">
        <f>'Step 4 24 mo'!N261/'Step 2 24 mo'!N261</f>
        <v>9.4560213229949119E-2</v>
      </c>
      <c r="O261" s="37">
        <f>'Step 4 24 mo'!O261/'Step 2 24 mo'!O261</f>
        <v>9.2568408904546415E-2</v>
      </c>
      <c r="P261" s="37">
        <f>'Step 4 24 mo'!P261/'Step 2 24 mo'!P261</f>
        <v>9.0590636327637156E-2</v>
      </c>
      <c r="Q261" s="37">
        <f>'Step 4 24 mo'!Q261/'Step 2 24 mo'!Q261</f>
        <v>8.9071422028153532E-2</v>
      </c>
      <c r="R261" s="37">
        <f>'Step 4 24 mo'!R261/'Step 2 24 mo'!R261</f>
        <v>8.8304540590123839E-2</v>
      </c>
      <c r="S261" s="37">
        <f>'Step 4 24 mo'!S261/'Step 2 24 mo'!S261</f>
        <v>8.7401237214430091E-2</v>
      </c>
      <c r="T261" s="37">
        <f>'Step 4 24 mo'!T261/'Step 2 24 mo'!T261</f>
        <v>8.7088467905094724E-2</v>
      </c>
    </row>
    <row r="262" spans="1:20">
      <c r="A262" s="36" t="s">
        <v>259</v>
      </c>
      <c r="B262" s="37">
        <f>'Step 4 24 mo'!B262/'Step 2 24 mo'!B262</f>
        <v>5.6777289084366252E-2</v>
      </c>
      <c r="C262" s="37">
        <f>'Step 4 24 mo'!C262/'Step 2 24 mo'!C262</f>
        <v>5.5703980764092977E-2</v>
      </c>
      <c r="D262" s="37">
        <f>'Step 4 24 mo'!D262/'Step 2 24 mo'!D262</f>
        <v>5.4495547968132822E-2</v>
      </c>
      <c r="E262" s="37">
        <f>'Step 4 24 mo'!E262/'Step 2 24 mo'!E262</f>
        <v>5.2974352088089163E-2</v>
      </c>
      <c r="F262" s="37">
        <f>'Step 4 24 mo'!F262/'Step 2 24 mo'!F262</f>
        <v>5.1627687537911977E-2</v>
      </c>
      <c r="G262" s="37">
        <f>'Step 4 24 mo'!G262/'Step 2 24 mo'!G262</f>
        <v>4.9766718506998445E-2</v>
      </c>
      <c r="H262" s="37">
        <f>'Step 4 24 mo'!H262/'Step 2 24 mo'!H262</f>
        <v>4.8606874110229813E-2</v>
      </c>
      <c r="I262" s="37">
        <f>'Step 4 24 mo'!I262/'Step 2 24 mo'!I262</f>
        <v>4.743781432649178E-2</v>
      </c>
      <c r="J262" s="37">
        <f>'Step 4 24 mo'!J262/'Step 2 24 mo'!J262</f>
        <v>4.6970728386657591E-2</v>
      </c>
      <c r="K262" s="37">
        <f>'Step 4 24 mo'!K262/'Step 2 24 mo'!K262</f>
        <v>4.6059365404298877E-2</v>
      </c>
      <c r="L262" s="37">
        <f>'Step 4 24 mo'!L262/'Step 2 24 mo'!L262</f>
        <v>4.5327134750803307E-2</v>
      </c>
      <c r="M262" s="37">
        <f>'Step 4 24 mo'!M262/'Step 2 24 mo'!M262</f>
        <v>4.378811759062564E-2</v>
      </c>
      <c r="N262" s="37">
        <f>'Step 4 24 mo'!N262/'Step 2 24 mo'!N262</f>
        <v>4.2288386165165372E-2</v>
      </c>
      <c r="O262" s="37">
        <f>'Step 4 24 mo'!O262/'Step 2 24 mo'!O262</f>
        <v>4.0606687349189936E-2</v>
      </c>
      <c r="P262" s="37">
        <f>'Step 4 24 mo'!P262/'Step 2 24 mo'!P262</f>
        <v>3.9861830742659761E-2</v>
      </c>
      <c r="Q262" s="37">
        <f>'Step 4 24 mo'!Q262/'Step 2 24 mo'!Q262</f>
        <v>3.9656723648695415E-2</v>
      </c>
      <c r="R262" s="37">
        <f>'Step 4 24 mo'!R262/'Step 2 24 mo'!R262</f>
        <v>3.9350405996252343E-2</v>
      </c>
      <c r="S262" s="37">
        <f>'Step 4 24 mo'!S262/'Step 2 24 mo'!S262</f>
        <v>3.9129830414234082E-2</v>
      </c>
      <c r="T262" s="37">
        <f>'Step 4 24 mo'!T262/'Step 2 24 mo'!T262</f>
        <v>3.9103812969663233E-2</v>
      </c>
    </row>
    <row r="263" spans="1:20">
      <c r="A263" s="36" t="s">
        <v>260</v>
      </c>
      <c r="B263" s="37">
        <f>'Step 4 24 mo'!B263/'Step 2 24 mo'!B263</f>
        <v>8.4158415841584164E-2</v>
      </c>
      <c r="C263" s="37">
        <f>'Step 4 24 mo'!C263/'Step 2 24 mo'!C263</f>
        <v>8.3343904604845864E-2</v>
      </c>
      <c r="D263" s="37">
        <f>'Step 4 24 mo'!D263/'Step 2 24 mo'!D263</f>
        <v>8.2668692239523986E-2</v>
      </c>
      <c r="E263" s="37">
        <f>'Step 4 24 mo'!E263/'Step 2 24 mo'!E263</f>
        <v>8.191126279863481E-2</v>
      </c>
      <c r="F263" s="37">
        <f>'Step 4 24 mo'!F263/'Step 2 24 mo'!F263</f>
        <v>7.9812800404755885E-2</v>
      </c>
      <c r="G263" s="37">
        <f>'Step 4 24 mo'!G263/'Step 2 24 mo'!G263</f>
        <v>7.8091380837868624E-2</v>
      </c>
      <c r="H263" s="37">
        <f>'Step 4 24 mo'!H263/'Step 2 24 mo'!H263</f>
        <v>7.6767164935393969E-2</v>
      </c>
      <c r="I263" s="37">
        <f>'Step 4 24 mo'!I263/'Step 2 24 mo'!I263</f>
        <v>7.4041148082296171E-2</v>
      </c>
      <c r="J263" s="37">
        <f>'Step 4 24 mo'!J263/'Step 2 24 mo'!J263</f>
        <v>7.2100712105798576E-2</v>
      </c>
      <c r="K263" s="37">
        <f>'Step 4 24 mo'!K263/'Step 2 24 mo'!K263</f>
        <v>7.0255822833142426E-2</v>
      </c>
      <c r="L263" s="37">
        <f>'Step 4 24 mo'!L263/'Step 2 24 mo'!L263</f>
        <v>7.0066124109867747E-2</v>
      </c>
      <c r="M263" s="37">
        <f>'Step 4 24 mo'!M263/'Step 2 24 mo'!M263</f>
        <v>6.8386932757086558E-2</v>
      </c>
      <c r="N263" s="37">
        <f>'Step 4 24 mo'!N263/'Step 2 24 mo'!N263</f>
        <v>6.6412213740458012E-2</v>
      </c>
      <c r="O263" s="37">
        <f>'Step 4 24 mo'!O263/'Step 2 24 mo'!O263</f>
        <v>6.5267175572519084E-2</v>
      </c>
      <c r="P263" s="37">
        <f>'Step 4 24 mo'!P263/'Step 2 24 mo'!P263</f>
        <v>6.433566433566433E-2</v>
      </c>
      <c r="Q263" s="37">
        <f>'Step 4 24 mo'!Q263/'Step 2 24 mo'!Q263</f>
        <v>6.3508192556839829E-2</v>
      </c>
      <c r="R263" s="37">
        <f>'Step 4 24 mo'!R263/'Step 2 24 mo'!R263</f>
        <v>6.1824195394987916E-2</v>
      </c>
      <c r="S263" s="37">
        <f>'Step 4 24 mo'!S263/'Step 2 24 mo'!S263</f>
        <v>6.0104418693492929E-2</v>
      </c>
      <c r="T263" s="37">
        <f>'Step 4 24 mo'!T263/'Step 2 24 mo'!T263</f>
        <v>5.9498025226143461E-2</v>
      </c>
    </row>
    <row r="264" spans="1:20">
      <c r="A264" s="36" t="s">
        <v>261</v>
      </c>
      <c r="B264" s="37">
        <f>'Step 4 24 mo'!B264/'Step 2 24 mo'!B264</f>
        <v>3.4903179536218028E-2</v>
      </c>
      <c r="C264" s="37">
        <f>'Step 4 24 mo'!C264/'Step 2 24 mo'!C264</f>
        <v>3.4332127499829362E-2</v>
      </c>
      <c r="D264" s="37">
        <f>'Step 4 24 mo'!D264/'Step 2 24 mo'!D264</f>
        <v>3.3797148898438031E-2</v>
      </c>
      <c r="E264" s="37">
        <f>'Step 4 24 mo'!E264/'Step 2 24 mo'!E264</f>
        <v>3.3164047854391768E-2</v>
      </c>
      <c r="F264" s="37">
        <f>'Step 4 24 mo'!F264/'Step 2 24 mo'!F264</f>
        <v>3.2553858740114537E-2</v>
      </c>
      <c r="G264" s="37">
        <f>'Step 4 24 mo'!G264/'Step 2 24 mo'!G264</f>
        <v>3.2035989366777998E-2</v>
      </c>
      <c r="H264" s="37">
        <f>'Step 4 24 mo'!H264/'Step 2 24 mo'!H264</f>
        <v>3.2101034858387799E-2</v>
      </c>
      <c r="I264" s="37">
        <f>'Step 4 24 mo'!I264/'Step 2 24 mo'!I264</f>
        <v>3.212086154683725E-2</v>
      </c>
      <c r="J264" s="37">
        <f>'Step 4 24 mo'!J264/'Step 2 24 mo'!J264</f>
        <v>3.207482993197279E-2</v>
      </c>
      <c r="K264" s="37">
        <f>'Step 4 24 mo'!K264/'Step 2 24 mo'!K264</f>
        <v>3.1845834891071609E-2</v>
      </c>
      <c r="L264" s="37">
        <f>'Step 4 24 mo'!L264/'Step 2 24 mo'!L264</f>
        <v>3.1523880698417009E-2</v>
      </c>
      <c r="M264" s="37">
        <f>'Step 4 24 mo'!M264/'Step 2 24 mo'!M264</f>
        <v>3.1139635968486824E-2</v>
      </c>
      <c r="N264" s="37">
        <f>'Step 4 24 mo'!N264/'Step 2 24 mo'!N264</f>
        <v>3.0696095076400681E-2</v>
      </c>
      <c r="O264" s="37">
        <f>'Step 4 24 mo'!O264/'Step 2 24 mo'!O264</f>
        <v>3.0292739251511241E-2</v>
      </c>
      <c r="P264" s="37">
        <f>'Step 4 24 mo'!P264/'Step 2 24 mo'!P264</f>
        <v>2.9998301341939867E-2</v>
      </c>
      <c r="Q264" s="37">
        <f>'Step 4 24 mo'!Q264/'Step 2 24 mo'!Q264</f>
        <v>2.9662600659168904E-2</v>
      </c>
      <c r="R264" s="37">
        <f>'Step 4 24 mo'!R264/'Step 2 24 mo'!R264</f>
        <v>2.9284864956684219E-2</v>
      </c>
      <c r="S264" s="37">
        <f>'Step 4 24 mo'!S264/'Step 2 24 mo'!S264</f>
        <v>2.8987969822605857E-2</v>
      </c>
      <c r="T264" s="37">
        <f>'Step 4 24 mo'!T264/'Step 2 24 mo'!T264</f>
        <v>2.8417975389217486E-2</v>
      </c>
    </row>
    <row r="265" spans="1:20">
      <c r="A265" s="36" t="s">
        <v>262</v>
      </c>
      <c r="B265" s="37">
        <f>'Step 4 24 mo'!B265/'Step 2 24 mo'!B265</f>
        <v>4.0470063085016737E-2</v>
      </c>
      <c r="C265" s="37">
        <f>'Step 4 24 mo'!C265/'Step 2 24 mo'!C265</f>
        <v>3.9897977773729276E-2</v>
      </c>
      <c r="D265" s="37">
        <f>'Step 4 24 mo'!D265/'Step 2 24 mo'!D265</f>
        <v>3.93996674941356E-2</v>
      </c>
      <c r="E265" s="37">
        <f>'Step 4 24 mo'!E265/'Step 2 24 mo'!E265</f>
        <v>3.8758630118258253E-2</v>
      </c>
      <c r="F265" s="37">
        <f>'Step 4 24 mo'!F265/'Step 2 24 mo'!F265</f>
        <v>3.8252737226277374E-2</v>
      </c>
      <c r="G265" s="37">
        <f>'Step 4 24 mo'!G265/'Step 2 24 mo'!G265</f>
        <v>3.8064810588772251E-2</v>
      </c>
      <c r="H265" s="37">
        <f>'Step 4 24 mo'!H265/'Step 2 24 mo'!H265</f>
        <v>3.7680762738926142E-2</v>
      </c>
      <c r="I265" s="37">
        <f>'Step 4 24 mo'!I265/'Step 2 24 mo'!I265</f>
        <v>3.7155231365397764E-2</v>
      </c>
      <c r="J265" s="37">
        <f>'Step 4 24 mo'!J265/'Step 2 24 mo'!J265</f>
        <v>3.613276797519719E-2</v>
      </c>
      <c r="K265" s="37">
        <f>'Step 4 24 mo'!K265/'Step 2 24 mo'!K265</f>
        <v>3.5043319653442775E-2</v>
      </c>
      <c r="L265" s="37">
        <f>'Step 4 24 mo'!L265/'Step 2 24 mo'!L265</f>
        <v>3.40906501378666E-2</v>
      </c>
      <c r="M265" s="37">
        <f>'Step 4 24 mo'!M265/'Step 2 24 mo'!M265</f>
        <v>3.3170820613295668E-2</v>
      </c>
      <c r="N265" s="37">
        <f>'Step 4 24 mo'!N265/'Step 2 24 mo'!N265</f>
        <v>3.2792858444161049E-2</v>
      </c>
      <c r="O265" s="37">
        <f>'Step 4 24 mo'!O265/'Step 2 24 mo'!O265</f>
        <v>3.239632492077605E-2</v>
      </c>
      <c r="P265" s="37">
        <f>'Step 4 24 mo'!P265/'Step 2 24 mo'!P265</f>
        <v>3.2308886656315643E-2</v>
      </c>
      <c r="Q265" s="37">
        <f>'Step 4 24 mo'!Q265/'Step 2 24 mo'!Q265</f>
        <v>3.2099386839937766E-2</v>
      </c>
      <c r="R265" s="37">
        <f>'Step 4 24 mo'!R265/'Step 2 24 mo'!R265</f>
        <v>3.2153899003778769E-2</v>
      </c>
      <c r="S265" s="37">
        <f>'Step 4 24 mo'!S265/'Step 2 24 mo'!S265</f>
        <v>3.2037610365783738E-2</v>
      </c>
      <c r="T265" s="37">
        <f>'Step 4 24 mo'!T265/'Step 2 24 mo'!T265</f>
        <v>3.1828716983729952E-2</v>
      </c>
    </row>
    <row r="266" spans="1:20">
      <c r="A266" s="36" t="s">
        <v>263</v>
      </c>
      <c r="B266" s="37">
        <f>'Step 4 24 mo'!B266/'Step 2 24 mo'!B266</f>
        <v>2.4877737614288752E-2</v>
      </c>
      <c r="C266" s="37">
        <f>'Step 4 24 mo'!C266/'Step 2 24 mo'!C266</f>
        <v>2.4219247928616953E-2</v>
      </c>
      <c r="D266" s="37">
        <f>'Step 4 24 mo'!D266/'Step 2 24 mo'!D266</f>
        <v>2.3743905024379904E-2</v>
      </c>
      <c r="E266" s="37">
        <f>'Step 4 24 mo'!E266/'Step 2 24 mo'!E266</f>
        <v>2.2659889877170689E-2</v>
      </c>
      <c r="F266" s="37">
        <f>'Step 4 24 mo'!F266/'Step 2 24 mo'!F266</f>
        <v>2.1587301587301589E-2</v>
      </c>
      <c r="G266" s="37">
        <f>'Step 4 24 mo'!G266/'Step 2 24 mo'!G266</f>
        <v>2.0939086294416244E-2</v>
      </c>
      <c r="H266" s="37">
        <f>'Step 4 24 mo'!H266/'Step 2 24 mo'!H266</f>
        <v>2.0930232558139535E-2</v>
      </c>
      <c r="I266" s="37">
        <f>'Step 4 24 mo'!I266/'Step 2 24 mo'!I266</f>
        <v>2.1128248468201986E-2</v>
      </c>
      <c r="J266" s="37">
        <f>'Step 4 24 mo'!J266/'Step 2 24 mo'!J266</f>
        <v>2.0908130939809925E-2</v>
      </c>
      <c r="K266" s="37">
        <f>'Step 4 24 mo'!K266/'Step 2 24 mo'!K266</f>
        <v>2.0679468242245199E-2</v>
      </c>
      <c r="L266" s="37">
        <f>'Step 4 24 mo'!L266/'Step 2 24 mo'!L266</f>
        <v>2.0446880269814501E-2</v>
      </c>
      <c r="M266" s="37">
        <f>'Step 4 24 mo'!M266/'Step 2 24 mo'!M266</f>
        <v>2.0197769829581318E-2</v>
      </c>
      <c r="N266" s="37">
        <f>'Step 4 24 mo'!N266/'Step 2 24 mo'!N266</f>
        <v>2.017230510611473E-2</v>
      </c>
      <c r="O266" s="37">
        <f>'Step 4 24 mo'!O266/'Step 2 24 mo'!O266</f>
        <v>1.9941225860621328E-2</v>
      </c>
      <c r="P266" s="37">
        <f>'Step 4 24 mo'!P266/'Step 2 24 mo'!P266</f>
        <v>1.9702368476210437E-2</v>
      </c>
      <c r="Q266" s="37">
        <f>'Step 4 24 mo'!Q266/'Step 2 24 mo'!Q266</f>
        <v>1.9665271966527197E-2</v>
      </c>
      <c r="R266" s="37">
        <f>'Step 4 24 mo'!R266/'Step 2 24 mo'!R266</f>
        <v>1.9661158753398869E-2</v>
      </c>
      <c r="S266" s="37">
        <f>'Step 4 24 mo'!S266/'Step 2 24 mo'!S266</f>
        <v>1.9644723092998955E-2</v>
      </c>
      <c r="T266" s="37">
        <f>'Step 4 24 mo'!T266/'Step 2 24 mo'!T266</f>
        <v>1.9435736677115987E-2</v>
      </c>
    </row>
    <row r="267" spans="1:20">
      <c r="A267" s="36" t="s">
        <v>264</v>
      </c>
      <c r="B267" s="37">
        <f>'Step 4 24 mo'!B267/'Step 2 24 mo'!B267</f>
        <v>5.8942541138386838E-2</v>
      </c>
      <c r="C267" s="37">
        <f>'Step 4 24 mo'!C267/'Step 2 24 mo'!C267</f>
        <v>5.7894736842105263E-2</v>
      </c>
      <c r="D267" s="37">
        <f>'Step 4 24 mo'!D267/'Step 2 24 mo'!D267</f>
        <v>5.7378155798568919E-2</v>
      </c>
      <c r="E267" s="37">
        <f>'Step 4 24 mo'!E267/'Step 2 24 mo'!E267</f>
        <v>5.7042443903757775E-2</v>
      </c>
      <c r="F267" s="37">
        <f>'Step 4 24 mo'!F267/'Step 2 24 mo'!F267</f>
        <v>5.673662830060934E-2</v>
      </c>
      <c r="G267" s="37">
        <f>'Step 4 24 mo'!G267/'Step 2 24 mo'!G267</f>
        <v>5.5080721747388414E-2</v>
      </c>
      <c r="H267" s="37">
        <f>'Step 4 24 mo'!H267/'Step 2 24 mo'!H267</f>
        <v>5.2910772578890097E-2</v>
      </c>
      <c r="I267" s="37">
        <f>'Step 4 24 mo'!I267/'Step 2 24 mo'!I267</f>
        <v>5.1627843618035692E-2</v>
      </c>
      <c r="J267" s="37">
        <f>'Step 4 24 mo'!J267/'Step 2 24 mo'!J267</f>
        <v>5.0211488606904081E-2</v>
      </c>
      <c r="K267" s="37">
        <f>'Step 4 24 mo'!K267/'Step 2 24 mo'!K267</f>
        <v>4.8159802982624164E-2</v>
      </c>
      <c r="L267" s="37">
        <f>'Step 4 24 mo'!L267/'Step 2 24 mo'!L267</f>
        <v>4.7377789949335891E-2</v>
      </c>
      <c r="M267" s="37">
        <f>'Step 4 24 mo'!M267/'Step 2 24 mo'!M267</f>
        <v>4.6215030170049368E-2</v>
      </c>
      <c r="N267" s="37">
        <f>'Step 4 24 mo'!N267/'Step 2 24 mo'!N267</f>
        <v>4.5429590996431513E-2</v>
      </c>
      <c r="O267" s="37">
        <f>'Step 4 24 mo'!O267/'Step 2 24 mo'!O267</f>
        <v>4.452996151731721E-2</v>
      </c>
      <c r="P267" s="37">
        <f>'Step 4 24 mo'!P267/'Step 2 24 mo'!P267</f>
        <v>4.3244732130560529E-2</v>
      </c>
      <c r="Q267" s="37">
        <f>'Step 4 24 mo'!Q267/'Step 2 24 mo'!Q267</f>
        <v>4.2374051069703246E-2</v>
      </c>
      <c r="R267" s="37">
        <f>'Step 4 24 mo'!R267/'Step 2 24 mo'!R267</f>
        <v>4.0327050997782707E-2</v>
      </c>
      <c r="S267" s="37">
        <f>'Step 4 24 mo'!S267/'Step 2 24 mo'!S267</f>
        <v>3.888888888888889E-2</v>
      </c>
      <c r="T267" s="37">
        <f>'Step 4 24 mo'!T267/'Step 2 24 mo'!T267</f>
        <v>3.689780005569479E-2</v>
      </c>
    </row>
    <row r="268" spans="1:20">
      <c r="A268" s="36" t="s">
        <v>265</v>
      </c>
      <c r="B268" s="37">
        <f>'Step 4 24 mo'!B268/'Step 2 24 mo'!B268</f>
        <v>4.2112906153566894E-2</v>
      </c>
      <c r="C268" s="37">
        <f>'Step 4 24 mo'!C268/'Step 2 24 mo'!C268</f>
        <v>4.1329821055500045E-2</v>
      </c>
      <c r="D268" s="37">
        <f>'Step 4 24 mo'!D268/'Step 2 24 mo'!D268</f>
        <v>4.0886789024168632E-2</v>
      </c>
      <c r="E268" s="37">
        <f>'Step 4 24 mo'!E268/'Step 2 24 mo'!E268</f>
        <v>4.0781108083560398E-2</v>
      </c>
      <c r="F268" s="37">
        <f>'Step 4 24 mo'!F268/'Step 2 24 mo'!F268</f>
        <v>3.9916348426986728E-2</v>
      </c>
      <c r="G268" s="37">
        <f>'Step 4 24 mo'!G268/'Step 2 24 mo'!G268</f>
        <v>3.9340679355249979E-2</v>
      </c>
      <c r="H268" s="37">
        <f>'Step 4 24 mo'!H268/'Step 2 24 mo'!H268</f>
        <v>3.9233576642335767E-2</v>
      </c>
      <c r="I268" s="37">
        <f>'Step 4 24 mo'!I268/'Step 2 24 mo'!I268</f>
        <v>3.8627002288329521E-2</v>
      </c>
      <c r="J268" s="37">
        <f>'Step 4 24 mo'!J268/'Step 2 24 mo'!J268</f>
        <v>3.7754914569171412E-2</v>
      </c>
      <c r="K268" s="37">
        <f>'Step 4 24 mo'!K268/'Step 2 24 mo'!K268</f>
        <v>3.6073438509087556E-2</v>
      </c>
      <c r="L268" s="37">
        <f>'Step 4 24 mo'!L268/'Step 2 24 mo'!L268</f>
        <v>3.5386753126447429E-2</v>
      </c>
      <c r="M268" s="37">
        <f>'Step 4 24 mo'!M268/'Step 2 24 mo'!M268</f>
        <v>3.4687994048172605E-2</v>
      </c>
      <c r="N268" s="37">
        <f>'Step 4 24 mo'!N268/'Step 2 24 mo'!N268</f>
        <v>3.4901082493467711E-2</v>
      </c>
      <c r="O268" s="37">
        <f>'Step 4 24 mo'!O268/'Step 2 24 mo'!O268</f>
        <v>3.4656702475478751E-2</v>
      </c>
      <c r="P268" s="37">
        <f>'Step 4 24 mo'!P268/'Step 2 24 mo'!P268</f>
        <v>3.4408602150537634E-2</v>
      </c>
      <c r="Q268" s="37">
        <f>'Step 4 24 mo'!Q268/'Step 2 24 mo'!Q268</f>
        <v>3.372049456725365E-2</v>
      </c>
      <c r="R268" s="37">
        <f>'Step 4 24 mo'!R268/'Step 2 24 mo'!R268</f>
        <v>3.3395872420262665E-2</v>
      </c>
      <c r="S268" s="37">
        <f>'Step 4 24 mo'!S268/'Step 2 24 mo'!S268</f>
        <v>3.3621337340345607E-2</v>
      </c>
      <c r="T268" s="37">
        <f>'Step 4 24 mo'!T268/'Step 2 24 mo'!T268</f>
        <v>3.4274952919020718E-2</v>
      </c>
    </row>
    <row r="269" spans="1:20">
      <c r="A269" s="36" t="s">
        <v>266</v>
      </c>
      <c r="B269" s="37">
        <f>'Step 4 24 mo'!B269/'Step 2 24 mo'!B269</f>
        <v>4.7800556299577628E-2</v>
      </c>
      <c r="C269" s="37">
        <f>'Step 4 24 mo'!C269/'Step 2 24 mo'!C269</f>
        <v>4.4580057923045098E-2</v>
      </c>
      <c r="D269" s="37">
        <f>'Step 4 24 mo'!D269/'Step 2 24 mo'!D269</f>
        <v>4.1722885313959519E-2</v>
      </c>
      <c r="E269" s="37">
        <f>'Step 4 24 mo'!E269/'Step 2 24 mo'!E269</f>
        <v>3.9050296782255543E-2</v>
      </c>
      <c r="F269" s="37">
        <f>'Step 4 24 mo'!F269/'Step 2 24 mo'!F269</f>
        <v>3.5673187571921748E-2</v>
      </c>
      <c r="G269" s="37">
        <f>'Step 4 24 mo'!G269/'Step 2 24 mo'!G269</f>
        <v>3.3718487394957981E-2</v>
      </c>
      <c r="H269" s="37">
        <f>'Step 4 24 mo'!H269/'Step 2 24 mo'!H269</f>
        <v>3.2234277888970819E-2</v>
      </c>
      <c r="I269" s="37">
        <f>'Step 4 24 mo'!I269/'Step 2 24 mo'!I269</f>
        <v>3.0335059718845789E-2</v>
      </c>
      <c r="J269" s="37">
        <f>'Step 4 24 mo'!J269/'Step 2 24 mo'!J269</f>
        <v>2.821383114128129E-2</v>
      </c>
      <c r="K269" s="37">
        <f>'Step 4 24 mo'!K269/'Step 2 24 mo'!K269</f>
        <v>2.6181353767560665E-2</v>
      </c>
      <c r="L269" s="37">
        <f>'Step 4 24 mo'!L269/'Step 2 24 mo'!L269</f>
        <v>2.5695703166648896E-2</v>
      </c>
      <c r="M269" s="37">
        <f>'Step 4 24 mo'!M269/'Step 2 24 mo'!M269</f>
        <v>2.5205596496849302E-2</v>
      </c>
      <c r="N269" s="37">
        <f>'Step 4 24 mo'!N269/'Step 2 24 mo'!N269</f>
        <v>2.4943796167433894E-2</v>
      </c>
      <c r="O269" s="37">
        <f>'Step 4 24 mo'!O269/'Step 2 24 mo'!O269</f>
        <v>2.4468770122343851E-2</v>
      </c>
      <c r="P269" s="37">
        <f>'Step 4 24 mo'!P269/'Step 2 24 mo'!P269</f>
        <v>2.3876102387610239E-2</v>
      </c>
      <c r="Q269" s="37">
        <f>'Step 4 24 mo'!Q269/'Step 2 24 mo'!Q269</f>
        <v>2.3511647972389992E-2</v>
      </c>
      <c r="R269" s="37">
        <f>'Step 4 24 mo'!R269/'Step 2 24 mo'!R269</f>
        <v>2.3238218763510593E-2</v>
      </c>
      <c r="S269" s="37">
        <f>'Step 4 24 mo'!S269/'Step 2 24 mo'!S269</f>
        <v>2.2870149577281597E-2</v>
      </c>
      <c r="T269" s="37">
        <f>'Step 4 24 mo'!T269/'Step 2 24 mo'!T269</f>
        <v>2.2818646093665108E-2</v>
      </c>
    </row>
    <row r="270" spans="1:20">
      <c r="A270" s="36" t="s">
        <v>267</v>
      </c>
      <c r="B270" s="37">
        <f>'Step 4 24 mo'!B270/'Step 2 24 mo'!B270</f>
        <v>0.10831108144192256</v>
      </c>
      <c r="C270" s="37">
        <f>'Step 4 24 mo'!C270/'Step 2 24 mo'!C270</f>
        <v>0.10562437227987947</v>
      </c>
      <c r="D270" s="37">
        <f>'Step 4 24 mo'!D270/'Step 2 24 mo'!D270</f>
        <v>0.10410729253981559</v>
      </c>
      <c r="E270" s="37">
        <f>'Step 4 24 mo'!E270/'Step 2 24 mo'!E270</f>
        <v>0.10198252688172044</v>
      </c>
      <c r="F270" s="37">
        <f>'Step 4 24 mo'!F270/'Step 2 24 mo'!F270</f>
        <v>0.10005053057099546</v>
      </c>
      <c r="G270" s="37">
        <f>'Step 4 24 mo'!G270/'Step 2 24 mo'!G270</f>
        <v>9.9240506329113923E-2</v>
      </c>
      <c r="H270" s="37">
        <f>'Step 4 24 mo'!H270/'Step 2 24 mo'!H270</f>
        <v>9.986481919567422E-2</v>
      </c>
      <c r="I270" s="37">
        <f>'Step 4 24 mo'!I270/'Step 2 24 mo'!I270</f>
        <v>9.8574821852731587E-2</v>
      </c>
      <c r="J270" s="37">
        <f>'Step 4 24 mo'!J270/'Step 2 24 mo'!J270</f>
        <v>9.7735399284862925E-2</v>
      </c>
      <c r="K270" s="37">
        <f>'Step 4 24 mo'!K270/'Step 2 24 mo'!K270</f>
        <v>9.6735600752008211E-2</v>
      </c>
      <c r="L270" s="37">
        <f>'Step 4 24 mo'!L270/'Step 2 24 mo'!L270</f>
        <v>9.7343616109682951E-2</v>
      </c>
      <c r="M270" s="37">
        <f>'Step 4 24 mo'!M270/'Step 2 24 mo'!M270</f>
        <v>9.6851883708928263E-2</v>
      </c>
      <c r="N270" s="37">
        <f>'Step 4 24 mo'!N270/'Step 2 24 mo'!N270</f>
        <v>9.374458499393519E-2</v>
      </c>
      <c r="O270" s="37">
        <f>'Step 4 24 mo'!O270/'Step 2 24 mo'!O270</f>
        <v>9.1130434782608696E-2</v>
      </c>
      <c r="P270" s="37">
        <f>'Step 4 24 mo'!P270/'Step 2 24 mo'!P270</f>
        <v>8.7382034253757429E-2</v>
      </c>
      <c r="Q270" s="37">
        <f>'Step 4 24 mo'!Q270/'Step 2 24 mo'!Q270</f>
        <v>8.4912280701754383E-2</v>
      </c>
      <c r="R270" s="37">
        <f>'Step 4 24 mo'!R270/'Step 2 24 mo'!R270</f>
        <v>8.21000704721635E-2</v>
      </c>
      <c r="S270" s="37">
        <f>'Step 4 24 mo'!S270/'Step 2 24 mo'!S270</f>
        <v>7.9440905874026899E-2</v>
      </c>
      <c r="T270" s="37">
        <f>'Step 4 24 mo'!T270/'Step 2 24 mo'!T270</f>
        <v>7.6731351255118388E-2</v>
      </c>
    </row>
    <row r="271" spans="1:20">
      <c r="A271" s="36" t="s">
        <v>268</v>
      </c>
      <c r="B271" s="37">
        <f>'Step 4 24 mo'!B271/'Step 2 24 mo'!B271</f>
        <v>6.5897597977243996E-2</v>
      </c>
      <c r="C271" s="37">
        <f>'Step 4 24 mo'!C271/'Step 2 24 mo'!C271</f>
        <v>6.5416622774676081E-2</v>
      </c>
      <c r="D271" s="37">
        <f>'Step 4 24 mo'!D271/'Step 2 24 mo'!D271</f>
        <v>6.4650403077085195E-2</v>
      </c>
      <c r="E271" s="37">
        <f>'Step 4 24 mo'!E271/'Step 2 24 mo'!E271</f>
        <v>6.3653623035544768E-2</v>
      </c>
      <c r="F271" s="37">
        <f>'Step 4 24 mo'!F271/'Step 2 24 mo'!F271</f>
        <v>6.2050739957716705E-2</v>
      </c>
      <c r="G271" s="37">
        <f>'Step 4 24 mo'!G271/'Step 2 24 mo'!G271</f>
        <v>6.0524225575853852E-2</v>
      </c>
      <c r="H271" s="37">
        <f>'Step 4 24 mo'!H271/'Step 2 24 mo'!H271</f>
        <v>5.9178807947019865E-2</v>
      </c>
      <c r="I271" s="37">
        <f>'Step 4 24 mo'!I271/'Step 2 24 mo'!I271</f>
        <v>5.7816640169581344E-2</v>
      </c>
      <c r="J271" s="37">
        <f>'Step 4 24 mo'!J271/'Step 2 24 mo'!J271</f>
        <v>5.7365326553313202E-2</v>
      </c>
      <c r="K271" s="37">
        <f>'Step 4 24 mo'!K271/'Step 2 24 mo'!K271</f>
        <v>5.661176719800879E-2</v>
      </c>
      <c r="L271" s="37">
        <f>'Step 4 24 mo'!L271/'Step 2 24 mo'!L271</f>
        <v>5.6926898884719065E-2</v>
      </c>
      <c r="M271" s="37">
        <f>'Step 4 24 mo'!M271/'Step 2 24 mo'!M271</f>
        <v>5.7261980156217016E-2</v>
      </c>
      <c r="N271" s="37">
        <f>'Step 4 24 mo'!N271/'Step 2 24 mo'!N271</f>
        <v>5.756761031156097E-2</v>
      </c>
      <c r="O271" s="37">
        <f>'Step 4 24 mo'!O271/'Step 2 24 mo'!O271</f>
        <v>5.7653760945247386E-2</v>
      </c>
      <c r="P271" s="37">
        <f>'Step 4 24 mo'!P271/'Step 2 24 mo'!P271</f>
        <v>5.6736463620981385E-2</v>
      </c>
      <c r="Q271" s="37">
        <f>'Step 4 24 mo'!Q271/'Step 2 24 mo'!Q271</f>
        <v>5.6132725538004878E-2</v>
      </c>
      <c r="R271" s="37">
        <f>'Step 4 24 mo'!R271/'Step 2 24 mo'!R271</f>
        <v>5.4282524323462172E-2</v>
      </c>
      <c r="S271" s="37">
        <f>'Step 4 24 mo'!S271/'Step 2 24 mo'!S271</f>
        <v>5.3590453867462175E-2</v>
      </c>
      <c r="T271" s="37">
        <f>'Step 4 24 mo'!T271/'Step 2 24 mo'!T271</f>
        <v>5.3156323309874173E-2</v>
      </c>
    </row>
    <row r="272" spans="1:20">
      <c r="A272" s="36" t="s">
        <v>269</v>
      </c>
      <c r="B272" s="37">
        <f>'Step 4 24 mo'!B272/'Step 2 24 mo'!B272</f>
        <v>7.3233021899674372E-2</v>
      </c>
      <c r="C272" s="37">
        <f>'Step 4 24 mo'!C272/'Step 2 24 mo'!C272</f>
        <v>7.2643658583320919E-2</v>
      </c>
      <c r="D272" s="37">
        <f>'Step 4 24 mo'!D272/'Step 2 24 mo'!D272</f>
        <v>7.1385952949198778E-2</v>
      </c>
      <c r="E272" s="37">
        <f>'Step 4 24 mo'!E272/'Step 2 24 mo'!E272</f>
        <v>7.0398805715504373E-2</v>
      </c>
      <c r="F272" s="37">
        <f>'Step 4 24 mo'!F272/'Step 2 24 mo'!F272</f>
        <v>6.8883001452867271E-2</v>
      </c>
      <c r="G272" s="37">
        <f>'Step 4 24 mo'!G272/'Step 2 24 mo'!G272</f>
        <v>6.7717916898455216E-2</v>
      </c>
      <c r="H272" s="37">
        <f>'Step 4 24 mo'!H272/'Step 2 24 mo'!H272</f>
        <v>6.6720928738192645E-2</v>
      </c>
      <c r="I272" s="37">
        <f>'Step 4 24 mo'!I272/'Step 2 24 mo'!I272</f>
        <v>6.6203733470498724E-2</v>
      </c>
      <c r="J272" s="37">
        <f>'Step 4 24 mo'!J272/'Step 2 24 mo'!J272</f>
        <v>6.5364806866952785E-2</v>
      </c>
      <c r="K272" s="37">
        <f>'Step 4 24 mo'!K272/'Step 2 24 mo'!K272</f>
        <v>6.4999463346570779E-2</v>
      </c>
      <c r="L272" s="37">
        <f>'Step 4 24 mo'!L272/'Step 2 24 mo'!L272</f>
        <v>6.5056879158617728E-2</v>
      </c>
      <c r="M272" s="37">
        <f>'Step 4 24 mo'!M272/'Step 2 24 mo'!M272</f>
        <v>6.5006974997317307E-2</v>
      </c>
      <c r="N272" s="37">
        <f>'Step 4 24 mo'!N272/'Step 2 24 mo'!N272</f>
        <v>6.4117684901250194E-2</v>
      </c>
      <c r="O272" s="37">
        <f>'Step 4 24 mo'!O272/'Step 2 24 mo'!O272</f>
        <v>6.346009641135511E-2</v>
      </c>
      <c r="P272" s="37">
        <f>'Step 4 24 mo'!P272/'Step 2 24 mo'!P272</f>
        <v>6.2325920212538029E-2</v>
      </c>
      <c r="Q272" s="37">
        <f>'Step 4 24 mo'!Q272/'Step 2 24 mo'!Q272</f>
        <v>6.1283067366391775E-2</v>
      </c>
      <c r="R272" s="37">
        <f>'Step 4 24 mo'!R272/'Step 2 24 mo'!R272</f>
        <v>6.0297957960529135E-2</v>
      </c>
      <c r="S272" s="37">
        <f>'Step 4 24 mo'!S272/'Step 2 24 mo'!S272</f>
        <v>5.9474145861412406E-2</v>
      </c>
      <c r="T272" s="37">
        <f>'Step 4 24 mo'!T272/'Step 2 24 mo'!T272</f>
        <v>5.8937879176279587E-2</v>
      </c>
    </row>
    <row r="273" spans="1:20">
      <c r="A273" s="36" t="s">
        <v>270</v>
      </c>
      <c r="B273" s="37">
        <f>'Step 4 24 mo'!B273/'Step 2 24 mo'!B273</f>
        <v>4.0812953029564183E-2</v>
      </c>
      <c r="C273" s="37">
        <f>'Step 4 24 mo'!C273/'Step 2 24 mo'!C273</f>
        <v>4.0165518608454333E-2</v>
      </c>
      <c r="D273" s="37">
        <f>'Step 4 24 mo'!D273/'Step 2 24 mo'!D273</f>
        <v>3.9702909015886113E-2</v>
      </c>
      <c r="E273" s="37">
        <f>'Step 4 24 mo'!E273/'Step 2 24 mo'!E273</f>
        <v>3.9186258421499663E-2</v>
      </c>
      <c r="F273" s="37">
        <f>'Step 4 24 mo'!F273/'Step 2 24 mo'!F273</f>
        <v>3.8744094390804978E-2</v>
      </c>
      <c r="G273" s="37">
        <f>'Step 4 24 mo'!G273/'Step 2 24 mo'!G273</f>
        <v>3.8182852338205106E-2</v>
      </c>
      <c r="H273" s="37">
        <f>'Step 4 24 mo'!H273/'Step 2 24 mo'!H273</f>
        <v>3.7871986426047492E-2</v>
      </c>
      <c r="I273" s="37">
        <f>'Step 4 24 mo'!I273/'Step 2 24 mo'!I273</f>
        <v>3.7711923719811934E-2</v>
      </c>
      <c r="J273" s="37">
        <f>'Step 4 24 mo'!J273/'Step 2 24 mo'!J273</f>
        <v>3.7234349139954055E-2</v>
      </c>
      <c r="K273" s="37">
        <f>'Step 4 24 mo'!K273/'Step 2 24 mo'!K273</f>
        <v>3.6864235931109962E-2</v>
      </c>
      <c r="L273" s="37">
        <f>'Step 4 24 mo'!L273/'Step 2 24 mo'!L273</f>
        <v>3.6538730396309123E-2</v>
      </c>
      <c r="M273" s="37">
        <f>'Step 4 24 mo'!M273/'Step 2 24 mo'!M273</f>
        <v>3.6123282828698033E-2</v>
      </c>
      <c r="N273" s="37">
        <f>'Step 4 24 mo'!N273/'Step 2 24 mo'!N273</f>
        <v>3.5840791604000756E-2</v>
      </c>
      <c r="O273" s="37">
        <f>'Step 4 24 mo'!O273/'Step 2 24 mo'!O273</f>
        <v>3.5506168374853084E-2</v>
      </c>
      <c r="P273" s="37">
        <f>'Step 4 24 mo'!P273/'Step 2 24 mo'!P273</f>
        <v>3.502467105263158E-2</v>
      </c>
      <c r="Q273" s="37">
        <f>'Step 4 24 mo'!Q273/'Step 2 24 mo'!Q273</f>
        <v>3.4764372070071554E-2</v>
      </c>
      <c r="R273" s="37">
        <f>'Step 4 24 mo'!R273/'Step 2 24 mo'!R273</f>
        <v>3.4380961778830342E-2</v>
      </c>
      <c r="S273" s="37">
        <f>'Step 4 24 mo'!S273/'Step 2 24 mo'!S273</f>
        <v>3.4173623391043302E-2</v>
      </c>
      <c r="T273" s="37">
        <f>'Step 4 24 mo'!T273/'Step 2 24 mo'!T273</f>
        <v>3.4202650705429674E-2</v>
      </c>
    </row>
    <row r="274" spans="1:20">
      <c r="A274" s="36" t="s">
        <v>271</v>
      </c>
      <c r="B274" s="37">
        <f>'Step 4 24 mo'!B274/'Step 2 24 mo'!B274</f>
        <v>9.149425287356322E-2</v>
      </c>
      <c r="C274" s="37">
        <f>'Step 4 24 mo'!C274/'Step 2 24 mo'!C274</f>
        <v>9.067110057664414E-2</v>
      </c>
      <c r="D274" s="37">
        <f>'Step 4 24 mo'!D274/'Step 2 24 mo'!D274</f>
        <v>8.9831168371500375E-2</v>
      </c>
      <c r="E274" s="37">
        <f>'Step 4 24 mo'!E274/'Step 2 24 mo'!E274</f>
        <v>8.9302786728515285E-2</v>
      </c>
      <c r="F274" s="37">
        <f>'Step 4 24 mo'!F274/'Step 2 24 mo'!F274</f>
        <v>8.8639909232732947E-2</v>
      </c>
      <c r="G274" s="37">
        <f>'Step 4 24 mo'!G274/'Step 2 24 mo'!G274</f>
        <v>8.7532402968644576E-2</v>
      </c>
      <c r="H274" s="37">
        <f>'Step 4 24 mo'!H274/'Step 2 24 mo'!H274</f>
        <v>8.6037172607413198E-2</v>
      </c>
      <c r="I274" s="37">
        <f>'Step 4 24 mo'!I274/'Step 2 24 mo'!I274</f>
        <v>8.4287644924959104E-2</v>
      </c>
      <c r="J274" s="37">
        <f>'Step 4 24 mo'!J274/'Step 2 24 mo'!J274</f>
        <v>8.3202902675014234E-2</v>
      </c>
      <c r="K274" s="37">
        <f>'Step 4 24 mo'!K274/'Step 2 24 mo'!K274</f>
        <v>8.2117697288835126E-2</v>
      </c>
      <c r="L274" s="37">
        <f>'Step 4 24 mo'!L274/'Step 2 24 mo'!L274</f>
        <v>8.1354003697909252E-2</v>
      </c>
      <c r="M274" s="37">
        <f>'Step 4 24 mo'!M274/'Step 2 24 mo'!M274</f>
        <v>7.9894706886738762E-2</v>
      </c>
      <c r="N274" s="37">
        <f>'Step 4 24 mo'!N274/'Step 2 24 mo'!N274</f>
        <v>7.833363005162898E-2</v>
      </c>
      <c r="O274" s="37">
        <f>'Step 4 24 mo'!O274/'Step 2 24 mo'!O274</f>
        <v>7.7693788775582973E-2</v>
      </c>
      <c r="P274" s="37">
        <f>'Step 4 24 mo'!P274/'Step 2 24 mo'!P274</f>
        <v>7.7499999999999999E-2</v>
      </c>
      <c r="Q274" s="37">
        <f>'Step 4 24 mo'!Q274/'Step 2 24 mo'!Q274</f>
        <v>7.6834944504117431E-2</v>
      </c>
      <c r="R274" s="37">
        <f>'Step 4 24 mo'!R274/'Step 2 24 mo'!R274</f>
        <v>7.4651530392297744E-2</v>
      </c>
      <c r="S274" s="37">
        <f>'Step 4 24 mo'!S274/'Step 2 24 mo'!S274</f>
        <v>7.3471151768349785E-2</v>
      </c>
      <c r="T274" s="37">
        <f>'Step 4 24 mo'!T274/'Step 2 24 mo'!T274</f>
        <v>7.3032695288562058E-2</v>
      </c>
    </row>
    <row r="275" spans="1:20">
      <c r="A275" s="36" t="s">
        <v>272</v>
      </c>
      <c r="B275" s="37">
        <f>'Step 4 24 mo'!B275/'Step 2 24 mo'!B275</f>
        <v>5.9757897844700328E-2</v>
      </c>
      <c r="C275" s="37">
        <f>'Step 4 24 mo'!C275/'Step 2 24 mo'!C275</f>
        <v>5.9051934140311908E-2</v>
      </c>
      <c r="D275" s="37">
        <f>'Step 4 24 mo'!D275/'Step 2 24 mo'!D275</f>
        <v>5.834726773580045E-2</v>
      </c>
      <c r="E275" s="37">
        <f>'Step 4 24 mo'!E275/'Step 2 24 mo'!E275</f>
        <v>5.7574866867767631E-2</v>
      </c>
      <c r="F275" s="37">
        <f>'Step 4 24 mo'!F275/'Step 2 24 mo'!F275</f>
        <v>5.6892228515994313E-2</v>
      </c>
      <c r="G275" s="37">
        <f>'Step 4 24 mo'!G275/'Step 2 24 mo'!G275</f>
        <v>5.6316958775610958E-2</v>
      </c>
      <c r="H275" s="37">
        <f>'Step 4 24 mo'!H275/'Step 2 24 mo'!H275</f>
        <v>5.5722740413013325E-2</v>
      </c>
      <c r="I275" s="37">
        <f>'Step 4 24 mo'!I275/'Step 2 24 mo'!I275</f>
        <v>5.5199359340133494E-2</v>
      </c>
      <c r="J275" s="37">
        <f>'Step 4 24 mo'!J275/'Step 2 24 mo'!J275</f>
        <v>5.4839886661714146E-2</v>
      </c>
      <c r="K275" s="37">
        <f>'Step 4 24 mo'!K275/'Step 2 24 mo'!K275</f>
        <v>5.4417946784550864E-2</v>
      </c>
      <c r="L275" s="37">
        <f>'Step 4 24 mo'!L275/'Step 2 24 mo'!L275</f>
        <v>5.4051925162912288E-2</v>
      </c>
      <c r="M275" s="37">
        <f>'Step 4 24 mo'!M275/'Step 2 24 mo'!M275</f>
        <v>5.3514903611177625E-2</v>
      </c>
      <c r="N275" s="37">
        <f>'Step 4 24 mo'!N275/'Step 2 24 mo'!N275</f>
        <v>5.3067033509376298E-2</v>
      </c>
      <c r="O275" s="37">
        <f>'Step 4 24 mo'!O275/'Step 2 24 mo'!O275</f>
        <v>5.255545869880341E-2</v>
      </c>
      <c r="P275" s="37">
        <f>'Step 4 24 mo'!P275/'Step 2 24 mo'!P275</f>
        <v>5.2043154367825355E-2</v>
      </c>
      <c r="Q275" s="37">
        <f>'Step 4 24 mo'!Q275/'Step 2 24 mo'!Q275</f>
        <v>5.1567976418531503E-2</v>
      </c>
      <c r="R275" s="37">
        <f>'Step 4 24 mo'!R275/'Step 2 24 mo'!R275</f>
        <v>5.0937784361617972E-2</v>
      </c>
      <c r="S275" s="37">
        <f>'Step 4 24 mo'!S275/'Step 2 24 mo'!S275</f>
        <v>5.0577363003445487E-2</v>
      </c>
      <c r="T275" s="37">
        <f>'Step 4 24 mo'!T275/'Step 2 24 mo'!T275</f>
        <v>5.0282316601805301E-2</v>
      </c>
    </row>
    <row r="276" spans="1:20">
      <c r="A276" s="36" t="s">
        <v>273</v>
      </c>
      <c r="B276" s="37">
        <f>'Step 4 24 mo'!B276/'Step 2 24 mo'!B276</f>
        <v>4.4891640866873063E-2</v>
      </c>
      <c r="C276" s="37">
        <f>'Step 4 24 mo'!C276/'Step 2 24 mo'!C276</f>
        <v>4.4039222432478924E-2</v>
      </c>
      <c r="D276" s="37">
        <f>'Step 4 24 mo'!D276/'Step 2 24 mo'!D276</f>
        <v>4.4345135785493296E-2</v>
      </c>
      <c r="E276" s="37">
        <f>'Step 4 24 mo'!E276/'Step 2 24 mo'!E276</f>
        <v>4.4329896907216497E-2</v>
      </c>
      <c r="F276" s="37">
        <f>'Step 4 24 mo'!F276/'Step 2 24 mo'!F276</f>
        <v>4.3029259896729774E-2</v>
      </c>
      <c r="G276" s="37">
        <f>'Step 4 24 mo'!G276/'Step 2 24 mo'!G276</f>
        <v>4.1716945354249267E-2</v>
      </c>
      <c r="H276" s="37">
        <f>'Step 4 24 mo'!H276/'Step 2 24 mo'!H276</f>
        <v>3.9861949956859363E-2</v>
      </c>
      <c r="I276" s="37">
        <f>'Step 4 24 mo'!I276/'Step 2 24 mo'!I276</f>
        <v>3.8819875776397512E-2</v>
      </c>
      <c r="J276" s="37">
        <f>'Step 4 24 mo'!J276/'Step 2 24 mo'!J276</f>
        <v>3.8614032063437338E-2</v>
      </c>
      <c r="K276" s="37">
        <f>'Step 4 24 mo'!K276/'Step 2 24 mo'!K276</f>
        <v>3.9070567986230639E-2</v>
      </c>
      <c r="L276" s="37">
        <f>'Step 4 24 mo'!L276/'Step 2 24 mo'!L276</f>
        <v>3.8844963905122036E-2</v>
      </c>
      <c r="M276" s="37">
        <f>'Step 4 24 mo'!M276/'Step 2 24 mo'!M276</f>
        <v>3.780718336483932E-2</v>
      </c>
      <c r="N276" s="37">
        <f>'Step 4 24 mo'!N276/'Step 2 24 mo'!N276</f>
        <v>3.6947929197456611E-2</v>
      </c>
      <c r="O276" s="37">
        <f>'Step 4 24 mo'!O276/'Step 2 24 mo'!O276</f>
        <v>3.7138927097661624E-2</v>
      </c>
      <c r="P276" s="37">
        <f>'Step 4 24 mo'!P276/'Step 2 24 mo'!P276</f>
        <v>3.6526533425223981E-2</v>
      </c>
      <c r="Q276" s="37">
        <f>'Step 4 24 mo'!Q276/'Step 2 24 mo'!Q276</f>
        <v>3.6589575422851225E-2</v>
      </c>
      <c r="R276" s="37">
        <f>'Step 4 24 mo'!R276/'Step 2 24 mo'!R276</f>
        <v>3.5961272475795295E-2</v>
      </c>
      <c r="S276" s="37">
        <f>'Step 4 24 mo'!S276/'Step 2 24 mo'!S276</f>
        <v>3.6838464199239015E-2</v>
      </c>
      <c r="T276" s="37">
        <f>'Step 4 24 mo'!T276/'Step 2 24 mo'!T276</f>
        <v>3.6517826237452408E-2</v>
      </c>
    </row>
    <row r="277" spans="1:20">
      <c r="A277" s="36" t="s">
        <v>274</v>
      </c>
      <c r="B277" s="37">
        <f>'Step 4 24 mo'!B277/'Step 2 24 mo'!B277</f>
        <v>5.6601822249006652E-2</v>
      </c>
      <c r="C277" s="37">
        <f>'Step 4 24 mo'!C277/'Step 2 24 mo'!C277</f>
        <v>5.582164071217937E-2</v>
      </c>
      <c r="D277" s="37">
        <f>'Step 4 24 mo'!D277/'Step 2 24 mo'!D277</f>
        <v>5.4971138872503045E-2</v>
      </c>
      <c r="E277" s="37">
        <f>'Step 4 24 mo'!E277/'Step 2 24 mo'!E277</f>
        <v>5.3990086931561897E-2</v>
      </c>
      <c r="F277" s="37">
        <f>'Step 4 24 mo'!F277/'Step 2 24 mo'!F277</f>
        <v>5.3091789548280088E-2</v>
      </c>
      <c r="G277" s="37">
        <f>'Step 4 24 mo'!G277/'Step 2 24 mo'!G277</f>
        <v>5.2393275457115418E-2</v>
      </c>
      <c r="H277" s="37">
        <f>'Step 4 24 mo'!H277/'Step 2 24 mo'!H277</f>
        <v>5.1817926716558931E-2</v>
      </c>
      <c r="I277" s="37">
        <f>'Step 4 24 mo'!I277/'Step 2 24 mo'!I277</f>
        <v>5.1328122583239669E-2</v>
      </c>
      <c r="J277" s="37">
        <f>'Step 4 24 mo'!J277/'Step 2 24 mo'!J277</f>
        <v>5.096456238200258E-2</v>
      </c>
      <c r="K277" s="37">
        <f>'Step 4 24 mo'!K277/'Step 2 24 mo'!K277</f>
        <v>5.0546022647243914E-2</v>
      </c>
      <c r="L277" s="37">
        <f>'Step 4 24 mo'!L277/'Step 2 24 mo'!L277</f>
        <v>5.0212993854030968E-2</v>
      </c>
      <c r="M277" s="37">
        <f>'Step 4 24 mo'!M277/'Step 2 24 mo'!M277</f>
        <v>4.9513413822311211E-2</v>
      </c>
      <c r="N277" s="37">
        <f>'Step 4 24 mo'!N277/'Step 2 24 mo'!N277</f>
        <v>4.8909152225796407E-2</v>
      </c>
      <c r="O277" s="37">
        <f>'Step 4 24 mo'!O277/'Step 2 24 mo'!O277</f>
        <v>4.8227036971593092E-2</v>
      </c>
      <c r="P277" s="37">
        <f>'Step 4 24 mo'!P277/'Step 2 24 mo'!P277</f>
        <v>4.7499358943486801E-2</v>
      </c>
      <c r="Q277" s="37">
        <f>'Step 4 24 mo'!Q277/'Step 2 24 mo'!Q277</f>
        <v>4.6814437668563795E-2</v>
      </c>
      <c r="R277" s="37">
        <f>'Step 4 24 mo'!R277/'Step 2 24 mo'!R277</f>
        <v>4.6183927966926899E-2</v>
      </c>
      <c r="S277" s="37">
        <f>'Step 4 24 mo'!S277/'Step 2 24 mo'!S277</f>
        <v>4.5721557235079029E-2</v>
      </c>
      <c r="T277" s="37">
        <f>'Step 4 24 mo'!T277/'Step 2 24 mo'!T277</f>
        <v>4.5359316371988874E-2</v>
      </c>
    </row>
    <row r="278" spans="1:20">
      <c r="A278" s="36" t="s">
        <v>275</v>
      </c>
      <c r="B278" s="37">
        <f>'Step 4 24 mo'!B278/'Step 2 24 mo'!B278</f>
        <v>5.7752022742182378E-2</v>
      </c>
      <c r="C278" s="37">
        <f>'Step 4 24 mo'!C278/'Step 2 24 mo'!C278</f>
        <v>5.6674401295915243E-2</v>
      </c>
      <c r="D278" s="37">
        <f>'Step 4 24 mo'!D278/'Step 2 24 mo'!D278</f>
        <v>5.5296206193701097E-2</v>
      </c>
      <c r="E278" s="37">
        <f>'Step 4 24 mo'!E278/'Step 2 24 mo'!E278</f>
        <v>5.3582800799349982E-2</v>
      </c>
      <c r="F278" s="37">
        <f>'Step 4 24 mo'!F278/'Step 2 24 mo'!F278</f>
        <v>5.2673232500879352E-2</v>
      </c>
      <c r="G278" s="37">
        <f>'Step 4 24 mo'!G278/'Step 2 24 mo'!G278</f>
        <v>5.1920325740068232E-2</v>
      </c>
      <c r="H278" s="37">
        <f>'Step 4 24 mo'!H278/'Step 2 24 mo'!H278</f>
        <v>5.147188436453376E-2</v>
      </c>
      <c r="I278" s="37">
        <f>'Step 4 24 mo'!I278/'Step 2 24 mo'!I278</f>
        <v>5.0853814587653888E-2</v>
      </c>
      <c r="J278" s="37">
        <f>'Step 4 24 mo'!J278/'Step 2 24 mo'!J278</f>
        <v>5.0405318843460785E-2</v>
      </c>
      <c r="K278" s="37">
        <f>'Step 4 24 mo'!K278/'Step 2 24 mo'!K278</f>
        <v>5.012049258252084E-2</v>
      </c>
      <c r="L278" s="37">
        <f>'Step 4 24 mo'!L278/'Step 2 24 mo'!L278</f>
        <v>4.9847338377804327E-2</v>
      </c>
      <c r="M278" s="37">
        <f>'Step 4 24 mo'!M278/'Step 2 24 mo'!M278</f>
        <v>4.8942062700786527E-2</v>
      </c>
      <c r="N278" s="37">
        <f>'Step 4 24 mo'!N278/'Step 2 24 mo'!N278</f>
        <v>4.7990947615983673E-2</v>
      </c>
      <c r="O278" s="37">
        <f>'Step 4 24 mo'!O278/'Step 2 24 mo'!O278</f>
        <v>4.7104590419028564E-2</v>
      </c>
      <c r="P278" s="37">
        <f>'Step 4 24 mo'!P278/'Step 2 24 mo'!P278</f>
        <v>4.6144937864683086E-2</v>
      </c>
      <c r="Q278" s="37">
        <f>'Step 4 24 mo'!Q278/'Step 2 24 mo'!Q278</f>
        <v>4.5184755444484116E-2</v>
      </c>
      <c r="R278" s="37">
        <f>'Step 4 24 mo'!R278/'Step 2 24 mo'!R278</f>
        <v>4.4288940061257796E-2</v>
      </c>
      <c r="S278" s="37">
        <f>'Step 4 24 mo'!S278/'Step 2 24 mo'!S278</f>
        <v>4.3909538737124942E-2</v>
      </c>
      <c r="T278" s="37">
        <f>'Step 4 24 mo'!T278/'Step 2 24 mo'!T278</f>
        <v>4.3477285976949637E-2</v>
      </c>
    </row>
    <row r="279" spans="1:20">
      <c r="A279" s="36" t="s">
        <v>276</v>
      </c>
      <c r="B279" s="37">
        <f>'Step 4 24 mo'!B279/'Step 2 24 mo'!B279</f>
        <v>7.9087779690189333E-2</v>
      </c>
      <c r="C279" s="37">
        <f>'Step 4 24 mo'!C279/'Step 2 24 mo'!C279</f>
        <v>7.8743545611015486E-2</v>
      </c>
      <c r="D279" s="37">
        <f>'Step 4 24 mo'!D279/'Step 2 24 mo'!D279</f>
        <v>7.8994922984252647E-2</v>
      </c>
      <c r="E279" s="37">
        <f>'Step 4 24 mo'!E279/'Step 2 24 mo'!E279</f>
        <v>7.9155900086132644E-2</v>
      </c>
      <c r="F279" s="37">
        <f>'Step 4 24 mo'!F279/'Step 2 24 mo'!F279</f>
        <v>7.982070511162831E-2</v>
      </c>
      <c r="G279" s="37">
        <f>'Step 4 24 mo'!G279/'Step 2 24 mo'!G279</f>
        <v>7.8736078736078741E-2</v>
      </c>
      <c r="H279" s="37">
        <f>'Step 4 24 mo'!H279/'Step 2 24 mo'!H279</f>
        <v>7.5970200970200977E-2</v>
      </c>
      <c r="I279" s="37">
        <f>'Step 4 24 mo'!I279/'Step 2 24 mo'!I279</f>
        <v>7.4639819475785449E-2</v>
      </c>
      <c r="J279" s="37">
        <f>'Step 4 24 mo'!J279/'Step 2 24 mo'!J279</f>
        <v>7.3136794503869895E-2</v>
      </c>
      <c r="K279" s="37">
        <f>'Step 4 24 mo'!K279/'Step 2 24 mo'!K279</f>
        <v>7.1739888423988846E-2</v>
      </c>
      <c r="L279" s="37">
        <f>'Step 4 24 mo'!L279/'Step 2 24 mo'!L279</f>
        <v>7.1029668411867364E-2</v>
      </c>
      <c r="M279" s="37">
        <f>'Step 4 24 mo'!M279/'Step 2 24 mo'!M279</f>
        <v>6.9354556585621827E-2</v>
      </c>
      <c r="N279" s="37">
        <f>'Step 4 24 mo'!N279/'Step 2 24 mo'!N279</f>
        <v>6.937275828886362E-2</v>
      </c>
      <c r="O279" s="37">
        <f>'Step 4 24 mo'!O279/'Step 2 24 mo'!O279</f>
        <v>6.9327731092436978E-2</v>
      </c>
      <c r="P279" s="37">
        <f>'Step 4 24 mo'!P279/'Step 2 24 mo'!P279</f>
        <v>6.9370237365332404E-2</v>
      </c>
      <c r="Q279" s="37">
        <f>'Step 4 24 mo'!Q279/'Step 2 24 mo'!Q279</f>
        <v>6.9373794071215578E-2</v>
      </c>
      <c r="R279" s="37">
        <f>'Step 4 24 mo'!R279/'Step 2 24 mo'!R279</f>
        <v>6.7036645525017619E-2</v>
      </c>
      <c r="S279" s="37">
        <f>'Step 4 24 mo'!S279/'Step 2 24 mo'!S279</f>
        <v>6.5017667844522967E-2</v>
      </c>
      <c r="T279" s="37">
        <f>'Step 4 24 mo'!T279/'Step 2 24 mo'!T279</f>
        <v>6.2893081761006289E-2</v>
      </c>
    </row>
    <row r="280" spans="1:20">
      <c r="A280" s="36" t="s">
        <v>277</v>
      </c>
      <c r="B280" s="37">
        <f>'Step 4 24 mo'!B280/'Step 2 24 mo'!B280</f>
        <v>6.4015916805972906E-2</v>
      </c>
      <c r="C280" s="37">
        <f>'Step 4 24 mo'!C280/'Step 2 24 mo'!C280</f>
        <v>6.3561840352495139E-2</v>
      </c>
      <c r="D280" s="37">
        <f>'Step 4 24 mo'!D280/'Step 2 24 mo'!D280</f>
        <v>6.2476947666079259E-2</v>
      </c>
      <c r="E280" s="37">
        <f>'Step 4 24 mo'!E280/'Step 2 24 mo'!E280</f>
        <v>6.1017852384758861E-2</v>
      </c>
      <c r="F280" s="37">
        <f>'Step 4 24 mo'!F280/'Step 2 24 mo'!F280</f>
        <v>5.9876125433253345E-2</v>
      </c>
      <c r="G280" s="37">
        <f>'Step 4 24 mo'!G280/'Step 2 24 mo'!G280</f>
        <v>5.8992451591729569E-2</v>
      </c>
      <c r="H280" s="37">
        <f>'Step 4 24 mo'!H280/'Step 2 24 mo'!H280</f>
        <v>5.8283781012917778E-2</v>
      </c>
      <c r="I280" s="37">
        <f>'Step 4 24 mo'!I280/'Step 2 24 mo'!I280</f>
        <v>5.7621313425489151E-2</v>
      </c>
      <c r="J280" s="37">
        <f>'Step 4 24 mo'!J280/'Step 2 24 mo'!J280</f>
        <v>5.7325363217848681E-2</v>
      </c>
      <c r="K280" s="37">
        <f>'Step 4 24 mo'!K280/'Step 2 24 mo'!K280</f>
        <v>5.7115049687532018E-2</v>
      </c>
      <c r="L280" s="37">
        <f>'Step 4 24 mo'!L280/'Step 2 24 mo'!L280</f>
        <v>5.6612662065010345E-2</v>
      </c>
      <c r="M280" s="37">
        <f>'Step 4 24 mo'!M280/'Step 2 24 mo'!M280</f>
        <v>5.5885545746881593E-2</v>
      </c>
      <c r="N280" s="37">
        <f>'Step 4 24 mo'!N280/'Step 2 24 mo'!N280</f>
        <v>5.5313178485109173E-2</v>
      </c>
      <c r="O280" s="37">
        <f>'Step 4 24 mo'!O280/'Step 2 24 mo'!O280</f>
        <v>5.4417446376781892E-2</v>
      </c>
      <c r="P280" s="37">
        <f>'Step 4 24 mo'!P280/'Step 2 24 mo'!P280</f>
        <v>5.3256441566703949E-2</v>
      </c>
      <c r="Q280" s="37">
        <f>'Step 4 24 mo'!Q280/'Step 2 24 mo'!Q280</f>
        <v>5.2206690426548075E-2</v>
      </c>
      <c r="R280" s="37">
        <f>'Step 4 24 mo'!R280/'Step 2 24 mo'!R280</f>
        <v>5.1624964049467932E-2</v>
      </c>
      <c r="S280" s="37">
        <f>'Step 4 24 mo'!S280/'Step 2 24 mo'!S280</f>
        <v>5.118535036428843E-2</v>
      </c>
      <c r="T280" s="37">
        <f>'Step 4 24 mo'!T280/'Step 2 24 mo'!T280</f>
        <v>5.0819065628018828E-2</v>
      </c>
    </row>
    <row r="281" spans="1:20">
      <c r="A281" s="36" t="s">
        <v>278</v>
      </c>
      <c r="B281" s="37">
        <f>'Step 4 24 mo'!B281/'Step 2 24 mo'!B281</f>
        <v>7.3053589484327608E-2</v>
      </c>
      <c r="C281" s="37">
        <f>'Step 4 24 mo'!C281/'Step 2 24 mo'!C281</f>
        <v>7.2590828733268387E-2</v>
      </c>
      <c r="D281" s="37">
        <f>'Step 4 24 mo'!D281/'Step 2 24 mo'!D281</f>
        <v>7.1835557158312302E-2</v>
      </c>
      <c r="E281" s="37">
        <f>'Step 4 24 mo'!E281/'Step 2 24 mo'!E281</f>
        <v>7.0895656875112636E-2</v>
      </c>
      <c r="F281" s="37">
        <f>'Step 4 24 mo'!F281/'Step 2 24 mo'!F281</f>
        <v>6.9707028431231055E-2</v>
      </c>
      <c r="G281" s="37">
        <f>'Step 4 24 mo'!G281/'Step 2 24 mo'!G281</f>
        <v>6.902399422695292E-2</v>
      </c>
      <c r="H281" s="37">
        <f>'Step 4 24 mo'!H281/'Step 2 24 mo'!H281</f>
        <v>6.7768475750577373E-2</v>
      </c>
      <c r="I281" s="37">
        <f>'Step 4 24 mo'!I281/'Step 2 24 mo'!I281</f>
        <v>6.6664259145570767E-2</v>
      </c>
      <c r="J281" s="37">
        <f>'Step 4 24 mo'!J281/'Step 2 24 mo'!J281</f>
        <v>6.5951529598728645E-2</v>
      </c>
      <c r="K281" s="37">
        <f>'Step 4 24 mo'!K281/'Step 2 24 mo'!K281</f>
        <v>6.5310840588086547E-2</v>
      </c>
      <c r="L281" s="37">
        <f>'Step 4 24 mo'!L281/'Step 2 24 mo'!L281</f>
        <v>6.5115440115440112E-2</v>
      </c>
      <c r="M281" s="37">
        <f>'Step 4 24 mo'!M281/'Step 2 24 mo'!M281</f>
        <v>6.4963608849174889E-2</v>
      </c>
      <c r="N281" s="37">
        <f>'Step 4 24 mo'!N281/'Step 2 24 mo'!N281</f>
        <v>6.4530068419157358E-2</v>
      </c>
      <c r="O281" s="37">
        <f>'Step 4 24 mo'!O281/'Step 2 24 mo'!O281</f>
        <v>6.4338433843384335E-2</v>
      </c>
      <c r="P281" s="37">
        <f>'Step 4 24 mo'!P281/'Step 2 24 mo'!P281</f>
        <v>6.4348952709997839E-2</v>
      </c>
      <c r="Q281" s="37">
        <f>'Step 4 24 mo'!Q281/'Step 2 24 mo'!Q281</f>
        <v>6.3811409033651248E-2</v>
      </c>
      <c r="R281" s="37">
        <f>'Step 4 24 mo'!R281/'Step 2 24 mo'!R281</f>
        <v>6.3488631859618783E-2</v>
      </c>
      <c r="S281" s="37">
        <f>'Step 4 24 mo'!S281/'Step 2 24 mo'!S281</f>
        <v>6.3011427129519487E-2</v>
      </c>
      <c r="T281" s="37">
        <f>'Step 4 24 mo'!T281/'Step 2 24 mo'!T281</f>
        <v>6.2583366379465738E-2</v>
      </c>
    </row>
    <row r="282" spans="1:20">
      <c r="A282" s="36" t="s">
        <v>279</v>
      </c>
      <c r="B282" s="37">
        <f>'Step 4 24 mo'!B282/'Step 2 24 mo'!B282</f>
        <v>4.4973351828867636E-2</v>
      </c>
      <c r="C282" s="37">
        <f>'Step 4 24 mo'!C282/'Step 2 24 mo'!C282</f>
        <v>4.5802640215885058E-2</v>
      </c>
      <c r="D282" s="37">
        <f>'Step 4 24 mo'!D282/'Step 2 24 mo'!D282</f>
        <v>4.6272680900677696E-2</v>
      </c>
      <c r="E282" s="37">
        <f>'Step 4 24 mo'!E282/'Step 2 24 mo'!E282</f>
        <v>4.6193078324225867E-2</v>
      </c>
      <c r="F282" s="37">
        <f>'Step 4 24 mo'!F282/'Step 2 24 mo'!F282</f>
        <v>4.6279425697835434E-2</v>
      </c>
      <c r="G282" s="37">
        <f>'Step 4 24 mo'!G282/'Step 2 24 mo'!G282</f>
        <v>4.5593813831339362E-2</v>
      </c>
      <c r="H282" s="37">
        <f>'Step 4 24 mo'!H282/'Step 2 24 mo'!H282</f>
        <v>4.4697633654688866E-2</v>
      </c>
      <c r="I282" s="37">
        <f>'Step 4 24 mo'!I282/'Step 2 24 mo'!I282</f>
        <v>4.4285296696872256E-2</v>
      </c>
      <c r="J282" s="37">
        <f>'Step 4 24 mo'!J282/'Step 2 24 mo'!J282</f>
        <v>4.3468715697036225E-2</v>
      </c>
      <c r="K282" s="37">
        <f>'Step 4 24 mo'!K282/'Step 2 24 mo'!K282</f>
        <v>4.2981621146664713E-2</v>
      </c>
      <c r="L282" s="37">
        <f>'Step 4 24 mo'!L282/'Step 2 24 mo'!L282</f>
        <v>4.2704365660709051E-2</v>
      </c>
      <c r="M282" s="37">
        <f>'Step 4 24 mo'!M282/'Step 2 24 mo'!M282</f>
        <v>4.2353630834615665E-2</v>
      </c>
      <c r="N282" s="37">
        <f>'Step 4 24 mo'!N282/'Step 2 24 mo'!N282</f>
        <v>4.1867954911433171E-2</v>
      </c>
      <c r="O282" s="37">
        <f>'Step 4 24 mo'!O282/'Step 2 24 mo'!O282</f>
        <v>4.0681934586961295E-2</v>
      </c>
      <c r="P282" s="37">
        <f>'Step 4 24 mo'!P282/'Step 2 24 mo'!P282</f>
        <v>4.0216437554840598E-2</v>
      </c>
      <c r="Q282" s="37">
        <f>'Step 4 24 mo'!Q282/'Step 2 24 mo'!Q282</f>
        <v>3.9672682107108934E-2</v>
      </c>
      <c r="R282" s="37">
        <f>'Step 4 24 mo'!R282/'Step 2 24 mo'!R282</f>
        <v>3.9606126914660832E-2</v>
      </c>
      <c r="S282" s="37">
        <f>'Step 4 24 mo'!S282/'Step 2 24 mo'!S282</f>
        <v>3.9554195804195807E-2</v>
      </c>
      <c r="T282" s="37">
        <f>'Step 4 24 mo'!T282/'Step 2 24 mo'!T282</f>
        <v>3.8707799767171126E-2</v>
      </c>
    </row>
    <row r="283" spans="1:20">
      <c r="A283" s="36" t="s">
        <v>280</v>
      </c>
      <c r="B283" s="37">
        <f>'Step 4 24 mo'!B283/'Step 2 24 mo'!B283</f>
        <v>9.4870475210156111E-2</v>
      </c>
      <c r="C283" s="37">
        <f>'Step 4 24 mo'!C283/'Step 2 24 mo'!C283</f>
        <v>8.8143795368129968E-2</v>
      </c>
      <c r="D283" s="37">
        <f>'Step 4 24 mo'!D283/'Step 2 24 mo'!D283</f>
        <v>8.2303810683835049E-2</v>
      </c>
      <c r="E283" s="37">
        <f>'Step 4 24 mo'!E283/'Step 2 24 mo'!E283</f>
        <v>7.5709779179810727E-2</v>
      </c>
      <c r="F283" s="37">
        <f>'Step 4 24 mo'!F283/'Step 2 24 mo'!F283</f>
        <v>6.9738700564971751E-2</v>
      </c>
      <c r="G283" s="37">
        <f>'Step 4 24 mo'!G283/'Step 2 24 mo'!G283</f>
        <v>6.6643034384969865E-2</v>
      </c>
      <c r="H283" s="37">
        <f>'Step 4 24 mo'!H283/'Step 2 24 mo'!H283</f>
        <v>6.3345195729537368E-2</v>
      </c>
      <c r="I283" s="37">
        <f>'Step 4 24 mo'!I283/'Step 2 24 mo'!I283</f>
        <v>6.2377472821243986E-2</v>
      </c>
      <c r="J283" s="37">
        <f>'Step 4 24 mo'!J283/'Step 2 24 mo'!J283</f>
        <v>6.0021436227224008E-2</v>
      </c>
      <c r="K283" s="37">
        <f>'Step 4 24 mo'!K283/'Step 2 24 mo'!K283</f>
        <v>5.819158460161146E-2</v>
      </c>
      <c r="L283" s="37">
        <f>'Step 4 24 mo'!L283/'Step 2 24 mo'!L283</f>
        <v>5.7991766601038122E-2</v>
      </c>
      <c r="M283" s="37">
        <f>'Step 4 24 mo'!M283/'Step 2 24 mo'!M283</f>
        <v>5.7107053347654854E-2</v>
      </c>
      <c r="N283" s="37">
        <f>'Step 4 24 mo'!N283/'Step 2 24 mo'!N283</f>
        <v>5.55655135328912E-2</v>
      </c>
      <c r="O283" s="37">
        <f>'Step 4 24 mo'!O283/'Step 2 24 mo'!O283</f>
        <v>5.3728661275831084E-2</v>
      </c>
      <c r="P283" s="37">
        <f>'Step 4 24 mo'!P283/'Step 2 24 mo'!P283</f>
        <v>5.1910598413842823E-2</v>
      </c>
      <c r="Q283" s="37">
        <f>'Step 4 24 mo'!Q283/'Step 2 24 mo'!Q283</f>
        <v>5.1938683498647428E-2</v>
      </c>
      <c r="R283" s="37">
        <f>'Step 4 24 mo'!R283/'Step 2 24 mo'!R283</f>
        <v>5.0452079566003616E-2</v>
      </c>
      <c r="S283" s="37">
        <f>'Step 4 24 mo'!S283/'Step 2 24 mo'!S283</f>
        <v>4.9447563847129145E-2</v>
      </c>
      <c r="T283" s="37">
        <f>'Step 4 24 mo'!T283/'Step 2 24 mo'!T283</f>
        <v>4.8930772018847407E-2</v>
      </c>
    </row>
    <row r="284" spans="1:20">
      <c r="A284" s="36" t="s">
        <v>281</v>
      </c>
      <c r="B284" s="37">
        <f>'Step 4 24 mo'!B284/'Step 2 24 mo'!B284</f>
        <v>4.8261670096393372E-2</v>
      </c>
      <c r="C284" s="37">
        <f>'Step 4 24 mo'!C284/'Step 2 24 mo'!C284</f>
        <v>4.7861617497236254E-2</v>
      </c>
      <c r="D284" s="37">
        <f>'Step 4 24 mo'!D284/'Step 2 24 mo'!D284</f>
        <v>4.7459023501864539E-2</v>
      </c>
      <c r="E284" s="37">
        <f>'Step 4 24 mo'!E284/'Step 2 24 mo'!E284</f>
        <v>4.7012159438194943E-2</v>
      </c>
      <c r="F284" s="37">
        <f>'Step 4 24 mo'!F284/'Step 2 24 mo'!F284</f>
        <v>4.637184272198594E-2</v>
      </c>
      <c r="G284" s="37">
        <f>'Step 4 24 mo'!G284/'Step 2 24 mo'!G284</f>
        <v>4.5957797846474469E-2</v>
      </c>
      <c r="H284" s="37">
        <f>'Step 4 24 mo'!H284/'Step 2 24 mo'!H284</f>
        <v>4.5941607739360547E-2</v>
      </c>
      <c r="I284" s="37">
        <f>'Step 4 24 mo'!I284/'Step 2 24 mo'!I284</f>
        <v>4.5829713292788878E-2</v>
      </c>
      <c r="J284" s="37">
        <f>'Step 4 24 mo'!J284/'Step 2 24 mo'!J284</f>
        <v>4.5765844113490599E-2</v>
      </c>
      <c r="K284" s="37">
        <f>'Step 4 24 mo'!K284/'Step 2 24 mo'!K284</f>
        <v>4.56682629516761E-2</v>
      </c>
      <c r="L284" s="37">
        <f>'Step 4 24 mo'!L284/'Step 2 24 mo'!L284</f>
        <v>4.5268296935617451E-2</v>
      </c>
      <c r="M284" s="37">
        <f>'Step 4 24 mo'!M284/'Step 2 24 mo'!M284</f>
        <v>4.4486625649081471E-2</v>
      </c>
      <c r="N284" s="37">
        <f>'Step 4 24 mo'!N284/'Step 2 24 mo'!N284</f>
        <v>4.3693880672011888E-2</v>
      </c>
      <c r="O284" s="37">
        <f>'Step 4 24 mo'!O284/'Step 2 24 mo'!O284</f>
        <v>4.3003218672680692E-2</v>
      </c>
      <c r="P284" s="37">
        <f>'Step 4 24 mo'!P284/'Step 2 24 mo'!P284</f>
        <v>4.2332338483146069E-2</v>
      </c>
      <c r="Q284" s="37">
        <f>'Step 4 24 mo'!Q284/'Step 2 24 mo'!Q284</f>
        <v>4.1757419752271575E-2</v>
      </c>
      <c r="R284" s="37">
        <f>'Step 4 24 mo'!R284/'Step 2 24 mo'!R284</f>
        <v>4.0889241762604209E-2</v>
      </c>
      <c r="S284" s="37">
        <f>'Step 4 24 mo'!S284/'Step 2 24 mo'!S284</f>
        <v>4.0233313448664411E-2</v>
      </c>
      <c r="T284" s="37">
        <f>'Step 4 24 mo'!T284/'Step 2 24 mo'!T284</f>
        <v>3.9740524264966347E-2</v>
      </c>
    </row>
    <row r="285" spans="1:20">
      <c r="A285" s="36" t="s">
        <v>282</v>
      </c>
      <c r="B285" s="37">
        <f>'Step 4 24 mo'!B285/'Step 2 24 mo'!B285</f>
        <v>5.1359658384364515E-2</v>
      </c>
      <c r="C285" s="37">
        <f>'Step 4 24 mo'!C285/'Step 2 24 mo'!C285</f>
        <v>5.0737400779672162E-2</v>
      </c>
      <c r="D285" s="37">
        <f>'Step 4 24 mo'!D285/'Step 2 24 mo'!D285</f>
        <v>5.0091042584434656E-2</v>
      </c>
      <c r="E285" s="37">
        <f>'Step 4 24 mo'!E285/'Step 2 24 mo'!E285</f>
        <v>4.9317450247879514E-2</v>
      </c>
      <c r="F285" s="37">
        <f>'Step 4 24 mo'!F285/'Step 2 24 mo'!F285</f>
        <v>4.8612663051788421E-2</v>
      </c>
      <c r="G285" s="37">
        <f>'Step 4 24 mo'!G285/'Step 2 24 mo'!G285</f>
        <v>4.8062891305371183E-2</v>
      </c>
      <c r="H285" s="37">
        <f>'Step 4 24 mo'!H285/'Step 2 24 mo'!H285</f>
        <v>4.7654338415207984E-2</v>
      </c>
      <c r="I285" s="37">
        <f>'Step 4 24 mo'!I285/'Step 2 24 mo'!I285</f>
        <v>4.7282967291921954E-2</v>
      </c>
      <c r="J285" s="37">
        <f>'Step 4 24 mo'!J285/'Step 2 24 mo'!J285</f>
        <v>4.6840341686724241E-2</v>
      </c>
      <c r="K285" s="37">
        <f>'Step 4 24 mo'!K285/'Step 2 24 mo'!K285</f>
        <v>4.6370372121054562E-2</v>
      </c>
      <c r="L285" s="37">
        <f>'Step 4 24 mo'!L285/'Step 2 24 mo'!L285</f>
        <v>4.5945050524173511E-2</v>
      </c>
      <c r="M285" s="37">
        <f>'Step 4 24 mo'!M285/'Step 2 24 mo'!M285</f>
        <v>4.522035745164691E-2</v>
      </c>
      <c r="N285" s="37">
        <f>'Step 4 24 mo'!N285/'Step 2 24 mo'!N285</f>
        <v>4.4573827254185835E-2</v>
      </c>
      <c r="O285" s="37">
        <f>'Step 4 24 mo'!O285/'Step 2 24 mo'!O285</f>
        <v>4.3900410006536335E-2</v>
      </c>
      <c r="P285" s="37">
        <f>'Step 4 24 mo'!P285/'Step 2 24 mo'!P285</f>
        <v>4.3157154939308391E-2</v>
      </c>
      <c r="Q285" s="37">
        <f>'Step 4 24 mo'!Q285/'Step 2 24 mo'!Q285</f>
        <v>4.2619505379682593E-2</v>
      </c>
      <c r="R285" s="37">
        <f>'Step 4 24 mo'!R285/'Step 2 24 mo'!R285</f>
        <v>4.2040137381376928E-2</v>
      </c>
      <c r="S285" s="37">
        <f>'Step 4 24 mo'!S285/'Step 2 24 mo'!S285</f>
        <v>4.1429907214270305E-2</v>
      </c>
      <c r="T285" s="37">
        <f>'Step 4 24 mo'!T285/'Step 2 24 mo'!T285</f>
        <v>4.0915861803853731E-2</v>
      </c>
    </row>
    <row r="286" spans="1:20">
      <c r="A286" s="36" t="s">
        <v>283</v>
      </c>
      <c r="B286" s="37">
        <f>'Step 4 24 mo'!B286/'Step 2 24 mo'!B286</f>
        <v>5.1276625758216954E-2</v>
      </c>
      <c r="C286" s="37">
        <f>'Step 4 24 mo'!C286/'Step 2 24 mo'!C286</f>
        <v>5.0462276801467996E-2</v>
      </c>
      <c r="D286" s="37">
        <f>'Step 4 24 mo'!D286/'Step 2 24 mo'!D286</f>
        <v>4.9435028248587573E-2</v>
      </c>
      <c r="E286" s="37">
        <f>'Step 4 24 mo'!E286/'Step 2 24 mo'!E286</f>
        <v>4.8551236749116607E-2</v>
      </c>
      <c r="F286" s="37">
        <f>'Step 4 24 mo'!F286/'Step 2 24 mo'!F286</f>
        <v>4.8161244695898164E-2</v>
      </c>
      <c r="G286" s="37">
        <f>'Step 4 24 mo'!G286/'Step 2 24 mo'!G286</f>
        <v>4.7767320076427713E-2</v>
      </c>
      <c r="H286" s="37">
        <f>'Step 4 24 mo'!H286/'Step 2 24 mo'!H286</f>
        <v>4.7433628318584067E-2</v>
      </c>
      <c r="I286" s="37">
        <f>'Step 4 24 mo'!I286/'Step 2 24 mo'!I286</f>
        <v>4.7571853320118929E-2</v>
      </c>
      <c r="J286" s="37">
        <f>'Step 4 24 mo'!J286/'Step 2 24 mo'!J286</f>
        <v>4.7659514198711138E-2</v>
      </c>
      <c r="K286" s="37">
        <f>'Step 4 24 mo'!K286/'Step 2 24 mo'!K286</f>
        <v>4.7389672026634556E-2</v>
      </c>
      <c r="L286" s="37">
        <f>'Step 4 24 mo'!L286/'Step 2 24 mo'!L286</f>
        <v>4.6173487481381656E-2</v>
      </c>
      <c r="M286" s="37">
        <f>'Step 4 24 mo'!M286/'Step 2 24 mo'!M286</f>
        <v>4.4747496271041978E-2</v>
      </c>
      <c r="N286" s="37">
        <f>'Step 4 24 mo'!N286/'Step 2 24 mo'!N286</f>
        <v>4.3793030023422531E-2</v>
      </c>
      <c r="O286" s="37">
        <f>'Step 4 24 mo'!O286/'Step 2 24 mo'!O286</f>
        <v>4.3317972350230417E-2</v>
      </c>
      <c r="P286" s="37">
        <f>'Step 4 24 mo'!P286/'Step 2 24 mo'!P286</f>
        <v>4.3133366385721371E-2</v>
      </c>
      <c r="Q286" s="37">
        <f>'Step 4 24 mo'!Q286/'Step 2 24 mo'!Q286</f>
        <v>4.2265486725663715E-2</v>
      </c>
      <c r="R286" s="37">
        <f>'Step 4 24 mo'!R286/'Step 2 24 mo'!R286</f>
        <v>4.1380773855839284E-2</v>
      </c>
      <c r="S286" s="37">
        <f>'Step 4 24 mo'!S286/'Step 2 24 mo'!S286</f>
        <v>4.0444035918829099E-2</v>
      </c>
      <c r="T286" s="37">
        <f>'Step 4 24 mo'!T286/'Step 2 24 mo'!T286</f>
        <v>4.0770261691472104E-2</v>
      </c>
    </row>
    <row r="288" spans="1:20">
      <c r="B288" s="40">
        <v>0.11140222819198624</v>
      </c>
      <c r="C288" s="40">
        <v>0.11064091956115696</v>
      </c>
      <c r="D288" s="40">
        <v>0.1098688253652866</v>
      </c>
      <c r="E288" s="40">
        <v>0.10903226994449812</v>
      </c>
      <c r="F288" s="40">
        <v>0.10813811600223358</v>
      </c>
      <c r="G288" s="40">
        <v>0.10741004058360248</v>
      </c>
      <c r="H288" s="40">
        <v>0.10678957418617339</v>
      </c>
      <c r="I288" s="40">
        <v>0.10616904671598644</v>
      </c>
      <c r="J288" s="40">
        <v>0.10544185798667077</v>
      </c>
      <c r="K288" s="40">
        <v>0.10460117017447697</v>
      </c>
      <c r="L288" s="40">
        <v>0.10378997052953857</v>
      </c>
      <c r="M288" s="40">
        <v>0.10276737937211493</v>
      </c>
      <c r="N288" s="40">
        <v>0.10201962345838542</v>
      </c>
      <c r="O288" s="40">
        <v>0.1014156802981141</v>
      </c>
      <c r="P288" s="40">
        <v>0.10078242956111122</v>
      </c>
      <c r="Q288" s="40">
        <v>0.10009845385393458</v>
      </c>
      <c r="R288" s="40">
        <v>9.9335401356790087E-2</v>
      </c>
      <c r="S288" s="40">
        <v>9.859685049463833E-2</v>
      </c>
      <c r="T288" s="40">
        <v>9.7825111069724982E-2</v>
      </c>
    </row>
    <row r="290" spans="2:20">
      <c r="B290" s="40">
        <f>COUNTIF(B3:B286,"&gt;"&amp;B288)</f>
        <v>8</v>
      </c>
      <c r="C290" s="40">
        <f t="shared" ref="C290:T290" si="0">COUNTIF(C3:C286,"&gt;"&amp;C288)</f>
        <v>8</v>
      </c>
      <c r="D290" s="40">
        <f t="shared" si="0"/>
        <v>9</v>
      </c>
      <c r="E290" s="40">
        <f t="shared" si="0"/>
        <v>9</v>
      </c>
      <c r="F290" s="40">
        <f t="shared" si="0"/>
        <v>9</v>
      </c>
      <c r="G290" s="40">
        <f t="shared" si="0"/>
        <v>9</v>
      </c>
      <c r="H290" s="40">
        <f t="shared" si="0"/>
        <v>9</v>
      </c>
      <c r="I290" s="40">
        <f t="shared" si="0"/>
        <v>9</v>
      </c>
      <c r="J290" s="40">
        <f t="shared" si="0"/>
        <v>9</v>
      </c>
      <c r="K290" s="40">
        <f t="shared" si="0"/>
        <v>9</v>
      </c>
      <c r="L290" s="40">
        <f t="shared" si="0"/>
        <v>8</v>
      </c>
      <c r="M290" s="40">
        <f t="shared" si="0"/>
        <v>8</v>
      </c>
      <c r="N290" s="40">
        <f t="shared" si="0"/>
        <v>8</v>
      </c>
      <c r="O290" s="40">
        <f t="shared" si="0"/>
        <v>8</v>
      </c>
      <c r="P290" s="40">
        <f t="shared" si="0"/>
        <v>8</v>
      </c>
      <c r="Q290" s="40">
        <f t="shared" si="0"/>
        <v>8</v>
      </c>
      <c r="R290" s="40">
        <f t="shared" si="0"/>
        <v>7</v>
      </c>
      <c r="S290" s="40">
        <f t="shared" si="0"/>
        <v>6</v>
      </c>
      <c r="T290" s="40">
        <f t="shared" si="0"/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88"/>
  <sheetViews>
    <sheetView workbookViewId="0">
      <selection sqref="A1:XFD1048576"/>
    </sheetView>
  </sheetViews>
  <sheetFormatPr defaultRowHeight="12.75"/>
  <cols>
    <col min="1" max="1" width="30.625" style="41" customWidth="1"/>
    <col min="2" max="16384" width="9" style="40"/>
  </cols>
  <sheetData>
    <row r="1" spans="1:11">
      <c r="A1" s="36" t="s">
        <v>328</v>
      </c>
      <c r="B1" s="39">
        <v>40817</v>
      </c>
      <c r="C1" s="39">
        <v>40848</v>
      </c>
      <c r="D1" s="39">
        <v>40878</v>
      </c>
      <c r="E1" s="39">
        <v>40909</v>
      </c>
      <c r="F1" s="39">
        <v>40940</v>
      </c>
      <c r="G1" s="39">
        <v>40969</v>
      </c>
      <c r="H1" s="39">
        <v>41000</v>
      </c>
      <c r="I1" s="39">
        <v>41030</v>
      </c>
      <c r="J1" s="39">
        <v>41061</v>
      </c>
      <c r="K1" s="39">
        <v>41091</v>
      </c>
    </row>
    <row r="2" spans="1:11">
      <c r="A2" s="36"/>
      <c r="B2" s="39">
        <v>41153</v>
      </c>
      <c r="C2" s="39">
        <v>41183</v>
      </c>
      <c r="D2" s="39">
        <v>41214</v>
      </c>
      <c r="E2" s="39">
        <v>41244</v>
      </c>
      <c r="F2" s="39">
        <v>41275</v>
      </c>
      <c r="G2" s="39">
        <v>41306</v>
      </c>
      <c r="H2" s="39">
        <v>41334</v>
      </c>
      <c r="I2" s="39">
        <v>41365</v>
      </c>
      <c r="J2" s="39">
        <v>41395</v>
      </c>
      <c r="K2" s="39">
        <v>41426</v>
      </c>
    </row>
    <row r="3" spans="1:11">
      <c r="A3" s="36" t="s">
        <v>0</v>
      </c>
      <c r="B3" s="37">
        <f>'Step 4 12 month'!B3/'Step 2 12 month'!B3</f>
        <v>4.7181949034649687E-2</v>
      </c>
      <c r="C3" s="37">
        <f>'Step 4 12 month'!C3/'Step 2 12 month'!C3</f>
        <v>4.6973504297635998E-2</v>
      </c>
      <c r="D3" s="37">
        <f>'Step 4 12 month'!D3/'Step 2 12 month'!D3</f>
        <v>4.6594401545183246E-2</v>
      </c>
      <c r="E3" s="37">
        <f>'Step 4 12 month'!E3/'Step 2 12 month'!E3</f>
        <v>4.649782270163897E-2</v>
      </c>
      <c r="F3" s="37">
        <f>'Step 4 12 month'!F3/'Step 2 12 month'!F3</f>
        <v>4.6261549106597744E-2</v>
      </c>
      <c r="G3" s="37">
        <f>'Step 4 12 month'!G3/'Step 2 12 month'!G3</f>
        <v>4.5658990910610812E-2</v>
      </c>
      <c r="H3" s="37">
        <f>'Step 4 12 month'!H3/'Step 2 12 month'!H3</f>
        <v>4.5138037561908498E-2</v>
      </c>
      <c r="I3" s="37">
        <f>'Step 4 12 month'!I3/'Step 2 12 month'!I3</f>
        <v>4.4707693063389793E-2</v>
      </c>
      <c r="J3" s="37">
        <f>'Step 4 12 month'!J3/'Step 2 12 month'!J3</f>
        <v>4.4429871300926307E-2</v>
      </c>
      <c r="K3" s="37">
        <f>'Step 4 12 month'!K3/'Step 2 12 month'!K3</f>
        <v>4.4023348764988354E-2</v>
      </c>
    </row>
    <row r="4" spans="1:11">
      <c r="A4" s="36" t="s">
        <v>1</v>
      </c>
      <c r="B4" s="37">
        <f>'Step 4 12 month'!B4/'Step 2 12 month'!B4</f>
        <v>4.1088523179520275E-2</v>
      </c>
      <c r="C4" s="37">
        <f>'Step 4 12 month'!C4/'Step 2 12 month'!C4</f>
        <v>3.9389676441943515E-2</v>
      </c>
      <c r="D4" s="37">
        <f>'Step 4 12 month'!D4/'Step 2 12 month'!D4</f>
        <v>3.7585793659440023E-2</v>
      </c>
      <c r="E4" s="37">
        <f>'Step 4 12 month'!E4/'Step 2 12 month'!E4</f>
        <v>3.6622807017543862E-2</v>
      </c>
      <c r="F4" s="37">
        <f>'Step 4 12 month'!F4/'Step 2 12 month'!F4</f>
        <v>3.5914332784184516E-2</v>
      </c>
      <c r="G4" s="37">
        <f>'Step 4 12 month'!G4/'Step 2 12 month'!G4</f>
        <v>3.4687809712586719E-2</v>
      </c>
      <c r="H4" s="37">
        <f>'Step 4 12 month'!H4/'Step 2 12 month'!H4</f>
        <v>3.4326710816777045E-2</v>
      </c>
      <c r="I4" s="37">
        <f>'Step 4 12 month'!I4/'Step 2 12 month'!I4</f>
        <v>3.4280659073316379E-2</v>
      </c>
      <c r="J4" s="37">
        <f>'Step 4 12 month'!J4/'Step 2 12 month'!J4</f>
        <v>3.3466312056737592E-2</v>
      </c>
      <c r="K4" s="37">
        <f>'Step 4 12 month'!K4/'Step 2 12 month'!K4</f>
        <v>3.2684824902723737E-2</v>
      </c>
    </row>
    <row r="5" spans="1:11">
      <c r="A5" s="36" t="s">
        <v>2</v>
      </c>
      <c r="B5" s="37">
        <f>'Step 4 12 month'!B5/'Step 2 12 month'!B5</f>
        <v>4.2938611204293861E-2</v>
      </c>
      <c r="C5" s="37">
        <f>'Step 4 12 month'!C5/'Step 2 12 month'!C5</f>
        <v>4.1701557528052255E-2</v>
      </c>
      <c r="D5" s="37">
        <f>'Step 4 12 month'!D5/'Step 2 12 month'!D5</f>
        <v>3.9845973547631003E-2</v>
      </c>
      <c r="E5" s="37">
        <f>'Step 4 12 month'!E5/'Step 2 12 month'!E5</f>
        <v>3.8982767274552452E-2</v>
      </c>
      <c r="F5" s="37">
        <f>'Step 4 12 month'!F5/'Step 2 12 month'!F5</f>
        <v>3.8661087866108786E-2</v>
      </c>
      <c r="G5" s="37">
        <f>'Step 4 12 month'!G5/'Step 2 12 month'!G5</f>
        <v>3.8847957133288681E-2</v>
      </c>
      <c r="H5" s="37">
        <f>'Step 4 12 month'!H5/'Step 2 12 month'!H5</f>
        <v>3.7279596977329972E-2</v>
      </c>
      <c r="I5" s="37">
        <f>'Step 4 12 month'!I5/'Step 2 12 month'!I5</f>
        <v>3.7976810620063854E-2</v>
      </c>
      <c r="J5" s="37">
        <f>'Step 4 12 month'!J5/'Step 2 12 month'!J5</f>
        <v>3.8810483870967742E-2</v>
      </c>
      <c r="K5" s="37">
        <f>'Step 4 12 month'!K5/'Step 2 12 month'!K5</f>
        <v>3.9367429340511441E-2</v>
      </c>
    </row>
    <row r="6" spans="1:11">
      <c r="A6" s="36" t="s">
        <v>3</v>
      </c>
      <c r="B6" s="37">
        <f>'Step 4 12 month'!B6/'Step 2 12 month'!B6</f>
        <v>7.4083354213647368E-2</v>
      </c>
      <c r="C6" s="37">
        <f>'Step 4 12 month'!C6/'Step 2 12 month'!C6</f>
        <v>7.3665747932848913E-2</v>
      </c>
      <c r="D6" s="37">
        <f>'Step 4 12 month'!D6/'Step 2 12 month'!D6</f>
        <v>7.3820459290187893E-2</v>
      </c>
      <c r="E6" s="37">
        <f>'Step 4 12 month'!E6/'Step 2 12 month'!E6</f>
        <v>7.3845125720491192E-2</v>
      </c>
      <c r="F6" s="37">
        <f>'Step 4 12 month'!F6/'Step 2 12 month'!F6</f>
        <v>7.3941014286907844E-2</v>
      </c>
      <c r="G6" s="37">
        <f>'Step 4 12 month'!G6/'Step 2 12 month'!G6</f>
        <v>7.3460508701472554E-2</v>
      </c>
      <c r="H6" s="37">
        <f>'Step 4 12 month'!H6/'Step 2 12 month'!H6</f>
        <v>7.2876528731780868E-2</v>
      </c>
      <c r="I6" s="37">
        <f>'Step 4 12 month'!I6/'Step 2 12 month'!I6</f>
        <v>7.2774474499623154E-2</v>
      </c>
      <c r="J6" s="37">
        <f>'Step 4 12 month'!J6/'Step 2 12 month'!J6</f>
        <v>7.2093218207729057E-2</v>
      </c>
      <c r="K6" s="37">
        <f>'Step 4 12 month'!K6/'Step 2 12 month'!K6</f>
        <v>7.0864819479429048E-2</v>
      </c>
    </row>
    <row r="7" spans="1:11">
      <c r="A7" s="36" t="s">
        <v>4</v>
      </c>
      <c r="B7" s="37">
        <f>'Step 4 12 month'!B7/'Step 2 12 month'!B7</f>
        <v>4.6098123147843263E-2</v>
      </c>
      <c r="C7" s="37">
        <f>'Step 4 12 month'!C7/'Step 2 12 month'!C7</f>
        <v>4.4869679973606073E-2</v>
      </c>
      <c r="D7" s="37">
        <f>'Step 4 12 month'!D7/'Step 2 12 month'!D7</f>
        <v>4.491413474240423E-2</v>
      </c>
      <c r="E7" s="37">
        <f>'Step 4 12 month'!E7/'Step 2 12 month'!E7</f>
        <v>4.3406229290921139E-2</v>
      </c>
      <c r="F7" s="37">
        <f>'Step 4 12 month'!F7/'Step 2 12 month'!F7</f>
        <v>4.1569670768207514E-2</v>
      </c>
      <c r="G7" s="37">
        <f>'Step 4 12 month'!G7/'Step 2 12 month'!G7</f>
        <v>4.1000000000000002E-2</v>
      </c>
      <c r="H7" s="37">
        <f>'Step 4 12 month'!H7/'Step 2 12 month'!H7</f>
        <v>3.8178164768921635E-2</v>
      </c>
      <c r="I7" s="37">
        <f>'Step 4 12 month'!I7/'Step 2 12 month'!I7</f>
        <v>3.6949949613705076E-2</v>
      </c>
      <c r="J7" s="37">
        <f>'Step 4 12 month'!J7/'Step 2 12 month'!J7</f>
        <v>3.6363636363636362E-2</v>
      </c>
      <c r="K7" s="37">
        <f>'Step 4 12 month'!K7/'Step 2 12 month'!K7</f>
        <v>3.643724696356275E-2</v>
      </c>
    </row>
    <row r="8" spans="1:11">
      <c r="A8" s="36" t="s">
        <v>5</v>
      </c>
      <c r="B8" s="37">
        <f>'Step 4 12 month'!B8/'Step 2 12 month'!B8</f>
        <v>6.9743655309083941E-2</v>
      </c>
      <c r="C8" s="37">
        <f>'Step 4 12 month'!C8/'Step 2 12 month'!C8</f>
        <v>7.0429729902305088E-2</v>
      </c>
      <c r="D8" s="37">
        <f>'Step 4 12 month'!D8/'Step 2 12 month'!D8</f>
        <v>7.0872671599897935E-2</v>
      </c>
      <c r="E8" s="37">
        <f>'Step 4 12 month'!E8/'Step 2 12 month'!E8</f>
        <v>7.0703847871865233E-2</v>
      </c>
      <c r="F8" s="37">
        <f>'Step 4 12 month'!F8/'Step 2 12 month'!F8</f>
        <v>7.0598748882931189E-2</v>
      </c>
      <c r="G8" s="37">
        <f>'Step 4 12 month'!G8/'Step 2 12 month'!G8</f>
        <v>6.9633608286974874E-2</v>
      </c>
      <c r="H8" s="37">
        <f>'Step 4 12 month'!H8/'Step 2 12 month'!H8</f>
        <v>6.8315816457318643E-2</v>
      </c>
      <c r="I8" s="37">
        <f>'Step 4 12 month'!I8/'Step 2 12 month'!I8</f>
        <v>6.7531133650019254E-2</v>
      </c>
      <c r="J8" s="37">
        <f>'Step 4 12 month'!J8/'Step 2 12 month'!J8</f>
        <v>6.7942460827125614E-2</v>
      </c>
      <c r="K8" s="37">
        <f>'Step 4 12 month'!K8/'Step 2 12 month'!K8</f>
        <v>6.7734465457352372E-2</v>
      </c>
    </row>
    <row r="9" spans="1:11">
      <c r="A9" s="36" t="s">
        <v>6</v>
      </c>
      <c r="B9" s="37">
        <f>'Step 4 12 month'!B9/'Step 2 12 month'!B9</f>
        <v>4.3172075933864053E-2</v>
      </c>
      <c r="C9" s="37">
        <f>'Step 4 12 month'!C9/'Step 2 12 month'!C9</f>
        <v>4.1666666666666664E-2</v>
      </c>
      <c r="D9" s="37">
        <f>'Step 4 12 month'!D9/'Step 2 12 month'!D9</f>
        <v>4.0147103892123816E-2</v>
      </c>
      <c r="E9" s="37">
        <f>'Step 4 12 month'!E9/'Step 2 12 month'!E9</f>
        <v>3.8650306748466257E-2</v>
      </c>
      <c r="F9" s="37">
        <f>'Step 4 12 month'!F9/'Step 2 12 month'!F9</f>
        <v>3.8118659698739628E-2</v>
      </c>
      <c r="G9" s="37">
        <f>'Step 4 12 month'!G9/'Step 2 12 month'!G9</f>
        <v>3.789279112754159E-2</v>
      </c>
      <c r="H9" s="37">
        <f>'Step 4 12 month'!H9/'Step 2 12 month'!H9</f>
        <v>3.7665946279715964E-2</v>
      </c>
      <c r="I9" s="37">
        <f>'Step 4 12 month'!I9/'Step 2 12 month'!I9</f>
        <v>3.594669972110319E-2</v>
      </c>
      <c r="J9" s="37">
        <f>'Step 4 12 month'!J9/'Step 2 12 month'!J9</f>
        <v>3.4815045073049423E-2</v>
      </c>
      <c r="K9" s="37">
        <f>'Step 4 12 month'!K9/'Step 2 12 month'!K9</f>
        <v>3.2500000000000001E-2</v>
      </c>
    </row>
    <row r="10" spans="1:11">
      <c r="A10" s="36" t="s">
        <v>7</v>
      </c>
      <c r="B10" s="37">
        <f>'Step 4 12 month'!B10/'Step 2 12 month'!B10</f>
        <v>1.2958963282937365E-2</v>
      </c>
      <c r="C10" s="37">
        <f>'Step 4 12 month'!C10/'Step 2 12 month'!C10</f>
        <v>1.3015184381778741E-2</v>
      </c>
      <c r="D10" s="37">
        <f>'Step 4 12 month'!D10/'Step 2 12 month'!D10</f>
        <v>1.0964912280701754E-2</v>
      </c>
      <c r="E10" s="37">
        <f>'Step 4 12 month'!E10/'Step 2 12 month'!E10</f>
        <v>1.1037527593818985E-2</v>
      </c>
      <c r="F10" s="37">
        <f>'Step 4 12 month'!F10/'Step 2 12 month'!F10</f>
        <v>1.3274336283185841E-2</v>
      </c>
      <c r="G10" s="37">
        <f>'Step 4 12 month'!G10/'Step 2 12 month'!G10</f>
        <v>1.3363028953229399E-2</v>
      </c>
      <c r="H10" s="37">
        <f>'Step 4 12 month'!H10/'Step 2 12 month'!H10</f>
        <v>1.3452914798206279E-2</v>
      </c>
      <c r="I10" s="37">
        <f>'Step 4 12 month'!I10/'Step 2 12 month'!I10</f>
        <v>1.580135440180587E-2</v>
      </c>
      <c r="J10" s="37">
        <f>'Step 4 12 month'!J10/'Step 2 12 month'!J10</f>
        <v>1.580135440180587E-2</v>
      </c>
      <c r="K10" s="37">
        <f>'Step 4 12 month'!K10/'Step 2 12 month'!K10</f>
        <v>1.5765765765765764E-2</v>
      </c>
    </row>
    <row r="11" spans="1:11">
      <c r="A11" s="36" t="s">
        <v>8</v>
      </c>
      <c r="B11" s="37">
        <f>'Step 4 12 month'!B11/'Step 2 12 month'!B11</f>
        <v>3.6892975011786892E-2</v>
      </c>
      <c r="C11" s="37">
        <f>'Step 4 12 month'!C11/'Step 2 12 month'!C11</f>
        <v>3.6762106751502301E-2</v>
      </c>
      <c r="D11" s="37">
        <f>'Step 4 12 month'!D11/'Step 2 12 month'!D11</f>
        <v>3.7895727903966107E-2</v>
      </c>
      <c r="E11" s="37">
        <f>'Step 4 12 month'!E11/'Step 2 12 month'!E11</f>
        <v>3.8135593220338986E-2</v>
      </c>
      <c r="F11" s="37">
        <f>'Step 4 12 month'!F11/'Step 2 12 month'!F11</f>
        <v>3.8370998116760827E-2</v>
      </c>
      <c r="G11" s="37">
        <f>'Step 4 12 month'!G11/'Step 2 12 month'!G11</f>
        <v>3.85204382141595E-2</v>
      </c>
      <c r="H11" s="37">
        <f>'Step 4 12 month'!H11/'Step 2 12 month'!H11</f>
        <v>3.8534056092387463E-2</v>
      </c>
      <c r="I11" s="37">
        <f>'Step 4 12 month'!I11/'Step 2 12 month'!I11</f>
        <v>3.85204382141595E-2</v>
      </c>
      <c r="J11" s="37">
        <f>'Step 4 12 month'!J11/'Step 2 12 month'!J11</f>
        <v>3.8302887448438419E-2</v>
      </c>
      <c r="K11" s="37">
        <f>'Step 4 12 month'!K11/'Step 2 12 month'!K11</f>
        <v>3.7971698113207546E-2</v>
      </c>
    </row>
    <row r="12" spans="1:11">
      <c r="A12" s="36" t="s">
        <v>9</v>
      </c>
      <c r="B12" s="37">
        <f>'Step 4 12 month'!B12/'Step 2 12 month'!B12</f>
        <v>6.6700353713996963E-2</v>
      </c>
      <c r="C12" s="37">
        <f>'Step 4 12 month'!C12/'Step 2 12 month'!C12</f>
        <v>6.8181818181818177E-2</v>
      </c>
      <c r="D12" s="37">
        <f>'Step 4 12 month'!D12/'Step 2 12 month'!D12</f>
        <v>6.8216270843860533E-2</v>
      </c>
      <c r="E12" s="37">
        <f>'Step 4 12 month'!E12/'Step 2 12 month'!E12</f>
        <v>7.0202020202020196E-2</v>
      </c>
      <c r="F12" s="37">
        <f>'Step 4 12 month'!F12/'Step 2 12 month'!F12</f>
        <v>7.1717171717171721E-2</v>
      </c>
      <c r="G12" s="37">
        <f>'Step 4 12 month'!G12/'Step 2 12 month'!G12</f>
        <v>7.3269327943405765E-2</v>
      </c>
      <c r="H12" s="37">
        <f>'Step 4 12 month'!H12/'Step 2 12 month'!H12</f>
        <v>7.1537290715372903E-2</v>
      </c>
      <c r="I12" s="37">
        <f>'Step 4 12 month'!I12/'Step 2 12 month'!I12</f>
        <v>6.9281711665817633E-2</v>
      </c>
      <c r="J12" s="37">
        <f>'Step 4 12 month'!J12/'Step 2 12 month'!J12</f>
        <v>6.5094823167606355E-2</v>
      </c>
      <c r="K12" s="37">
        <f>'Step 4 12 month'!K12/'Step 2 12 month'!K12</f>
        <v>6.3786008230452676E-2</v>
      </c>
    </row>
    <row r="13" spans="1:11">
      <c r="A13" s="36" t="s">
        <v>10</v>
      </c>
      <c r="B13" s="37">
        <f>'Step 4 12 month'!B13/'Step 2 12 month'!B13</f>
        <v>2.1494518176572417E-2</v>
      </c>
      <c r="C13" s="37">
        <f>'Step 4 12 month'!C13/'Step 2 12 month'!C13</f>
        <v>2.2084295612009239E-2</v>
      </c>
      <c r="D13" s="37">
        <f>'Step 4 12 month'!D13/'Step 2 12 month'!D13</f>
        <v>2.2392372146778389E-2</v>
      </c>
      <c r="E13" s="37">
        <f>'Step 4 12 month'!E13/'Step 2 12 month'!E13</f>
        <v>2.2855489657167657E-2</v>
      </c>
      <c r="F13" s="37">
        <f>'Step 4 12 month'!F13/'Step 2 12 month'!F13</f>
        <v>2.3461259956553224E-2</v>
      </c>
      <c r="G13" s="37">
        <f>'Step 4 12 month'!G13/'Step 2 12 month'!G13</f>
        <v>2.3643748186829128E-2</v>
      </c>
      <c r="H13" s="37">
        <f>'Step 4 12 month'!H13/'Step 2 12 month'!H13</f>
        <v>2.4120895088637025E-2</v>
      </c>
      <c r="I13" s="37">
        <f>'Step 4 12 month'!I13/'Step 2 12 month'!I13</f>
        <v>2.4166545348667929E-2</v>
      </c>
      <c r="J13" s="37">
        <f>'Step 4 12 month'!J13/'Step 2 12 month'!J13</f>
        <v>2.4066511085180865E-2</v>
      </c>
      <c r="K13" s="37">
        <f>'Step 4 12 month'!K13/'Step 2 12 month'!K13</f>
        <v>2.4557813185206841E-2</v>
      </c>
    </row>
    <row r="14" spans="1:11">
      <c r="A14" s="36" t="s">
        <v>11</v>
      </c>
      <c r="B14" s="37">
        <f>'Step 4 12 month'!B14/'Step 2 12 month'!B14</f>
        <v>5.3581661891117481E-2</v>
      </c>
      <c r="C14" s="37">
        <f>'Step 4 12 month'!C14/'Step 2 12 month'!C14</f>
        <v>5.4162679425837322E-2</v>
      </c>
      <c r="D14" s="37">
        <f>'Step 4 12 month'!D14/'Step 2 12 month'!D14</f>
        <v>5.3667434715821812E-2</v>
      </c>
      <c r="E14" s="37">
        <f>'Step 4 12 month'!E14/'Step 2 12 month'!E14</f>
        <v>5.466268886536426E-2</v>
      </c>
      <c r="F14" s="37">
        <f>'Step 4 12 month'!F14/'Step 2 12 month'!F14</f>
        <v>5.2728150651859006E-2</v>
      </c>
      <c r="G14" s="37">
        <f>'Step 4 12 month'!G14/'Step 2 12 month'!G14</f>
        <v>5.1254723379517489E-2</v>
      </c>
      <c r="H14" s="37">
        <f>'Step 4 12 month'!H14/'Step 2 12 month'!H14</f>
        <v>5.1082839662037485E-2</v>
      </c>
      <c r="I14" s="37">
        <f>'Step 4 12 month'!I14/'Step 2 12 month'!I14</f>
        <v>5.1084946968959814E-2</v>
      </c>
      <c r="J14" s="37">
        <f>'Step 4 12 month'!J14/'Step 2 12 month'!J14</f>
        <v>5.0156128024980484E-2</v>
      </c>
      <c r="K14" s="37">
        <f>'Step 4 12 month'!K14/'Step 2 12 month'!K14</f>
        <v>4.8613152994217389E-2</v>
      </c>
    </row>
    <row r="15" spans="1:11">
      <c r="A15" s="36" t="s">
        <v>12</v>
      </c>
      <c r="B15" s="37">
        <f>'Step 4 12 month'!B15/'Step 2 12 month'!B15</f>
        <v>8.8102357276962653E-2</v>
      </c>
      <c r="C15" s="37">
        <f>'Step 4 12 month'!C15/'Step 2 12 month'!C15</f>
        <v>8.7192418050604292E-2</v>
      </c>
      <c r="D15" s="37">
        <f>'Step 4 12 month'!D15/'Step 2 12 month'!D15</f>
        <v>8.659213020117891E-2</v>
      </c>
      <c r="E15" s="37">
        <f>'Step 4 12 month'!E15/'Step 2 12 month'!E15</f>
        <v>8.6198228186057796E-2</v>
      </c>
      <c r="F15" s="37">
        <f>'Step 4 12 month'!F15/'Step 2 12 month'!F15</f>
        <v>8.5372391014888721E-2</v>
      </c>
      <c r="G15" s="37">
        <f>'Step 4 12 month'!G15/'Step 2 12 month'!G15</f>
        <v>8.4231619679380879E-2</v>
      </c>
      <c r="H15" s="37">
        <f>'Step 4 12 month'!H15/'Step 2 12 month'!H15</f>
        <v>8.3484166795952497E-2</v>
      </c>
      <c r="I15" s="37">
        <f>'Step 4 12 month'!I15/'Step 2 12 month'!I15</f>
        <v>8.3051109697605249E-2</v>
      </c>
      <c r="J15" s="37">
        <f>'Step 4 12 month'!J15/'Step 2 12 month'!J15</f>
        <v>8.1900545660455057E-2</v>
      </c>
      <c r="K15" s="37">
        <f>'Step 4 12 month'!K15/'Step 2 12 month'!K15</f>
        <v>8.1139374850217397E-2</v>
      </c>
    </row>
    <row r="16" spans="1:11">
      <c r="A16" s="36" t="s">
        <v>13</v>
      </c>
      <c r="B16" s="37">
        <f>'Step 4 12 month'!B16/'Step 2 12 month'!B16</f>
        <v>3.6631483885533667E-2</v>
      </c>
      <c r="C16" s="37">
        <f>'Step 4 12 month'!C16/'Step 2 12 month'!C16</f>
        <v>3.6300712848195311E-2</v>
      </c>
      <c r="D16" s="37">
        <f>'Step 4 12 month'!D16/'Step 2 12 month'!D16</f>
        <v>3.5621591122813615E-2</v>
      </c>
      <c r="E16" s="37">
        <f>'Step 4 12 month'!E16/'Step 2 12 month'!E16</f>
        <v>3.5469236249109519E-2</v>
      </c>
      <c r="F16" s="37">
        <f>'Step 4 12 month'!F16/'Step 2 12 month'!F16</f>
        <v>3.4990654205607478E-2</v>
      </c>
      <c r="G16" s="37">
        <f>'Step 4 12 month'!G16/'Step 2 12 month'!G16</f>
        <v>3.4661592418476231E-2</v>
      </c>
      <c r="H16" s="37">
        <f>'Step 4 12 month'!H16/'Step 2 12 month'!H16</f>
        <v>3.4527020742256533E-2</v>
      </c>
      <c r="I16" s="37">
        <f>'Step 4 12 month'!I16/'Step 2 12 month'!I16</f>
        <v>3.4581865381049508E-2</v>
      </c>
      <c r="J16" s="37">
        <f>'Step 4 12 month'!J16/'Step 2 12 month'!J16</f>
        <v>3.4191353230518882E-2</v>
      </c>
      <c r="K16" s="37">
        <f>'Step 4 12 month'!K16/'Step 2 12 month'!K16</f>
        <v>3.4031413612565446E-2</v>
      </c>
    </row>
    <row r="17" spans="1:11">
      <c r="A17" s="36" t="s">
        <v>14</v>
      </c>
      <c r="B17" s="37">
        <f>'Step 4 12 month'!B17/'Step 2 12 month'!B17</f>
        <v>5.2704782368826038E-2</v>
      </c>
      <c r="C17" s="37">
        <f>'Step 4 12 month'!C17/'Step 2 12 month'!C17</f>
        <v>5.213278398648119E-2</v>
      </c>
      <c r="D17" s="37">
        <f>'Step 4 12 month'!D17/'Step 2 12 month'!D17</f>
        <v>5.165457184325109E-2</v>
      </c>
      <c r="E17" s="37">
        <f>'Step 4 12 month'!E17/'Step 2 12 month'!E17</f>
        <v>5.1219639259996758E-2</v>
      </c>
      <c r="F17" s="37">
        <f>'Step 4 12 month'!F17/'Step 2 12 month'!F17</f>
        <v>5.0443236565068168E-2</v>
      </c>
      <c r="G17" s="37">
        <f>'Step 4 12 month'!G17/'Step 2 12 month'!G17</f>
        <v>4.9652667685123802E-2</v>
      </c>
      <c r="H17" s="37">
        <f>'Step 4 12 month'!H17/'Step 2 12 month'!H17</f>
        <v>4.8986224152310832E-2</v>
      </c>
      <c r="I17" s="37">
        <f>'Step 4 12 month'!I17/'Step 2 12 month'!I17</f>
        <v>4.8624853021308326E-2</v>
      </c>
      <c r="J17" s="37">
        <f>'Step 4 12 month'!J17/'Step 2 12 month'!J17</f>
        <v>4.8257104287740812E-2</v>
      </c>
      <c r="K17" s="37">
        <f>'Step 4 12 month'!K17/'Step 2 12 month'!K17</f>
        <v>4.7799276693324816E-2</v>
      </c>
    </row>
    <row r="18" spans="1:11">
      <c r="A18" s="36" t="s">
        <v>15</v>
      </c>
      <c r="B18" s="37">
        <f>'Step 4 12 month'!B18/'Step 2 12 month'!B18</f>
        <v>0.11427027027027027</v>
      </c>
      <c r="C18" s="37">
        <f>'Step 4 12 month'!C18/'Step 2 12 month'!C18</f>
        <v>0.11376018123954906</v>
      </c>
      <c r="D18" s="37">
        <f>'Step 4 12 month'!D18/'Step 2 12 month'!D18</f>
        <v>0.11411201377306719</v>
      </c>
      <c r="E18" s="37">
        <f>'Step 4 12 month'!E18/'Step 2 12 month'!E18</f>
        <v>0.11405393789620716</v>
      </c>
      <c r="F18" s="37">
        <f>'Step 4 12 month'!F18/'Step 2 12 month'!F18</f>
        <v>0.11258206866860403</v>
      </c>
      <c r="G18" s="37">
        <f>'Step 4 12 month'!G18/'Step 2 12 month'!G18</f>
        <v>0.11043938248947426</v>
      </c>
      <c r="H18" s="37">
        <f>'Step 4 12 month'!H18/'Step 2 12 month'!H18</f>
        <v>0.10834236186348863</v>
      </c>
      <c r="I18" s="37">
        <f>'Step 4 12 month'!I18/'Step 2 12 month'!I18</f>
        <v>0.10760627612791139</v>
      </c>
      <c r="J18" s="37">
        <f>'Step 4 12 month'!J18/'Step 2 12 month'!J18</f>
        <v>0.10583047525722684</v>
      </c>
      <c r="K18" s="37">
        <f>'Step 4 12 month'!K18/'Step 2 12 month'!K18</f>
        <v>0.10419626270352966</v>
      </c>
    </row>
    <row r="19" spans="1:11">
      <c r="A19" s="36" t="s">
        <v>16</v>
      </c>
      <c r="B19" s="37">
        <f>'Step 4 12 month'!B19/'Step 2 12 month'!B19</f>
        <v>7.4937253495876655E-2</v>
      </c>
      <c r="C19" s="37">
        <f>'Step 4 12 month'!C19/'Step 2 12 month'!C19</f>
        <v>7.2146446518305818E-2</v>
      </c>
      <c r="D19" s="37">
        <f>'Step 4 12 month'!D19/'Step 2 12 month'!D19</f>
        <v>7.0710696338837045E-2</v>
      </c>
      <c r="E19" s="37">
        <f>'Step 4 12 month'!E19/'Step 2 12 month'!E19</f>
        <v>6.7266187050359708E-2</v>
      </c>
      <c r="F19" s="37">
        <f>'Step 4 12 month'!F19/'Step 2 12 month'!F19</f>
        <v>6.6234701223902084E-2</v>
      </c>
      <c r="G19" s="37">
        <f>'Step 4 12 month'!G19/'Step 2 12 month'!G19</f>
        <v>6.4551027767760547E-2</v>
      </c>
      <c r="H19" s="37">
        <f>'Step 4 12 month'!H19/'Step 2 12 month'!H19</f>
        <v>6.3222543352601163E-2</v>
      </c>
      <c r="I19" s="37">
        <f>'Step 4 12 month'!I19/'Step 2 12 month'!I19</f>
        <v>6.1911658218682115E-2</v>
      </c>
      <c r="J19" s="37">
        <f>'Step 4 12 month'!J19/'Step 2 12 month'!J19</f>
        <v>6.193408185440058E-2</v>
      </c>
      <c r="K19" s="37">
        <f>'Step 4 12 month'!K19/'Step 2 12 month'!K19</f>
        <v>6.3020644693951466E-2</v>
      </c>
    </row>
    <row r="20" spans="1:11">
      <c r="A20" s="36" t="s">
        <v>17</v>
      </c>
      <c r="B20" s="37">
        <f>'Step 4 12 month'!B20/'Step 2 12 month'!B20</f>
        <v>6.0729216982860566E-2</v>
      </c>
      <c r="C20" s="37">
        <f>'Step 4 12 month'!C20/'Step 2 12 month'!C20</f>
        <v>6.0150876783959764E-2</v>
      </c>
      <c r="D20" s="37">
        <f>'Step 4 12 month'!D20/'Step 2 12 month'!D20</f>
        <v>5.9504833883379182E-2</v>
      </c>
      <c r="E20" s="37">
        <f>'Step 4 12 month'!E20/'Step 2 12 month'!E20</f>
        <v>5.9210334652632979E-2</v>
      </c>
      <c r="F20" s="37">
        <f>'Step 4 12 month'!F20/'Step 2 12 month'!F20</f>
        <v>5.8742372203141151E-2</v>
      </c>
      <c r="G20" s="37">
        <f>'Step 4 12 month'!G20/'Step 2 12 month'!G20</f>
        <v>5.7644005533289591E-2</v>
      </c>
      <c r="H20" s="37">
        <f>'Step 4 12 month'!H20/'Step 2 12 month'!H20</f>
        <v>5.6791188903179315E-2</v>
      </c>
      <c r="I20" s="37">
        <f>'Step 4 12 month'!I20/'Step 2 12 month'!I20</f>
        <v>5.605314320026538E-2</v>
      </c>
      <c r="J20" s="37">
        <f>'Step 4 12 month'!J20/'Step 2 12 month'!J20</f>
        <v>5.5594127523132662E-2</v>
      </c>
      <c r="K20" s="37">
        <f>'Step 4 12 month'!K20/'Step 2 12 month'!K20</f>
        <v>5.5254865068952573E-2</v>
      </c>
    </row>
    <row r="21" spans="1:11">
      <c r="A21" s="36" t="s">
        <v>18</v>
      </c>
      <c r="B21" s="37">
        <f>'Step 4 12 month'!B21/'Step 2 12 month'!B21</f>
        <v>6.8826522900186426E-2</v>
      </c>
      <c r="C21" s="37">
        <f>'Step 4 12 month'!C21/'Step 2 12 month'!C21</f>
        <v>6.846239049441144E-2</v>
      </c>
      <c r="D21" s="37">
        <f>'Step 4 12 month'!D21/'Step 2 12 month'!D21</f>
        <v>6.771986315153955E-2</v>
      </c>
      <c r="E21" s="37">
        <f>'Step 4 12 month'!E21/'Step 2 12 month'!E21</f>
        <v>6.7267641909974446E-2</v>
      </c>
      <c r="F21" s="37">
        <f>'Step 4 12 month'!F21/'Step 2 12 month'!F21</f>
        <v>6.6520121404011173E-2</v>
      </c>
      <c r="G21" s="37">
        <f>'Step 4 12 month'!G21/'Step 2 12 month'!G21</f>
        <v>6.5245759025663333E-2</v>
      </c>
      <c r="H21" s="37">
        <f>'Step 4 12 month'!H21/'Step 2 12 month'!H21</f>
        <v>6.4248757228365622E-2</v>
      </c>
      <c r="I21" s="37">
        <f>'Step 4 12 month'!I21/'Step 2 12 month'!I21</f>
        <v>6.3674639980473513E-2</v>
      </c>
      <c r="J21" s="37">
        <f>'Step 4 12 month'!J21/'Step 2 12 month'!J21</f>
        <v>6.3151884666755032E-2</v>
      </c>
      <c r="K21" s="37">
        <f>'Step 4 12 month'!K21/'Step 2 12 month'!K21</f>
        <v>6.2757569869821755E-2</v>
      </c>
    </row>
    <row r="22" spans="1:11">
      <c r="A22" s="36" t="s">
        <v>19</v>
      </c>
      <c r="B22" s="37">
        <f>'Step 4 12 month'!B22/'Step 2 12 month'!B22</f>
        <v>6.3424357185569061E-2</v>
      </c>
      <c r="C22" s="37">
        <f>'Step 4 12 month'!C22/'Step 2 12 month'!C22</f>
        <v>6.2690532328230339E-2</v>
      </c>
      <c r="D22" s="37">
        <f>'Step 4 12 month'!D22/'Step 2 12 month'!D22</f>
        <v>6.1992712985883901E-2</v>
      </c>
      <c r="E22" s="37">
        <f>'Step 4 12 month'!E22/'Step 2 12 month'!E22</f>
        <v>6.1570209547065144E-2</v>
      </c>
      <c r="F22" s="37">
        <f>'Step 4 12 month'!F22/'Step 2 12 month'!F22</f>
        <v>6.0872456443676018E-2</v>
      </c>
      <c r="G22" s="37">
        <f>'Step 4 12 month'!G22/'Step 2 12 month'!G22</f>
        <v>5.9567569731215436E-2</v>
      </c>
      <c r="H22" s="37">
        <f>'Step 4 12 month'!H22/'Step 2 12 month'!H22</f>
        <v>5.8570071322476616E-2</v>
      </c>
      <c r="I22" s="37">
        <f>'Step 4 12 month'!I22/'Step 2 12 month'!I22</f>
        <v>5.8009215477172582E-2</v>
      </c>
      <c r="J22" s="37">
        <f>'Step 4 12 month'!J22/'Step 2 12 month'!J22</f>
        <v>5.7577754171765118E-2</v>
      </c>
      <c r="K22" s="37">
        <f>'Step 4 12 month'!K22/'Step 2 12 month'!K22</f>
        <v>5.7265573903134671E-2</v>
      </c>
    </row>
    <row r="23" spans="1:11">
      <c r="A23" s="36" t="s">
        <v>20</v>
      </c>
      <c r="B23" s="37">
        <f>'Step 4 12 month'!B23/'Step 2 12 month'!B23</f>
        <v>4.9071618037135278E-2</v>
      </c>
      <c r="C23" s="37">
        <f>'Step 4 12 month'!C23/'Step 2 12 month'!C23</f>
        <v>4.7435517343611032E-2</v>
      </c>
      <c r="D23" s="37">
        <f>'Step 4 12 month'!D23/'Step 2 12 month'!D23</f>
        <v>4.680280220599195E-2</v>
      </c>
      <c r="E23" s="37">
        <f>'Step 4 12 month'!E23/'Step 2 12 month'!E23</f>
        <v>4.5904590459045908E-2</v>
      </c>
      <c r="F23" s="37">
        <f>'Step 4 12 month'!F23/'Step 2 12 month'!F23</f>
        <v>4.4517972627462779E-2</v>
      </c>
      <c r="G23" s="37">
        <f>'Step 4 12 month'!G23/'Step 2 12 month'!G23</f>
        <v>4.2842057625584552E-2</v>
      </c>
      <c r="H23" s="37">
        <f>'Step 4 12 month'!H23/'Step 2 12 month'!H23</f>
        <v>4.0896697970312028E-2</v>
      </c>
      <c r="I23" s="37">
        <f>'Step 4 12 month'!I23/'Step 2 12 month'!I23</f>
        <v>4.0242976461655276E-2</v>
      </c>
      <c r="J23" s="37">
        <f>'Step 4 12 month'!J23/'Step 2 12 month'!J23</f>
        <v>3.9561777236762019E-2</v>
      </c>
      <c r="K23" s="37">
        <f>'Step 4 12 month'!K23/'Step 2 12 month'!K23</f>
        <v>3.8185428440507103E-2</v>
      </c>
    </row>
    <row r="24" spans="1:11">
      <c r="A24" s="36" t="s">
        <v>21</v>
      </c>
      <c r="B24" s="37">
        <f>'Step 4 12 month'!B24/'Step 2 12 month'!B24</f>
        <v>2.9503105590062112E-2</v>
      </c>
      <c r="C24" s="37">
        <f>'Step 4 12 month'!C24/'Step 2 12 month'!C24</f>
        <v>2.9209121785540998E-2</v>
      </c>
      <c r="D24" s="37">
        <f>'Step 4 12 month'!D24/'Step 2 12 month'!D24</f>
        <v>2.9114906832298136E-2</v>
      </c>
      <c r="E24" s="37">
        <f>'Step 4 12 month'!E24/'Step 2 12 month'!E24</f>
        <v>2.8651903651903652E-2</v>
      </c>
      <c r="F24" s="37">
        <f>'Step 4 12 month'!F24/'Step 2 12 month'!F24</f>
        <v>2.8754614338449582E-2</v>
      </c>
      <c r="G24" s="37">
        <f>'Step 4 12 month'!G24/'Step 2 12 month'!G24</f>
        <v>2.8212861173265883E-2</v>
      </c>
      <c r="H24" s="37">
        <f>'Step 4 12 month'!H24/'Step 2 12 month'!H24</f>
        <v>2.7845389932820562E-2</v>
      </c>
      <c r="I24" s="37">
        <f>'Step 4 12 month'!I24/'Step 2 12 month'!I24</f>
        <v>2.7553305423035732E-2</v>
      </c>
      <c r="J24" s="37">
        <f>'Step 4 12 month'!J24/'Step 2 12 month'!J24</f>
        <v>2.6613374926886334E-2</v>
      </c>
      <c r="K24" s="37">
        <f>'Step 4 12 month'!K24/'Step 2 12 month'!K24</f>
        <v>2.5385666861941027E-2</v>
      </c>
    </row>
    <row r="25" spans="1:11">
      <c r="A25" s="36" t="s">
        <v>22</v>
      </c>
      <c r="B25" s="37">
        <f>'Step 4 12 month'!B25/'Step 2 12 month'!B25</f>
        <v>4.190650384636075E-2</v>
      </c>
      <c r="C25" s="37">
        <f>'Step 4 12 month'!C25/'Step 2 12 month'!C25</f>
        <v>4.0124952873377501E-2</v>
      </c>
      <c r="D25" s="37">
        <f>'Step 4 12 month'!D25/'Step 2 12 month'!D25</f>
        <v>3.9422662645411458E-2</v>
      </c>
      <c r="E25" s="37">
        <f>'Step 4 12 month'!E25/'Step 2 12 month'!E25</f>
        <v>3.8157682592572691E-2</v>
      </c>
      <c r="F25" s="37">
        <f>'Step 4 12 month'!F25/'Step 2 12 month'!F25</f>
        <v>3.6896015444843673E-2</v>
      </c>
      <c r="G25" s="37">
        <f>'Step 4 12 month'!G25/'Step 2 12 month'!G25</f>
        <v>3.5886448848419926E-2</v>
      </c>
      <c r="H25" s="37">
        <f>'Step 4 12 month'!H25/'Step 2 12 month'!H25</f>
        <v>3.5166479610924055E-2</v>
      </c>
      <c r="I25" s="37">
        <f>'Step 4 12 month'!I25/'Step 2 12 month'!I25</f>
        <v>3.4493788985445431E-2</v>
      </c>
      <c r="J25" s="37">
        <f>'Step 4 12 month'!J25/'Step 2 12 month'!J25</f>
        <v>3.3721610552630177E-2</v>
      </c>
      <c r="K25" s="37">
        <f>'Step 4 12 month'!K25/'Step 2 12 month'!K25</f>
        <v>3.3718587636517867E-2</v>
      </c>
    </row>
    <row r="26" spans="1:11">
      <c r="A26" s="36" t="s">
        <v>23</v>
      </c>
      <c r="B26" s="37">
        <f>'Step 4 12 month'!B26/'Step 2 12 month'!B26</f>
        <v>6.7383568002475636E-2</v>
      </c>
      <c r="C26" s="37">
        <f>'Step 4 12 month'!C26/'Step 2 12 month'!C26</f>
        <v>6.6083049271769445E-2</v>
      </c>
      <c r="D26" s="37">
        <f>'Step 4 12 month'!D26/'Step 2 12 month'!D26</f>
        <v>6.5736434108527128E-2</v>
      </c>
      <c r="E26" s="37">
        <f>'Step 4 12 month'!E26/'Step 2 12 month'!E26</f>
        <v>6.4237999067888768E-2</v>
      </c>
      <c r="F26" s="37">
        <f>'Step 4 12 month'!F26/'Step 2 12 month'!F26</f>
        <v>6.3700707785642061E-2</v>
      </c>
      <c r="G26" s="37">
        <f>'Step 4 12 month'!G26/'Step 2 12 month'!G26</f>
        <v>6.2738679759956353E-2</v>
      </c>
      <c r="H26" s="37">
        <f>'Step 4 12 month'!H26/'Step 2 12 month'!H26</f>
        <v>6.1787220746758319E-2</v>
      </c>
      <c r="I26" s="37">
        <f>'Step 4 12 month'!I26/'Step 2 12 month'!I26</f>
        <v>6.1487913635296876E-2</v>
      </c>
      <c r="J26" s="37">
        <f>'Step 4 12 month'!J26/'Step 2 12 month'!J26</f>
        <v>6.0280630242219961E-2</v>
      </c>
      <c r="K26" s="37">
        <f>'Step 4 12 month'!K26/'Step 2 12 month'!K26</f>
        <v>6.0144472361809045E-2</v>
      </c>
    </row>
    <row r="27" spans="1:11">
      <c r="A27" s="36" t="s">
        <v>24</v>
      </c>
      <c r="B27" s="37">
        <f>'Step 4 12 month'!B27/'Step 2 12 month'!B27</f>
        <v>4.7037263286499695E-2</v>
      </c>
      <c r="C27" s="37">
        <f>'Step 4 12 month'!C27/'Step 2 12 month'!C27</f>
        <v>4.671173939766441E-2</v>
      </c>
      <c r="D27" s="37">
        <f>'Step 4 12 month'!D27/'Step 2 12 month'!D27</f>
        <v>4.767801857585139E-2</v>
      </c>
      <c r="E27" s="37">
        <f>'Step 4 12 month'!E27/'Step 2 12 month'!E27</f>
        <v>4.6816479400749067E-2</v>
      </c>
      <c r="F27" s="37">
        <f>'Step 4 12 month'!F27/'Step 2 12 month'!F27</f>
        <v>4.8215403882279274E-2</v>
      </c>
      <c r="G27" s="37">
        <f>'Step 4 12 month'!G27/'Step 2 12 month'!G27</f>
        <v>5.0943396226415097E-2</v>
      </c>
      <c r="H27" s="37">
        <f>'Step 4 12 month'!H27/'Step 2 12 month'!H27</f>
        <v>5.4258675078864352E-2</v>
      </c>
      <c r="I27" s="37">
        <f>'Step 4 12 month'!I27/'Step 2 12 month'!I27</f>
        <v>5.4707379134860054E-2</v>
      </c>
      <c r="J27" s="37">
        <f>'Step 4 12 month'!J27/'Step 2 12 month'!J27</f>
        <v>5.2967453733248245E-2</v>
      </c>
      <c r="K27" s="37">
        <f>'Step 4 12 month'!K27/'Step 2 12 month'!K27</f>
        <v>5.0511508951406651E-2</v>
      </c>
    </row>
    <row r="28" spans="1:11">
      <c r="A28" s="36" t="s">
        <v>25</v>
      </c>
      <c r="B28" s="37">
        <f>'Step 4 12 month'!B28/'Step 2 12 month'!B28</f>
        <v>2.1331248603975877E-2</v>
      </c>
      <c r="C28" s="37">
        <f>'Step 4 12 month'!C28/'Step 2 12 month'!C28</f>
        <v>2.0991514068780706E-2</v>
      </c>
      <c r="D28" s="37">
        <f>'Step 4 12 month'!D28/'Step 2 12 month'!D28</f>
        <v>2.0225723544530116E-2</v>
      </c>
      <c r="E28" s="37">
        <f>'Step 4 12 month'!E28/'Step 2 12 month'!E28</f>
        <v>2.0342014082932826E-2</v>
      </c>
      <c r="F28" s="37">
        <f>'Step 4 12 month'!F28/'Step 2 12 month'!F28</f>
        <v>2.0346562325321407E-2</v>
      </c>
      <c r="G28" s="37">
        <f>'Step 4 12 month'!G28/'Step 2 12 month'!G28</f>
        <v>1.9923886277143497E-2</v>
      </c>
      <c r="H28" s="37">
        <f>'Step 4 12 month'!H28/'Step 2 12 month'!H28</f>
        <v>1.9823048493672304E-2</v>
      </c>
      <c r="I28" s="37">
        <f>'Step 4 12 month'!I28/'Step 2 12 month'!I28</f>
        <v>1.9047619047619049E-2</v>
      </c>
      <c r="J28" s="37">
        <f>'Step 4 12 month'!J28/'Step 2 12 month'!J28</f>
        <v>1.9054023761488455E-2</v>
      </c>
      <c r="K28" s="37">
        <f>'Step 4 12 month'!K28/'Step 2 12 month'!K28</f>
        <v>1.8950437317784258E-2</v>
      </c>
    </row>
    <row r="29" spans="1:11">
      <c r="A29" s="36" t="s">
        <v>26</v>
      </c>
      <c r="B29" s="37">
        <f>'Step 4 12 month'!B29/'Step 2 12 month'!B29</f>
        <v>5.5195599022004889E-2</v>
      </c>
      <c r="C29" s="37">
        <f>'Step 4 12 month'!C29/'Step 2 12 month'!C29</f>
        <v>5.5871385781526992E-2</v>
      </c>
      <c r="D29" s="37">
        <f>'Step 4 12 month'!D29/'Step 2 12 month'!D29</f>
        <v>5.6123385764122652E-2</v>
      </c>
      <c r="E29" s="37">
        <f>'Step 4 12 month'!E29/'Step 2 12 month'!E29</f>
        <v>5.6797990319220636E-2</v>
      </c>
      <c r="F29" s="37">
        <f>'Step 4 12 month'!F29/'Step 2 12 month'!F29</f>
        <v>5.6294842705586559E-2</v>
      </c>
      <c r="G29" s="37">
        <f>'Step 4 12 month'!G29/'Step 2 12 month'!G29</f>
        <v>5.5524844911246235E-2</v>
      </c>
      <c r="H29" s="37">
        <f>'Step 4 12 month'!H29/'Step 2 12 month'!H29</f>
        <v>5.5521396950319726E-2</v>
      </c>
      <c r="I29" s="37">
        <f>'Step 4 12 month'!I29/'Step 2 12 month'!I29</f>
        <v>5.5186006405518601E-2</v>
      </c>
      <c r="J29" s="37">
        <f>'Step 4 12 month'!J29/'Step 2 12 month'!J29</f>
        <v>5.4404145077720206E-2</v>
      </c>
      <c r="K29" s="37">
        <f>'Step 4 12 month'!K29/'Step 2 12 month'!K29</f>
        <v>5.4584748379129362E-2</v>
      </c>
    </row>
    <row r="30" spans="1:11">
      <c r="A30" s="36" t="s">
        <v>27</v>
      </c>
      <c r="B30" s="37">
        <f>'Step 4 12 month'!B30/'Step 2 12 month'!B30</f>
        <v>6.2151660600945902E-2</v>
      </c>
      <c r="C30" s="37">
        <f>'Step 4 12 month'!C30/'Step 2 12 month'!C30</f>
        <v>6.1435790882358121E-2</v>
      </c>
      <c r="D30" s="37">
        <f>'Step 4 12 month'!D30/'Step 2 12 month'!D30</f>
        <v>6.0989379344412689E-2</v>
      </c>
      <c r="E30" s="37">
        <f>'Step 4 12 month'!E30/'Step 2 12 month'!E30</f>
        <v>6.0561587155638856E-2</v>
      </c>
      <c r="F30" s="37">
        <f>'Step 4 12 month'!F30/'Step 2 12 month'!F30</f>
        <v>5.97295000708115E-2</v>
      </c>
      <c r="G30" s="37">
        <f>'Step 4 12 month'!G30/'Step 2 12 month'!G30</f>
        <v>5.8822486256428448E-2</v>
      </c>
      <c r="H30" s="37">
        <f>'Step 4 12 month'!H30/'Step 2 12 month'!H30</f>
        <v>5.8127553739562979E-2</v>
      </c>
      <c r="I30" s="37">
        <f>'Step 4 12 month'!I30/'Step 2 12 month'!I30</f>
        <v>5.7714895888948209E-2</v>
      </c>
      <c r="J30" s="37">
        <f>'Step 4 12 month'!J30/'Step 2 12 month'!J30</f>
        <v>5.6775642625405541E-2</v>
      </c>
      <c r="K30" s="37">
        <f>'Step 4 12 month'!K30/'Step 2 12 month'!K30</f>
        <v>5.5866221213799513E-2</v>
      </c>
    </row>
    <row r="31" spans="1:11">
      <c r="A31" s="36" t="s">
        <v>28</v>
      </c>
      <c r="B31" s="37">
        <f>'Step 4 12 month'!B31/'Step 2 12 month'!B31</f>
        <v>4.9513381995133818E-2</v>
      </c>
      <c r="C31" s="37">
        <f>'Step 4 12 month'!C31/'Step 2 12 month'!C31</f>
        <v>5.1359883438562411E-2</v>
      </c>
      <c r="D31" s="37">
        <f>'Step 4 12 month'!D31/'Step 2 12 month'!D31</f>
        <v>5.2746453255729353E-2</v>
      </c>
      <c r="E31" s="37">
        <f>'Step 4 12 month'!E31/'Step 2 12 month'!E31</f>
        <v>5.231217380750091E-2</v>
      </c>
      <c r="F31" s="37">
        <f>'Step 4 12 month'!F31/'Step 2 12 month'!F31</f>
        <v>5.2465387418022834E-2</v>
      </c>
      <c r="G31" s="37">
        <f>'Step 4 12 month'!G31/'Step 2 12 month'!G31</f>
        <v>5.1478641840087623E-2</v>
      </c>
      <c r="H31" s="37">
        <f>'Step 4 12 month'!H31/'Step 2 12 month'!H31</f>
        <v>5.246500304321363E-2</v>
      </c>
      <c r="I31" s="37">
        <f>'Step 4 12 month'!I31/'Step 2 12 month'!I31</f>
        <v>5.2637991958084565E-2</v>
      </c>
      <c r="J31" s="37">
        <f>'Step 4 12 month'!J31/'Step 2 12 month'!J31</f>
        <v>5.267650286550421E-2</v>
      </c>
      <c r="K31" s="37">
        <f>'Step 4 12 month'!K31/'Step 2 12 month'!K31</f>
        <v>5.2747252747252747E-2</v>
      </c>
    </row>
    <row r="32" spans="1:11">
      <c r="A32" s="36" t="s">
        <v>29</v>
      </c>
      <c r="B32" s="37">
        <f>'Step 4 12 month'!B32/'Step 2 12 month'!B32</f>
        <v>6.3341408204598701E-2</v>
      </c>
      <c r="C32" s="37">
        <f>'Step 4 12 month'!C32/'Step 2 12 month'!C32</f>
        <v>6.3857774943197679E-2</v>
      </c>
      <c r="D32" s="37">
        <f>'Step 4 12 month'!D32/'Step 2 12 month'!D32</f>
        <v>6.4371497197758212E-2</v>
      </c>
      <c r="E32" s="37">
        <f>'Step 4 12 month'!E32/'Step 2 12 month'!E32</f>
        <v>6.5114221364221361E-2</v>
      </c>
      <c r="F32" s="37">
        <f>'Step 4 12 month'!F32/'Step 2 12 month'!F32</f>
        <v>6.4835695876288665E-2</v>
      </c>
      <c r="G32" s="37">
        <f>'Step 4 12 month'!G32/'Step 2 12 month'!G32</f>
        <v>6.4994758487218779E-2</v>
      </c>
      <c r="H32" s="37">
        <f>'Step 4 12 month'!H32/'Step 2 12 month'!H32</f>
        <v>6.5603552684699237E-2</v>
      </c>
      <c r="I32" s="37">
        <f>'Step 4 12 month'!I32/'Step 2 12 month'!I32</f>
        <v>6.6208569118835894E-2</v>
      </c>
      <c r="J32" s="37">
        <f>'Step 4 12 month'!J32/'Step 2 12 month'!J32</f>
        <v>6.5721806033610039E-2</v>
      </c>
      <c r="K32" s="37">
        <f>'Step 4 12 month'!K32/'Step 2 12 month'!K32</f>
        <v>6.6131126257708533E-2</v>
      </c>
    </row>
    <row r="33" spans="1:11">
      <c r="A33" s="36" t="s">
        <v>30</v>
      </c>
      <c r="B33" s="37">
        <f>'Step 4 12 month'!B33/'Step 2 12 month'!B33</f>
        <v>5.1096735065197615E-2</v>
      </c>
      <c r="C33" s="37">
        <f>'Step 4 12 month'!C33/'Step 2 12 month'!C33</f>
        <v>5.1476154428463289E-2</v>
      </c>
      <c r="D33" s="37">
        <f>'Step 4 12 month'!D33/'Step 2 12 month'!D33</f>
        <v>5.1522749896047278E-2</v>
      </c>
      <c r="E33" s="37">
        <f>'Step 4 12 month'!E33/'Step 2 12 month'!E33</f>
        <v>5.1760824949951524E-2</v>
      </c>
      <c r="F33" s="37">
        <f>'Step 4 12 month'!F33/'Step 2 12 month'!F33</f>
        <v>5.1948051948051951E-2</v>
      </c>
      <c r="G33" s="37">
        <f>'Step 4 12 month'!G33/'Step 2 12 month'!G33</f>
        <v>5.1564632728375713E-2</v>
      </c>
      <c r="H33" s="37">
        <f>'Step 4 12 month'!H33/'Step 2 12 month'!H33</f>
        <v>5.1030882110678848E-2</v>
      </c>
      <c r="I33" s="37">
        <f>'Step 4 12 month'!I33/'Step 2 12 month'!I33</f>
        <v>5.0913755222819115E-2</v>
      </c>
      <c r="J33" s="37">
        <f>'Step 4 12 month'!J33/'Step 2 12 month'!J33</f>
        <v>5.0769367832915455E-2</v>
      </c>
      <c r="K33" s="37">
        <f>'Step 4 12 month'!K33/'Step 2 12 month'!K33</f>
        <v>5.045449902972117E-2</v>
      </c>
    </row>
    <row r="34" spans="1:11">
      <c r="A34" s="36" t="s">
        <v>31</v>
      </c>
      <c r="B34" s="37">
        <f>'Step 4 12 month'!B34/'Step 2 12 month'!B34</f>
        <v>5.1530038655229239E-2</v>
      </c>
      <c r="C34" s="37">
        <f>'Step 4 12 month'!C34/'Step 2 12 month'!C34</f>
        <v>5.1198635934148119E-2</v>
      </c>
      <c r="D34" s="37">
        <f>'Step 4 12 month'!D34/'Step 2 12 month'!D34</f>
        <v>5.0986589272647896E-2</v>
      </c>
      <c r="E34" s="37">
        <f>'Step 4 12 month'!E34/'Step 2 12 month'!E34</f>
        <v>5.0975475600050398E-2</v>
      </c>
      <c r="F34" s="37">
        <f>'Step 4 12 month'!F34/'Step 2 12 month'!F34</f>
        <v>5.0891799141287455E-2</v>
      </c>
      <c r="G34" s="37">
        <f>'Step 4 12 month'!G34/'Step 2 12 month'!G34</f>
        <v>5.0517295626584739E-2</v>
      </c>
      <c r="H34" s="37">
        <f>'Step 4 12 month'!H34/'Step 2 12 month'!H34</f>
        <v>5.0180574623081398E-2</v>
      </c>
      <c r="I34" s="37">
        <f>'Step 4 12 month'!I34/'Step 2 12 month'!I34</f>
        <v>4.9662274216597073E-2</v>
      </c>
      <c r="J34" s="37">
        <f>'Step 4 12 month'!J34/'Step 2 12 month'!J34</f>
        <v>4.944503639182015E-2</v>
      </c>
      <c r="K34" s="37">
        <f>'Step 4 12 month'!K34/'Step 2 12 month'!K34</f>
        <v>4.9302992072021559E-2</v>
      </c>
    </row>
    <row r="35" spans="1:11">
      <c r="A35" s="36" t="s">
        <v>32</v>
      </c>
      <c r="B35" s="37">
        <f>'Step 4 12 month'!B35/'Step 2 12 month'!B35</f>
        <v>5.0414710379260423E-2</v>
      </c>
      <c r="C35" s="37">
        <f>'Step 4 12 month'!C35/'Step 2 12 month'!C35</f>
        <v>4.9991548629187657E-2</v>
      </c>
      <c r="D35" s="37">
        <f>'Step 4 12 month'!D35/'Step 2 12 month'!D35</f>
        <v>4.9710732776526295E-2</v>
      </c>
      <c r="E35" s="37">
        <f>'Step 4 12 month'!E35/'Step 2 12 month'!E35</f>
        <v>4.9638949560966719E-2</v>
      </c>
      <c r="F35" s="37">
        <f>'Step 4 12 month'!F35/'Step 2 12 month'!F35</f>
        <v>4.9467682151456943E-2</v>
      </c>
      <c r="G35" s="37">
        <f>'Step 4 12 month'!G35/'Step 2 12 month'!G35</f>
        <v>4.9024493601152637E-2</v>
      </c>
      <c r="H35" s="37">
        <f>'Step 4 12 month'!H35/'Step 2 12 month'!H35</f>
        <v>4.8654159869494291E-2</v>
      </c>
      <c r="I35" s="37">
        <f>'Step 4 12 month'!I35/'Step 2 12 month'!I35</f>
        <v>4.8000899697374519E-2</v>
      </c>
      <c r="J35" s="37">
        <f>'Step 4 12 month'!J35/'Step 2 12 month'!J35</f>
        <v>4.7777466578316378E-2</v>
      </c>
      <c r="K35" s="37">
        <f>'Step 4 12 month'!K35/'Step 2 12 month'!K35</f>
        <v>4.7577285682964265E-2</v>
      </c>
    </row>
    <row r="36" spans="1:11">
      <c r="A36" s="36" t="s">
        <v>33</v>
      </c>
      <c r="B36" s="37">
        <f>'Step 4 12 month'!B36/'Step 2 12 month'!B36</f>
        <v>6.4933259176863184E-2</v>
      </c>
      <c r="C36" s="37">
        <f>'Step 4 12 month'!C36/'Step 2 12 month'!C36</f>
        <v>6.1731843575418992E-2</v>
      </c>
      <c r="D36" s="37">
        <f>'Step 4 12 month'!D36/'Step 2 12 month'!D36</f>
        <v>6.0741777466759975E-2</v>
      </c>
      <c r="E36" s="37">
        <f>'Step 4 12 month'!E36/'Step 2 12 month'!E36</f>
        <v>5.8997050147492625E-2</v>
      </c>
      <c r="F36" s="37">
        <f>'Step 4 12 month'!F36/'Step 2 12 month'!F36</f>
        <v>5.709854786409136E-2</v>
      </c>
      <c r="G36" s="37">
        <f>'Step 4 12 month'!G36/'Step 2 12 month'!G36</f>
        <v>5.6128941043404497E-2</v>
      </c>
      <c r="H36" s="37">
        <f>'Step 4 12 month'!H36/'Step 2 12 month'!H36</f>
        <v>5.6240260660150164E-2</v>
      </c>
      <c r="I36" s="37">
        <f>'Step 4 12 month'!I36/'Step 2 12 month'!I36</f>
        <v>5.5942070140565098E-2</v>
      </c>
      <c r="J36" s="37">
        <f>'Step 4 12 month'!J36/'Step 2 12 month'!J36</f>
        <v>5.4827684420393048E-2</v>
      </c>
      <c r="K36" s="37">
        <f>'Step 4 12 month'!K36/'Step 2 12 month'!K36</f>
        <v>5.4555841188231931E-2</v>
      </c>
    </row>
    <row r="37" spans="1:11">
      <c r="A37" s="36" t="s">
        <v>34</v>
      </c>
      <c r="B37" s="37">
        <f>'Step 4 12 month'!B37/'Step 2 12 month'!B37</f>
        <v>5.6679682877765945E-2</v>
      </c>
      <c r="C37" s="37">
        <f>'Step 4 12 month'!C37/'Step 2 12 month'!C37</f>
        <v>5.7580434524516208E-2</v>
      </c>
      <c r="D37" s="37">
        <f>'Step 4 12 month'!D37/'Step 2 12 month'!D37</f>
        <v>5.8297567954220315E-2</v>
      </c>
      <c r="E37" s="37">
        <f>'Step 4 12 month'!E37/'Step 2 12 month'!E37</f>
        <v>5.7694614369677343E-2</v>
      </c>
      <c r="F37" s="37">
        <f>'Step 4 12 month'!F37/'Step 2 12 month'!F37</f>
        <v>5.8315334773218146E-2</v>
      </c>
      <c r="G37" s="37">
        <f>'Step 4 12 month'!G37/'Step 2 12 month'!G37</f>
        <v>5.7366205652435359E-2</v>
      </c>
      <c r="H37" s="37">
        <f>'Step 4 12 month'!H37/'Step 2 12 month'!H37</f>
        <v>5.6901748040988548E-2</v>
      </c>
      <c r="I37" s="37">
        <f>'Step 4 12 month'!I37/'Step 2 12 month'!I37</f>
        <v>5.7460164171897636E-2</v>
      </c>
      <c r="J37" s="37">
        <f>'Step 4 12 month'!J37/'Step 2 12 month'!J37</f>
        <v>5.6731583403895003E-2</v>
      </c>
      <c r="K37" s="37">
        <f>'Step 4 12 month'!K37/'Step 2 12 month'!K37</f>
        <v>5.6626652115920939E-2</v>
      </c>
    </row>
    <row r="38" spans="1:11">
      <c r="A38" s="36" t="s">
        <v>35</v>
      </c>
      <c r="B38" s="37">
        <f>'Step 4 12 month'!B38/'Step 2 12 month'!B38</f>
        <v>8.635724331926864E-2</v>
      </c>
      <c r="C38" s="37">
        <f>'Step 4 12 month'!C38/'Step 2 12 month'!C38</f>
        <v>8.5497683560297633E-2</v>
      </c>
      <c r="D38" s="37">
        <f>'Step 4 12 month'!D38/'Step 2 12 month'!D38</f>
        <v>8.4303548884836585E-2</v>
      </c>
      <c r="E38" s="37">
        <f>'Step 4 12 month'!E38/'Step 2 12 month'!E38</f>
        <v>8.4954513645906227E-2</v>
      </c>
      <c r="F38" s="37">
        <f>'Step 4 12 month'!F38/'Step 2 12 month'!F38</f>
        <v>8.367203924316749E-2</v>
      </c>
      <c r="G38" s="37">
        <f>'Step 4 12 month'!G38/'Step 2 12 month'!G38</f>
        <v>8.2947368421052631E-2</v>
      </c>
      <c r="H38" s="37">
        <f>'Step 4 12 month'!H38/'Step 2 12 month'!H38</f>
        <v>8.1103914390312587E-2</v>
      </c>
      <c r="I38" s="37">
        <f>'Step 4 12 month'!I38/'Step 2 12 month'!I38</f>
        <v>8.0558690744920988E-2</v>
      </c>
      <c r="J38" s="37">
        <f>'Step 4 12 month'!J38/'Step 2 12 month'!J38</f>
        <v>7.866440294284098E-2</v>
      </c>
      <c r="K38" s="37">
        <f>'Step 4 12 month'!K38/'Step 2 12 month'!K38</f>
        <v>7.7621682985667656E-2</v>
      </c>
    </row>
    <row r="39" spans="1:11">
      <c r="A39" s="36" t="s">
        <v>36</v>
      </c>
      <c r="B39" s="37">
        <f>'Step 4 12 month'!B39/'Step 2 12 month'!B39</f>
        <v>6.4492271281709937E-2</v>
      </c>
      <c r="C39" s="37">
        <f>'Step 4 12 month'!C39/'Step 2 12 month'!C39</f>
        <v>6.5442404006677793E-2</v>
      </c>
      <c r="D39" s="37">
        <f>'Step 4 12 month'!D39/'Step 2 12 month'!D39</f>
        <v>6.6780821917808222E-2</v>
      </c>
      <c r="E39" s="37">
        <f>'Step 4 12 month'!E39/'Step 2 12 month'!E39</f>
        <v>6.7957535885167467E-2</v>
      </c>
      <c r="F39" s="37">
        <f>'Step 4 12 month'!F39/'Step 2 12 month'!F39</f>
        <v>6.8924273005905659E-2</v>
      </c>
      <c r="G39" s="37">
        <f>'Step 4 12 month'!G39/'Step 2 12 month'!G39</f>
        <v>6.9220983312130516E-2</v>
      </c>
      <c r="H39" s="37">
        <f>'Step 4 12 month'!H39/'Step 2 12 month'!H39</f>
        <v>6.8859468176874314E-2</v>
      </c>
      <c r="I39" s="37">
        <f>'Step 4 12 month'!I39/'Step 2 12 month'!I39</f>
        <v>6.8313407023084444E-2</v>
      </c>
      <c r="J39" s="37">
        <f>'Step 4 12 month'!J39/'Step 2 12 month'!J39</f>
        <v>6.720186944067541E-2</v>
      </c>
      <c r="K39" s="37">
        <f>'Step 4 12 month'!K39/'Step 2 12 month'!K39</f>
        <v>6.5867130750605324E-2</v>
      </c>
    </row>
    <row r="40" spans="1:11">
      <c r="A40" s="36" t="s">
        <v>37</v>
      </c>
      <c r="B40" s="37">
        <f>'Step 4 12 month'!B40/'Step 2 12 month'!B40</f>
        <v>4.1035496269500336E-2</v>
      </c>
      <c r="C40" s="37">
        <f>'Step 4 12 month'!C40/'Step 2 12 month'!C40</f>
        <v>4.0058843498924974E-2</v>
      </c>
      <c r="D40" s="37">
        <f>'Step 4 12 month'!D40/'Step 2 12 month'!D40</f>
        <v>3.952434881087203E-2</v>
      </c>
      <c r="E40" s="37">
        <f>'Step 4 12 month'!E40/'Step 2 12 month'!E40</f>
        <v>3.9755351681957186E-2</v>
      </c>
      <c r="F40" s="37">
        <f>'Step 4 12 month'!F40/'Step 2 12 month'!F40</f>
        <v>3.9782386943216591E-2</v>
      </c>
      <c r="G40" s="37">
        <f>'Step 4 12 month'!G40/'Step 2 12 month'!G40</f>
        <v>3.9055404178019983E-2</v>
      </c>
      <c r="H40" s="37">
        <f>'Step 4 12 month'!H40/'Step 2 12 month'!H40</f>
        <v>3.8448413149812309E-2</v>
      </c>
      <c r="I40" s="37">
        <f>'Step 4 12 month'!I40/'Step 2 12 month'!I40</f>
        <v>3.7615410919867774E-2</v>
      </c>
      <c r="J40" s="37">
        <f>'Step 4 12 month'!J40/'Step 2 12 month'!J40</f>
        <v>3.7421563034797489E-2</v>
      </c>
      <c r="K40" s="37">
        <f>'Step 4 12 month'!K40/'Step 2 12 month'!K40</f>
        <v>3.6922725194330132E-2</v>
      </c>
    </row>
    <row r="41" spans="1:11">
      <c r="A41" s="36" t="s">
        <v>38</v>
      </c>
      <c r="B41" s="37">
        <f>'Step 4 12 month'!B41/'Step 2 12 month'!B41</f>
        <v>3.5092491838955388E-2</v>
      </c>
      <c r="C41" s="37">
        <f>'Step 4 12 month'!C41/'Step 2 12 month'!C41</f>
        <v>3.6625067824199671E-2</v>
      </c>
      <c r="D41" s="37">
        <f>'Step 4 12 month'!D41/'Step 2 12 month'!D41</f>
        <v>3.7107258938244854E-2</v>
      </c>
      <c r="E41" s="37">
        <f>'Step 4 12 month'!E41/'Step 2 12 month'!E41</f>
        <v>3.8399134667387778E-2</v>
      </c>
      <c r="F41" s="37">
        <f>'Step 4 12 month'!F41/'Step 2 12 month'!F41</f>
        <v>4.0270270270270268E-2</v>
      </c>
      <c r="G41" s="37">
        <f>'Step 4 12 month'!G41/'Step 2 12 month'!G41</f>
        <v>3.8524145415084102E-2</v>
      </c>
      <c r="H41" s="37">
        <f>'Step 4 12 month'!H41/'Step 2 12 month'!H41</f>
        <v>3.8336052202283852E-2</v>
      </c>
      <c r="I41" s="37">
        <f>'Step 4 12 month'!I41/'Step 2 12 month'!I41</f>
        <v>3.8671023965141611E-2</v>
      </c>
      <c r="J41" s="37">
        <f>'Step 4 12 month'!J41/'Step 2 12 month'!J41</f>
        <v>3.9531079607415483E-2</v>
      </c>
      <c r="K41" s="37">
        <f>'Step 4 12 month'!K41/'Step 2 12 month'!K41</f>
        <v>4.0938864628820959E-2</v>
      </c>
    </row>
    <row r="42" spans="1:11">
      <c r="A42" s="36" t="s">
        <v>39</v>
      </c>
      <c r="B42" s="37">
        <f>'Step 4 12 month'!B42/'Step 2 12 month'!B42</f>
        <v>6.7002668247850575E-2</v>
      </c>
      <c r="C42" s="37">
        <f>'Step 4 12 month'!C42/'Step 2 12 month'!C42</f>
        <v>6.572908956328645E-2</v>
      </c>
      <c r="D42" s="37">
        <f>'Step 4 12 month'!D42/'Step 2 12 month'!D42</f>
        <v>6.6420664206642069E-2</v>
      </c>
      <c r="E42" s="37">
        <f>'Step 4 12 month'!E42/'Step 2 12 month'!E42</f>
        <v>6.6322770817980839E-2</v>
      </c>
      <c r="F42" s="37">
        <f>'Step 4 12 month'!F42/'Step 2 12 month'!F42</f>
        <v>6.383921974286981E-2</v>
      </c>
      <c r="G42" s="37">
        <f>'Step 4 12 month'!G42/'Step 2 12 month'!G42</f>
        <v>6.0682492581602375E-2</v>
      </c>
      <c r="H42" s="37">
        <f>'Step 4 12 month'!H42/'Step 2 12 month'!H42</f>
        <v>5.9357334126747992E-2</v>
      </c>
      <c r="I42" s="37">
        <f>'Step 4 12 month'!I42/'Step 2 12 month'!I42</f>
        <v>5.6626326012251607E-2</v>
      </c>
      <c r="J42" s="37">
        <f>'Step 4 12 month'!J42/'Step 2 12 month'!J42</f>
        <v>5.6386479210290157E-2</v>
      </c>
      <c r="K42" s="37">
        <f>'Step 4 12 month'!K42/'Step 2 12 month'!K42</f>
        <v>5.4921968787515006E-2</v>
      </c>
    </row>
    <row r="43" spans="1:11">
      <c r="A43" s="36" t="s">
        <v>40</v>
      </c>
      <c r="B43" s="37">
        <f>'Step 4 12 month'!B43/'Step 2 12 month'!B43</f>
        <v>0.12483039348710991</v>
      </c>
      <c r="C43" s="37">
        <f>'Step 4 12 month'!C43/'Step 2 12 month'!C43</f>
        <v>0.11643835616438356</v>
      </c>
      <c r="D43" s="37">
        <f>'Step 4 12 month'!D43/'Step 2 12 month'!D43</f>
        <v>0.11172413793103449</v>
      </c>
      <c r="E43" s="37">
        <f>'Step 4 12 month'!E43/'Step 2 12 month'!E43</f>
        <v>0.10941828254847645</v>
      </c>
      <c r="F43" s="37">
        <f>'Step 4 12 month'!F43/'Step 2 12 month'!F43</f>
        <v>0.10474860335195531</v>
      </c>
      <c r="G43" s="37">
        <f>'Step 4 12 month'!G43/'Step 2 12 month'!G43</f>
        <v>9.7320169252468267E-2</v>
      </c>
      <c r="H43" s="37">
        <f>'Step 4 12 month'!H43/'Step 2 12 month'!H43</f>
        <v>8.7142857142857147E-2</v>
      </c>
      <c r="I43" s="37">
        <f>'Step 4 12 month'!I43/'Step 2 12 month'!I43</f>
        <v>7.792207792207792E-2</v>
      </c>
      <c r="J43" s="37">
        <f>'Step 4 12 month'!J43/'Step 2 12 month'!J43</f>
        <v>7.5471698113207544E-2</v>
      </c>
      <c r="K43" s="37">
        <f>'Step 4 12 month'!K43/'Step 2 12 month'!K43</f>
        <v>7.5581395348837205E-2</v>
      </c>
    </row>
    <row r="44" spans="1:11">
      <c r="A44" s="36" t="s">
        <v>41</v>
      </c>
      <c r="B44" s="37">
        <f>'Step 4 12 month'!B44/'Step 2 12 month'!B44</f>
        <v>0</v>
      </c>
      <c r="C44" s="37">
        <f>'Step 4 12 month'!C44/'Step 2 12 month'!C44</f>
        <v>0</v>
      </c>
      <c r="D44" s="37">
        <f>'Step 4 12 month'!D44/'Step 2 12 month'!D44</f>
        <v>0</v>
      </c>
      <c r="E44" s="37">
        <f>'Step 4 12 month'!E44/'Step 2 12 month'!E44</f>
        <v>0</v>
      </c>
      <c r="F44" s="37">
        <f>'Step 4 12 month'!F44/'Step 2 12 month'!F44</f>
        <v>0</v>
      </c>
      <c r="G44" s="37">
        <f>'Step 4 12 month'!G44/'Step 2 12 month'!G44</f>
        <v>0</v>
      </c>
      <c r="H44" s="37">
        <f>'Step 4 12 month'!H44/'Step 2 12 month'!H44</f>
        <v>0</v>
      </c>
      <c r="I44" s="37">
        <f>'Step 4 12 month'!I44/'Step 2 12 month'!I44</f>
        <v>0</v>
      </c>
      <c r="J44" s="37">
        <f>'Step 4 12 month'!J44/'Step 2 12 month'!J44</f>
        <v>0</v>
      </c>
      <c r="K44" s="37">
        <f>'Step 4 12 month'!K44/'Step 2 12 month'!K44</f>
        <v>0</v>
      </c>
    </row>
    <row r="45" spans="1:11">
      <c r="A45" s="36" t="s">
        <v>42</v>
      </c>
      <c r="B45" s="37">
        <f>'Step 4 12 month'!B45/'Step 2 12 month'!B45</f>
        <v>9.2063748887630456E-2</v>
      </c>
      <c r="C45" s="37">
        <f>'Step 4 12 month'!C45/'Step 2 12 month'!C45</f>
        <v>9.2199156665585466E-2</v>
      </c>
      <c r="D45" s="37">
        <f>'Step 4 12 month'!D45/'Step 2 12 month'!D45</f>
        <v>9.1020109093869581E-2</v>
      </c>
      <c r="E45" s="37">
        <f>'Step 4 12 month'!E45/'Step 2 12 month'!E45</f>
        <v>8.9667021189560658E-2</v>
      </c>
      <c r="F45" s="37">
        <f>'Step 4 12 month'!F45/'Step 2 12 month'!F45</f>
        <v>8.7235091177920152E-2</v>
      </c>
      <c r="G45" s="37">
        <f>'Step 4 12 month'!G45/'Step 2 12 month'!G45</f>
        <v>8.4516342027071645E-2</v>
      </c>
      <c r="H45" s="37">
        <f>'Step 4 12 month'!H45/'Step 2 12 month'!H45</f>
        <v>8.2476790450928386E-2</v>
      </c>
      <c r="I45" s="37">
        <f>'Step 4 12 month'!I45/'Step 2 12 month'!I45</f>
        <v>7.8809106830122586E-2</v>
      </c>
      <c r="J45" s="37">
        <f>'Step 4 12 month'!J45/'Step 2 12 month'!J45</f>
        <v>7.5781708441612874E-2</v>
      </c>
      <c r="K45" s="37">
        <f>'Step 4 12 month'!K45/'Step 2 12 month'!K45</f>
        <v>7.4339114329011621E-2</v>
      </c>
    </row>
    <row r="46" spans="1:11">
      <c r="A46" s="36" t="s">
        <v>43</v>
      </c>
      <c r="B46" s="37">
        <f>'Step 4 12 month'!B46/'Step 2 12 month'!B46</f>
        <v>4.1374457760946837E-2</v>
      </c>
      <c r="C46" s="37">
        <f>'Step 4 12 month'!C46/'Step 2 12 month'!C46</f>
        <v>4.081205872687621E-2</v>
      </c>
      <c r="D46" s="37">
        <f>'Step 4 12 month'!D46/'Step 2 12 month'!D46</f>
        <v>4.0356004250797023E-2</v>
      </c>
      <c r="E46" s="37">
        <f>'Step 4 12 month'!E46/'Step 2 12 month'!E46</f>
        <v>4.02195545779854E-2</v>
      </c>
      <c r="F46" s="37">
        <f>'Step 4 12 month'!F46/'Step 2 12 month'!F46</f>
        <v>3.9706977734032083E-2</v>
      </c>
      <c r="G46" s="37">
        <f>'Step 4 12 month'!G46/'Step 2 12 month'!G46</f>
        <v>3.9130275510441959E-2</v>
      </c>
      <c r="H46" s="37">
        <f>'Step 4 12 month'!H46/'Step 2 12 month'!H46</f>
        <v>3.8693204355985479E-2</v>
      </c>
      <c r="I46" s="37">
        <f>'Step 4 12 month'!I46/'Step 2 12 month'!I46</f>
        <v>3.8469229948805458E-2</v>
      </c>
      <c r="J46" s="37">
        <f>'Step 4 12 month'!J46/'Step 2 12 month'!J46</f>
        <v>3.8434737961638613E-2</v>
      </c>
      <c r="K46" s="37">
        <f>'Step 4 12 month'!K46/'Step 2 12 month'!K46</f>
        <v>3.7945244331737266E-2</v>
      </c>
    </row>
    <row r="47" spans="1:11">
      <c r="A47" s="36" t="s">
        <v>44</v>
      </c>
      <c r="B47" s="37">
        <f>'Step 4 12 month'!B47/'Step 2 12 month'!B47</f>
        <v>4.0902796025765763E-2</v>
      </c>
      <c r="C47" s="37">
        <f>'Step 4 12 month'!C47/'Step 2 12 month'!C47</f>
        <v>4.0615664713246263E-2</v>
      </c>
      <c r="D47" s="37">
        <f>'Step 4 12 month'!D47/'Step 2 12 month'!D47</f>
        <v>4.0393071252687346E-2</v>
      </c>
      <c r="E47" s="37">
        <f>'Step 4 12 month'!E47/'Step 2 12 month'!E47</f>
        <v>4.0299310273282984E-2</v>
      </c>
      <c r="F47" s="37">
        <f>'Step 4 12 month'!F47/'Step 2 12 month'!F47</f>
        <v>3.9967720949743511E-2</v>
      </c>
      <c r="G47" s="37">
        <f>'Step 4 12 month'!G47/'Step 2 12 month'!G47</f>
        <v>3.9409347535233584E-2</v>
      </c>
      <c r="H47" s="37">
        <f>'Step 4 12 month'!H47/'Step 2 12 month'!H47</f>
        <v>3.8993174608717714E-2</v>
      </c>
      <c r="I47" s="37">
        <f>'Step 4 12 month'!I47/'Step 2 12 month'!I47</f>
        <v>3.8740122914837576E-2</v>
      </c>
      <c r="J47" s="37">
        <f>'Step 4 12 month'!J47/'Step 2 12 month'!J47</f>
        <v>3.8586139731988808E-2</v>
      </c>
      <c r="K47" s="37">
        <f>'Step 4 12 month'!K47/'Step 2 12 month'!K47</f>
        <v>3.8309975303216857E-2</v>
      </c>
    </row>
    <row r="48" spans="1:11">
      <c r="A48" s="36" t="s">
        <v>45</v>
      </c>
      <c r="B48" s="37">
        <f>'Step 4 12 month'!B48/'Step 2 12 month'!B48</f>
        <v>3.9753112250235381E-2</v>
      </c>
      <c r="C48" s="37">
        <f>'Step 4 12 month'!C48/'Step 2 12 month'!C48</f>
        <v>3.8320594702125434E-2</v>
      </c>
      <c r="D48" s="37">
        <f>'Step 4 12 month'!D48/'Step 2 12 month'!D48</f>
        <v>3.7486910994764401E-2</v>
      </c>
      <c r="E48" s="37">
        <f>'Step 4 12 month'!E48/'Step 2 12 month'!E48</f>
        <v>3.6862990810359229E-2</v>
      </c>
      <c r="F48" s="37">
        <f>'Step 4 12 month'!F48/'Step 2 12 month'!F48</f>
        <v>3.5937499999999997E-2</v>
      </c>
      <c r="G48" s="37">
        <f>'Step 4 12 month'!G48/'Step 2 12 month'!G48</f>
        <v>3.3850640558275177E-2</v>
      </c>
      <c r="H48" s="37">
        <f>'Step 4 12 month'!H48/'Step 2 12 month'!H48</f>
        <v>3.2247997503380837E-2</v>
      </c>
      <c r="I48" s="37">
        <f>'Step 4 12 month'!I48/'Step 2 12 month'!I48</f>
        <v>3.1045581974872807E-2</v>
      </c>
      <c r="J48" s="37">
        <f>'Step 4 12 month'!J48/'Step 2 12 month'!J48</f>
        <v>3.0149191877331123E-2</v>
      </c>
      <c r="K48" s="37">
        <f>'Step 4 12 month'!K48/'Step 2 12 month'!K48</f>
        <v>2.8547786512205214E-2</v>
      </c>
    </row>
    <row r="49" spans="1:11">
      <c r="A49" s="36" t="s">
        <v>46</v>
      </c>
      <c r="B49" s="37">
        <f>'Step 4 12 month'!B49/'Step 2 12 month'!B49</f>
        <v>4.7079580276720212E-2</v>
      </c>
      <c r="C49" s="37">
        <f>'Step 4 12 month'!C49/'Step 2 12 month'!C49</f>
        <v>4.7844228094575801E-2</v>
      </c>
      <c r="D49" s="37">
        <f>'Step 4 12 month'!D49/'Step 2 12 month'!D49</f>
        <v>4.7544022242817424E-2</v>
      </c>
      <c r="E49" s="37">
        <f>'Step 4 12 month'!E49/'Step 2 12 month'!E49</f>
        <v>4.7654229774658295E-2</v>
      </c>
      <c r="F49" s="37">
        <f>'Step 4 12 month'!F49/'Step 2 12 month'!F49</f>
        <v>4.8109649526262531E-2</v>
      </c>
      <c r="G49" s="37">
        <f>'Step 4 12 month'!G49/'Step 2 12 month'!G49</f>
        <v>4.7483468038207202E-2</v>
      </c>
      <c r="H49" s="37">
        <f>'Step 4 12 month'!H49/'Step 2 12 month'!H49</f>
        <v>4.5954870665932859E-2</v>
      </c>
      <c r="I49" s="37">
        <f>'Step 4 12 month'!I49/'Step 2 12 month'!I49</f>
        <v>4.5724737082761771E-2</v>
      </c>
      <c r="J49" s="37">
        <f>'Step 4 12 month'!J49/'Step 2 12 month'!J49</f>
        <v>4.6287015945330294E-2</v>
      </c>
      <c r="K49" s="37">
        <f>'Step 4 12 month'!K49/'Step 2 12 month'!K49</f>
        <v>4.6490511214019793E-2</v>
      </c>
    </row>
    <row r="50" spans="1:11">
      <c r="A50" s="36" t="s">
        <v>47</v>
      </c>
      <c r="B50" s="37">
        <f>'Step 4 12 month'!B50/'Step 2 12 month'!B50</f>
        <v>6.4133175182669158E-2</v>
      </c>
      <c r="C50" s="37">
        <f>'Step 4 12 month'!C50/'Step 2 12 month'!C50</f>
        <v>6.3854752053356389E-2</v>
      </c>
      <c r="D50" s="37">
        <f>'Step 4 12 month'!D50/'Step 2 12 month'!D50</f>
        <v>6.3726627981947129E-2</v>
      </c>
      <c r="E50" s="37">
        <f>'Step 4 12 month'!E50/'Step 2 12 month'!E50</f>
        <v>6.3550202797781646E-2</v>
      </c>
      <c r="F50" s="37">
        <f>'Step 4 12 month'!F50/'Step 2 12 month'!F50</f>
        <v>6.2636086514733638E-2</v>
      </c>
      <c r="G50" s="37">
        <f>'Step 4 12 month'!G50/'Step 2 12 month'!G50</f>
        <v>6.1657683691872703E-2</v>
      </c>
      <c r="H50" s="37">
        <f>'Step 4 12 month'!H50/'Step 2 12 month'!H50</f>
        <v>6.0601795377060459E-2</v>
      </c>
      <c r="I50" s="37">
        <f>'Step 4 12 month'!I50/'Step 2 12 month'!I50</f>
        <v>5.9849474729524905E-2</v>
      </c>
      <c r="J50" s="37">
        <f>'Step 4 12 month'!J50/'Step 2 12 month'!J50</f>
        <v>5.9117842754082557E-2</v>
      </c>
      <c r="K50" s="37">
        <f>'Step 4 12 month'!K50/'Step 2 12 month'!K50</f>
        <v>5.8468006832216528E-2</v>
      </c>
    </row>
    <row r="51" spans="1:11">
      <c r="A51" s="36" t="s">
        <v>48</v>
      </c>
      <c r="B51" s="37">
        <f>'Step 4 12 month'!B51/'Step 2 12 month'!B51</f>
        <v>5.3902140232038626E-2</v>
      </c>
      <c r="C51" s="37">
        <f>'Step 4 12 month'!C51/'Step 2 12 month'!C51</f>
        <v>5.2855494663974621E-2</v>
      </c>
      <c r="D51" s="37">
        <f>'Step 4 12 month'!D51/'Step 2 12 month'!D51</f>
        <v>5.3367446218154299E-2</v>
      </c>
      <c r="E51" s="37">
        <f>'Step 4 12 month'!E51/'Step 2 12 month'!E51</f>
        <v>5.4134850886039476E-2</v>
      </c>
      <c r="F51" s="37">
        <f>'Step 4 12 month'!F51/'Step 2 12 month'!F51</f>
        <v>5.4284788011959226E-2</v>
      </c>
      <c r="G51" s="37">
        <f>'Step 4 12 month'!G51/'Step 2 12 month'!G51</f>
        <v>5.4159304799336533E-2</v>
      </c>
      <c r="H51" s="37">
        <f>'Step 4 12 month'!H51/'Step 2 12 month'!H51</f>
        <v>5.4319206492335438E-2</v>
      </c>
      <c r="I51" s="37">
        <f>'Step 4 12 month'!I51/'Step 2 12 month'!I51</f>
        <v>5.3721542735505286E-2</v>
      </c>
      <c r="J51" s="37">
        <f>'Step 4 12 month'!J51/'Step 2 12 month'!J51</f>
        <v>5.3190336908243964E-2</v>
      </c>
      <c r="K51" s="37">
        <f>'Step 4 12 month'!K51/'Step 2 12 month'!K51</f>
        <v>5.3752572109310136E-2</v>
      </c>
    </row>
    <row r="52" spans="1:11">
      <c r="A52" s="36" t="s">
        <v>49</v>
      </c>
      <c r="B52" s="37">
        <f>'Step 4 12 month'!B52/'Step 2 12 month'!B52</f>
        <v>6.656494373450314E-2</v>
      </c>
      <c r="C52" s="37">
        <f>'Step 4 12 month'!C52/'Step 2 12 month'!C52</f>
        <v>6.6026871401151627E-2</v>
      </c>
      <c r="D52" s="37">
        <f>'Step 4 12 month'!D52/'Step 2 12 month'!D52</f>
        <v>6.7105008702378649E-2</v>
      </c>
      <c r="E52" s="37">
        <f>'Step 4 12 month'!E52/'Step 2 12 month'!E52</f>
        <v>6.6276803118908378E-2</v>
      </c>
      <c r="F52" s="37">
        <f>'Step 4 12 month'!F52/'Step 2 12 month'!F52</f>
        <v>6.3813076772040053E-2</v>
      </c>
      <c r="G52" s="37">
        <f>'Step 4 12 month'!G52/'Step 2 12 month'!G52</f>
        <v>6.3674115087996835E-2</v>
      </c>
      <c r="H52" s="37">
        <f>'Step 4 12 month'!H52/'Step 2 12 month'!H52</f>
        <v>6.2948207171314746E-2</v>
      </c>
      <c r="I52" s="37">
        <f>'Step 4 12 month'!I52/'Step 2 12 month'!I52</f>
        <v>6.155703077851539E-2</v>
      </c>
      <c r="J52" s="37">
        <f>'Step 4 12 month'!J52/'Step 2 12 month'!J52</f>
        <v>6.0874823624269297E-2</v>
      </c>
      <c r="K52" s="37">
        <f>'Step 4 12 month'!K52/'Step 2 12 month'!K52</f>
        <v>6.1594202898550728E-2</v>
      </c>
    </row>
    <row r="53" spans="1:11">
      <c r="A53" s="36" t="s">
        <v>50</v>
      </c>
      <c r="B53" s="37">
        <f>'Step 4 12 month'!B53/'Step 2 12 month'!B53</f>
        <v>6.078718128060024E-2</v>
      </c>
      <c r="C53" s="37">
        <f>'Step 4 12 month'!C53/'Step 2 12 month'!C53</f>
        <v>6.0446906035141329E-2</v>
      </c>
      <c r="D53" s="37">
        <f>'Step 4 12 month'!D53/'Step 2 12 month'!D53</f>
        <v>6.0250565845261242E-2</v>
      </c>
      <c r="E53" s="37">
        <f>'Step 4 12 month'!E53/'Step 2 12 month'!E53</f>
        <v>6.0644749441429939E-2</v>
      </c>
      <c r="F53" s="37">
        <f>'Step 4 12 month'!F53/'Step 2 12 month'!F53</f>
        <v>6.0198957233790741E-2</v>
      </c>
      <c r="G53" s="37">
        <f>'Step 4 12 month'!G53/'Step 2 12 month'!G53</f>
        <v>6.0154472326378876E-2</v>
      </c>
      <c r="H53" s="37">
        <f>'Step 4 12 month'!H53/'Step 2 12 month'!H53</f>
        <v>6.0287326834273985E-2</v>
      </c>
      <c r="I53" s="37">
        <f>'Step 4 12 month'!I53/'Step 2 12 month'!I53</f>
        <v>6.0771178563415497E-2</v>
      </c>
      <c r="J53" s="37">
        <f>'Step 4 12 month'!J53/'Step 2 12 month'!J53</f>
        <v>6.0160513643659708E-2</v>
      </c>
      <c r="K53" s="37">
        <f>'Step 4 12 month'!K53/'Step 2 12 month'!K53</f>
        <v>5.9546009902900134E-2</v>
      </c>
    </row>
    <row r="54" spans="1:11">
      <c r="A54" s="36" t="s">
        <v>51</v>
      </c>
      <c r="B54" s="37">
        <f>'Step 4 12 month'!B54/'Step 2 12 month'!B54</f>
        <v>6.5715679102657895E-2</v>
      </c>
      <c r="C54" s="37">
        <f>'Step 4 12 month'!C54/'Step 2 12 month'!C54</f>
        <v>6.3371666258869586E-2</v>
      </c>
      <c r="D54" s="37">
        <f>'Step 4 12 month'!D54/'Step 2 12 month'!D54</f>
        <v>6.3074096754439687E-2</v>
      </c>
      <c r="E54" s="37">
        <f>'Step 4 12 month'!E54/'Step 2 12 month'!E54</f>
        <v>6.3396689147762114E-2</v>
      </c>
      <c r="F54" s="37">
        <f>'Step 4 12 month'!F54/'Step 2 12 month'!F54</f>
        <v>6.3720073664825044E-2</v>
      </c>
      <c r="G54" s="37">
        <f>'Step 4 12 month'!G54/'Step 2 12 month'!G54</f>
        <v>6.4175067617408404E-2</v>
      </c>
      <c r="H54" s="37">
        <f>'Step 4 12 month'!H54/'Step 2 12 month'!H54</f>
        <v>6.4524073389976608E-2</v>
      </c>
      <c r="I54" s="37">
        <f>'Step 4 12 month'!I54/'Step 2 12 month'!I54</f>
        <v>6.3588097295962459E-2</v>
      </c>
      <c r="J54" s="37">
        <f>'Step 4 12 month'!J54/'Step 2 12 month'!J54</f>
        <v>6.2639267145333008E-2</v>
      </c>
      <c r="K54" s="37">
        <f>'Step 4 12 month'!K54/'Step 2 12 month'!K54</f>
        <v>6.0432728177070377E-2</v>
      </c>
    </row>
    <row r="55" spans="1:11">
      <c r="A55" s="36" t="s">
        <v>52</v>
      </c>
      <c r="B55" s="37">
        <f>'Step 4 12 month'!B55/'Step 2 12 month'!B55</f>
        <v>7.1204784961549417E-2</v>
      </c>
      <c r="C55" s="37">
        <f>'Step 4 12 month'!C55/'Step 2 12 month'!C55</f>
        <v>7.1682044002838896E-2</v>
      </c>
      <c r="D55" s="37">
        <f>'Step 4 12 month'!D55/'Step 2 12 month'!D55</f>
        <v>7.1408330971946724E-2</v>
      </c>
      <c r="E55" s="37">
        <f>'Step 4 12 month'!E55/'Step 2 12 month'!E55</f>
        <v>7.038663078884011E-2</v>
      </c>
      <c r="F55" s="37">
        <f>'Step 4 12 month'!F55/'Step 2 12 month'!F55</f>
        <v>6.7746058798466124E-2</v>
      </c>
      <c r="G55" s="37">
        <f>'Step 4 12 month'!G55/'Step 2 12 month'!G55</f>
        <v>6.5926242346575542E-2</v>
      </c>
      <c r="H55" s="37">
        <f>'Step 4 12 month'!H55/'Step 2 12 month'!H55</f>
        <v>6.6134549600912196E-2</v>
      </c>
      <c r="I55" s="37">
        <f>'Step 4 12 month'!I55/'Step 2 12 month'!I55</f>
        <v>6.476054324517512E-2</v>
      </c>
      <c r="J55" s="37">
        <f>'Step 4 12 month'!J55/'Step 2 12 month'!J55</f>
        <v>6.5341721475550466E-2</v>
      </c>
      <c r="K55" s="37">
        <f>'Step 4 12 month'!K55/'Step 2 12 month'!K55</f>
        <v>6.6122799484757411E-2</v>
      </c>
    </row>
    <row r="56" spans="1:11">
      <c r="A56" s="36" t="s">
        <v>53</v>
      </c>
      <c r="B56" s="37">
        <f>'Step 4 12 month'!B56/'Step 2 12 month'!B56</f>
        <v>3.0688415814210671E-2</v>
      </c>
      <c r="C56" s="37">
        <f>'Step 4 12 month'!C56/'Step 2 12 month'!C56</f>
        <v>2.9639582674675941E-2</v>
      </c>
      <c r="D56" s="37">
        <f>'Step 4 12 month'!D56/'Step 2 12 month'!D56</f>
        <v>2.9371071668577303E-2</v>
      </c>
      <c r="E56" s="37">
        <f>'Step 4 12 month'!E56/'Step 2 12 month'!E56</f>
        <v>2.9304753618603178E-2</v>
      </c>
      <c r="F56" s="37">
        <f>'Step 4 12 month'!F56/'Step 2 12 month'!F56</f>
        <v>2.9120835641370579E-2</v>
      </c>
      <c r="G56" s="37">
        <f>'Step 4 12 month'!G56/'Step 2 12 month'!G56</f>
        <v>2.8723109227051225E-2</v>
      </c>
      <c r="H56" s="37">
        <f>'Step 4 12 month'!H56/'Step 2 12 month'!H56</f>
        <v>2.8080751993019473E-2</v>
      </c>
      <c r="I56" s="37">
        <f>'Step 4 12 month'!I56/'Step 2 12 month'!I56</f>
        <v>2.7261904761904762E-2</v>
      </c>
      <c r="J56" s="37">
        <f>'Step 4 12 month'!J56/'Step 2 12 month'!J56</f>
        <v>2.6727561556791103E-2</v>
      </c>
      <c r="K56" s="37">
        <f>'Step 4 12 month'!K56/'Step 2 12 month'!K56</f>
        <v>2.6309514347031236E-2</v>
      </c>
    </row>
    <row r="57" spans="1:11">
      <c r="A57" s="36" t="s">
        <v>54</v>
      </c>
      <c r="B57" s="37">
        <f>'Step 4 12 month'!B57/'Step 2 12 month'!B57</f>
        <v>6.6563467492260067E-2</v>
      </c>
      <c r="C57" s="37">
        <f>'Step 4 12 month'!C57/'Step 2 12 month'!C57</f>
        <v>6.5719819238218208E-2</v>
      </c>
      <c r="D57" s="37">
        <f>'Step 4 12 month'!D57/'Step 2 12 month'!D57</f>
        <v>6.5012278660979708E-2</v>
      </c>
      <c r="E57" s="37">
        <f>'Step 4 12 month'!E57/'Step 2 12 month'!E57</f>
        <v>6.3463281958295564E-2</v>
      </c>
      <c r="F57" s="37">
        <f>'Step 4 12 month'!F57/'Step 2 12 month'!F57</f>
        <v>6.1314627175889841E-2</v>
      </c>
      <c r="G57" s="37">
        <f>'Step 4 12 month'!G57/'Step 2 12 month'!G57</f>
        <v>6.0148418174716833E-2</v>
      </c>
      <c r="H57" s="37">
        <f>'Step 4 12 month'!H57/'Step 2 12 month'!H57</f>
        <v>5.9973924380704043E-2</v>
      </c>
      <c r="I57" s="37">
        <f>'Step 4 12 month'!I57/'Step 2 12 month'!I57</f>
        <v>5.8685139197490521E-2</v>
      </c>
      <c r="J57" s="37">
        <f>'Step 4 12 month'!J57/'Step 2 12 month'!J57</f>
        <v>5.7614246431844963E-2</v>
      </c>
      <c r="K57" s="37">
        <f>'Step 4 12 month'!K57/'Step 2 12 month'!K57</f>
        <v>5.6947907098805928E-2</v>
      </c>
    </row>
    <row r="58" spans="1:11">
      <c r="A58" s="36" t="s">
        <v>55</v>
      </c>
      <c r="B58" s="37">
        <f>'Step 4 12 month'!B58/'Step 2 12 month'!B58</f>
        <v>7.1131776810447175E-2</v>
      </c>
      <c r="C58" s="37">
        <f>'Step 4 12 month'!C58/'Step 2 12 month'!C58</f>
        <v>7.1375538286393106E-2</v>
      </c>
      <c r="D58" s="37">
        <f>'Step 4 12 month'!D58/'Step 2 12 month'!D58</f>
        <v>7.1570084200099054E-2</v>
      </c>
      <c r="E58" s="37">
        <f>'Step 4 12 month'!E58/'Step 2 12 month'!E58</f>
        <v>7.1453381630526475E-2</v>
      </c>
      <c r="F58" s="37">
        <f>'Step 4 12 month'!F58/'Step 2 12 month'!F58</f>
        <v>7.1098294635310491E-2</v>
      </c>
      <c r="G58" s="37">
        <f>'Step 4 12 month'!G58/'Step 2 12 month'!G58</f>
        <v>6.9746557573338655E-2</v>
      </c>
      <c r="H58" s="37">
        <f>'Step 4 12 month'!H58/'Step 2 12 month'!H58</f>
        <v>6.8335419274092618E-2</v>
      </c>
      <c r="I58" s="37">
        <f>'Step 4 12 month'!I58/'Step 2 12 month'!I58</f>
        <v>6.7834027394511068E-2</v>
      </c>
      <c r="J58" s="37">
        <f>'Step 4 12 month'!J58/'Step 2 12 month'!J58</f>
        <v>6.7089116877891777E-2</v>
      </c>
      <c r="K58" s="37">
        <f>'Step 4 12 month'!K58/'Step 2 12 month'!K58</f>
        <v>6.7032911647598406E-2</v>
      </c>
    </row>
    <row r="59" spans="1:11">
      <c r="A59" s="36" t="s">
        <v>56</v>
      </c>
      <c r="B59" s="37">
        <f>'Step 4 12 month'!B59/'Step 2 12 month'!B59</f>
        <v>4.0089877328381179E-2</v>
      </c>
      <c r="C59" s="37">
        <f>'Step 4 12 month'!C59/'Step 2 12 month'!C59</f>
        <v>3.9826981805669064E-2</v>
      </c>
      <c r="D59" s="37">
        <f>'Step 4 12 month'!D59/'Step 2 12 month'!D59</f>
        <v>3.966039687284062E-2</v>
      </c>
      <c r="E59" s="37">
        <f>'Step 4 12 month'!E59/'Step 2 12 month'!E59</f>
        <v>3.9603773973996767E-2</v>
      </c>
      <c r="F59" s="37">
        <f>'Step 4 12 month'!F59/'Step 2 12 month'!F59</f>
        <v>3.9275883972051659E-2</v>
      </c>
      <c r="G59" s="37">
        <f>'Step 4 12 month'!G59/'Step 2 12 month'!G59</f>
        <v>3.8779650296750033E-2</v>
      </c>
      <c r="H59" s="37">
        <f>'Step 4 12 month'!H59/'Step 2 12 month'!H59</f>
        <v>3.8403124907269777E-2</v>
      </c>
      <c r="I59" s="37">
        <f>'Step 4 12 month'!I59/'Step 2 12 month'!I59</f>
        <v>3.8198693264115471E-2</v>
      </c>
      <c r="J59" s="37">
        <f>'Step 4 12 month'!J59/'Step 2 12 month'!J59</f>
        <v>3.8103461457166886E-2</v>
      </c>
      <c r="K59" s="37">
        <f>'Step 4 12 month'!K59/'Step 2 12 month'!K59</f>
        <v>3.7814910511551558E-2</v>
      </c>
    </row>
    <row r="60" spans="1:11">
      <c r="A60" s="36" t="s">
        <v>57</v>
      </c>
      <c r="B60" s="37">
        <f>'Step 4 12 month'!B60/'Step 2 12 month'!B60</f>
        <v>5.5408411908041105E-2</v>
      </c>
      <c r="C60" s="37">
        <f>'Step 4 12 month'!C60/'Step 2 12 month'!C60</f>
        <v>5.5154857870173948E-2</v>
      </c>
      <c r="D60" s="37">
        <f>'Step 4 12 month'!D60/'Step 2 12 month'!D60</f>
        <v>5.3812612995852389E-2</v>
      </c>
      <c r="E60" s="37">
        <f>'Step 4 12 month'!E60/'Step 2 12 month'!E60</f>
        <v>5.4094345650090511E-2</v>
      </c>
      <c r="F60" s="37">
        <f>'Step 4 12 month'!F60/'Step 2 12 month'!F60</f>
        <v>5.2659688100833157E-2</v>
      </c>
      <c r="G60" s="37">
        <f>'Step 4 12 month'!G60/'Step 2 12 month'!G60</f>
        <v>5.1639168630812082E-2</v>
      </c>
      <c r="H60" s="37">
        <f>'Step 4 12 month'!H60/'Step 2 12 month'!H60</f>
        <v>5.0354305346789779E-2</v>
      </c>
      <c r="I60" s="37">
        <f>'Step 4 12 month'!I60/'Step 2 12 month'!I60</f>
        <v>4.7495961227786751E-2</v>
      </c>
      <c r="J60" s="37">
        <f>'Step 4 12 month'!J60/'Step 2 12 month'!J60</f>
        <v>4.6406216274552124E-2</v>
      </c>
      <c r="K60" s="37">
        <f>'Step 4 12 month'!K60/'Step 2 12 month'!K60</f>
        <v>4.6955958549222798E-2</v>
      </c>
    </row>
    <row r="61" spans="1:11">
      <c r="A61" s="36" t="s">
        <v>58</v>
      </c>
      <c r="B61" s="37">
        <f>'Step 4 12 month'!B61/'Step 2 12 month'!B61</f>
        <v>4.8323723018829409E-2</v>
      </c>
      <c r="C61" s="37">
        <f>'Step 4 12 month'!C61/'Step 2 12 month'!C61</f>
        <v>4.9431209508748658E-2</v>
      </c>
      <c r="D61" s="37">
        <f>'Step 4 12 month'!D61/'Step 2 12 month'!D61</f>
        <v>4.8957481602616516E-2</v>
      </c>
      <c r="E61" s="37">
        <f>'Step 4 12 month'!E61/'Step 2 12 month'!E61</f>
        <v>4.9181166837256908E-2</v>
      </c>
      <c r="F61" s="37">
        <f>'Step 4 12 month'!F61/'Step 2 12 month'!F61</f>
        <v>4.9210580274759073E-2</v>
      </c>
      <c r="G61" s="37">
        <f>'Step 4 12 month'!G61/'Step 2 12 month'!G61</f>
        <v>4.9103703323231801E-2</v>
      </c>
      <c r="H61" s="37">
        <f>'Step 4 12 month'!H61/'Step 2 12 month'!H61</f>
        <v>4.8405349794238682E-2</v>
      </c>
      <c r="I61" s="37">
        <f>'Step 4 12 month'!I61/'Step 2 12 month'!I61</f>
        <v>4.8407839909460362E-2</v>
      </c>
      <c r="J61" s="37">
        <f>'Step 4 12 month'!J61/'Step 2 12 month'!J61</f>
        <v>4.7223797494457903E-2</v>
      </c>
      <c r="K61" s="37">
        <f>'Step 4 12 month'!K61/'Step 2 12 month'!K61</f>
        <v>4.6377110984868047E-2</v>
      </c>
    </row>
    <row r="62" spans="1:11">
      <c r="A62" s="36" t="s">
        <v>59</v>
      </c>
      <c r="B62" s="37">
        <f>'Step 4 12 month'!B62/'Step 2 12 month'!B62</f>
        <v>4.1543830573837107E-2</v>
      </c>
      <c r="C62" s="37">
        <f>'Step 4 12 month'!C62/'Step 2 12 month'!C62</f>
        <v>4.1364972399455156E-2</v>
      </c>
      <c r="D62" s="37">
        <f>'Step 4 12 month'!D62/'Step 2 12 month'!D62</f>
        <v>4.1379914611610273E-2</v>
      </c>
      <c r="E62" s="37">
        <f>'Step 4 12 month'!E62/'Step 2 12 month'!E62</f>
        <v>4.1401070882202955E-2</v>
      </c>
      <c r="F62" s="37">
        <f>'Step 4 12 month'!F62/'Step 2 12 month'!F62</f>
        <v>4.1183035714285714E-2</v>
      </c>
      <c r="G62" s="37">
        <f>'Step 4 12 month'!G62/'Step 2 12 month'!G62</f>
        <v>4.0736010217929275E-2</v>
      </c>
      <c r="H62" s="37">
        <f>'Step 4 12 month'!H62/'Step 2 12 month'!H62</f>
        <v>4.0225660039634341E-2</v>
      </c>
      <c r="I62" s="37">
        <f>'Step 4 12 month'!I62/'Step 2 12 month'!I62</f>
        <v>3.9852003388259359E-2</v>
      </c>
      <c r="J62" s="37">
        <f>'Step 4 12 month'!J62/'Step 2 12 month'!J62</f>
        <v>3.9732346286984258E-2</v>
      </c>
      <c r="K62" s="37">
        <f>'Step 4 12 month'!K62/'Step 2 12 month'!K62</f>
        <v>3.9559455157685941E-2</v>
      </c>
    </row>
    <row r="63" spans="1:11">
      <c r="A63" s="36" t="s">
        <v>60</v>
      </c>
      <c r="B63" s="37">
        <f>'Step 4 12 month'!B63/'Step 2 12 month'!B63</f>
        <v>6.5483986188832E-2</v>
      </c>
      <c r="C63" s="37">
        <f>'Step 4 12 month'!C63/'Step 2 12 month'!C63</f>
        <v>6.5501137588312774E-2</v>
      </c>
      <c r="D63" s="37">
        <f>'Step 4 12 month'!D63/'Step 2 12 month'!D63</f>
        <v>6.7606652205350684E-2</v>
      </c>
      <c r="E63" s="37">
        <f>'Step 4 12 month'!E63/'Step 2 12 month'!E63</f>
        <v>6.7710229341099382E-2</v>
      </c>
      <c r="F63" s="37">
        <f>'Step 4 12 month'!F63/'Step 2 12 month'!F63</f>
        <v>6.686188384577843E-2</v>
      </c>
      <c r="G63" s="37">
        <f>'Step 4 12 month'!G63/'Step 2 12 month'!G63</f>
        <v>6.6945092740449574E-2</v>
      </c>
      <c r="H63" s="37">
        <f>'Step 4 12 month'!H63/'Step 2 12 month'!H63</f>
        <v>6.7012858555885263E-2</v>
      </c>
      <c r="I63" s="37">
        <f>'Step 4 12 month'!I63/'Step 2 12 month'!I63</f>
        <v>6.6957605985037402E-2</v>
      </c>
      <c r="J63" s="37">
        <f>'Step 4 12 month'!J63/'Step 2 12 month'!J63</f>
        <v>6.6575068698476139E-2</v>
      </c>
      <c r="K63" s="37">
        <f>'Step 4 12 month'!K63/'Step 2 12 month'!K63</f>
        <v>6.6650024962556162E-2</v>
      </c>
    </row>
    <row r="64" spans="1:11">
      <c r="A64" s="36" t="s">
        <v>61</v>
      </c>
      <c r="B64" s="37">
        <f>'Step 4 12 month'!B64/'Step 2 12 month'!B64</f>
        <v>8.1561203319502076E-2</v>
      </c>
      <c r="C64" s="37">
        <f>'Step 4 12 month'!C64/'Step 2 12 month'!C64</f>
        <v>8.4370139968895808E-2</v>
      </c>
      <c r="D64" s="37">
        <f>'Step 4 12 month'!D64/'Step 2 12 month'!D64</f>
        <v>8.6595799844438687E-2</v>
      </c>
      <c r="E64" s="37">
        <f>'Step 4 12 month'!E64/'Step 2 12 month'!E64</f>
        <v>8.9825016202203498E-2</v>
      </c>
      <c r="F64" s="37">
        <f>'Step 4 12 month'!F64/'Step 2 12 month'!F64</f>
        <v>8.9811810512654119E-2</v>
      </c>
      <c r="G64" s="37">
        <f>'Step 4 12 month'!G64/'Step 2 12 month'!G64</f>
        <v>8.8411458333333331E-2</v>
      </c>
      <c r="H64" s="37">
        <f>'Step 4 12 month'!H64/'Step 2 12 month'!H64</f>
        <v>8.8346600548088211E-2</v>
      </c>
      <c r="I64" s="37">
        <f>'Step 4 12 month'!I64/'Step 2 12 month'!I64</f>
        <v>8.9222730241672113E-2</v>
      </c>
      <c r="J64" s="37">
        <f>'Step 4 12 month'!J64/'Step 2 12 month'!J64</f>
        <v>8.8061852968156204E-2</v>
      </c>
      <c r="K64" s="37">
        <f>'Step 4 12 month'!K64/'Step 2 12 month'!K64</f>
        <v>8.6721937096986446E-2</v>
      </c>
    </row>
    <row r="65" spans="1:11">
      <c r="A65" s="36" t="s">
        <v>62</v>
      </c>
      <c r="B65" s="37">
        <f>'Step 4 12 month'!B65/'Step 2 12 month'!B65</f>
        <v>6.3945931894983099E-2</v>
      </c>
      <c r="C65" s="37">
        <f>'Step 4 12 month'!C65/'Step 2 12 month'!C65</f>
        <v>6.1799217731421122E-2</v>
      </c>
      <c r="D65" s="37">
        <f>'Step 4 12 month'!D65/'Step 2 12 month'!D65</f>
        <v>6.0661524382272194E-2</v>
      </c>
      <c r="E65" s="37">
        <f>'Step 4 12 month'!E65/'Step 2 12 month'!E65</f>
        <v>5.9409836065573769E-2</v>
      </c>
      <c r="F65" s="37">
        <f>'Step 4 12 month'!F65/'Step 2 12 month'!F65</f>
        <v>5.8560924369747899E-2</v>
      </c>
      <c r="G65" s="37">
        <f>'Step 4 12 month'!G65/'Step 2 12 month'!G65</f>
        <v>5.6499407348873966E-2</v>
      </c>
      <c r="H65" s="37">
        <f>'Step 4 12 month'!H65/'Step 2 12 month'!H65</f>
        <v>5.480718436344427E-2</v>
      </c>
      <c r="I65" s="37">
        <f>'Step 4 12 month'!I65/'Step 2 12 month'!I65</f>
        <v>5.3502847304992718E-2</v>
      </c>
      <c r="J65" s="37">
        <f>'Step 4 12 month'!J65/'Step 2 12 month'!J65</f>
        <v>5.0764119601328907E-2</v>
      </c>
      <c r="K65" s="37">
        <f>'Step 4 12 month'!K65/'Step 2 12 month'!K65</f>
        <v>4.8673156420856116E-2</v>
      </c>
    </row>
    <row r="66" spans="1:11">
      <c r="A66" s="36" t="s">
        <v>63</v>
      </c>
      <c r="B66" s="37">
        <f>'Step 4 12 month'!B66/'Step 2 12 month'!B66</f>
        <v>2.7323062108810785E-2</v>
      </c>
      <c r="C66" s="37">
        <f>'Step 4 12 month'!C66/'Step 2 12 month'!C66</f>
        <v>2.6729559748427674E-2</v>
      </c>
      <c r="D66" s="37">
        <f>'Step 4 12 month'!D66/'Step 2 12 month'!D66</f>
        <v>2.5672222898162792E-2</v>
      </c>
      <c r="E66" s="37">
        <f>'Step 4 12 month'!E66/'Step 2 12 month'!E66</f>
        <v>2.4972456849063532E-2</v>
      </c>
      <c r="F66" s="37">
        <f>'Step 4 12 month'!F66/'Step 2 12 month'!F66</f>
        <v>2.4996936649920354E-2</v>
      </c>
      <c r="G66" s="37">
        <f>'Step 4 12 month'!G66/'Step 2 12 month'!G66</f>
        <v>2.491103202846975E-2</v>
      </c>
      <c r="H66" s="37">
        <f>'Step 4 12 month'!H66/'Step 2 12 month'!H66</f>
        <v>2.5196656833824976E-2</v>
      </c>
      <c r="I66" s="37">
        <f>'Step 4 12 month'!I66/'Step 2 12 month'!I66</f>
        <v>2.5240088648116228E-2</v>
      </c>
      <c r="J66" s="37">
        <f>'Step 4 12 month'!J66/'Step 2 12 month'!J66</f>
        <v>2.5271203155818541E-2</v>
      </c>
      <c r="K66" s="37">
        <f>'Step 4 12 month'!K66/'Step 2 12 month'!K66</f>
        <v>2.6049382716049382E-2</v>
      </c>
    </row>
    <row r="67" spans="1:11">
      <c r="A67" s="36" t="s">
        <v>64</v>
      </c>
      <c r="B67" s="37">
        <f>'Step 4 12 month'!B67/'Step 2 12 month'!B67</f>
        <v>3.0290791599353797E-2</v>
      </c>
      <c r="C67" s="37">
        <f>'Step 4 12 month'!C67/'Step 2 12 month'!C67</f>
        <v>3.059991947389612E-2</v>
      </c>
      <c r="D67" s="37">
        <f>'Step 4 12 month'!D67/'Step 2 12 month'!D67</f>
        <v>3.1183083511777301E-2</v>
      </c>
      <c r="E67" s="37">
        <f>'Step 4 12 month'!E67/'Step 2 12 month'!E67</f>
        <v>3.165486843862695E-2</v>
      </c>
      <c r="F67" s="37">
        <f>'Step 4 12 month'!F67/'Step 2 12 month'!F67</f>
        <v>3.2559380838003735E-2</v>
      </c>
      <c r="G67" s="37">
        <f>'Step 4 12 month'!G67/'Step 2 12 month'!G67</f>
        <v>3.2839407288746493E-2</v>
      </c>
      <c r="H67" s="37">
        <f>'Step 4 12 month'!H67/'Step 2 12 month'!H67</f>
        <v>3.2490974729241874E-2</v>
      </c>
      <c r="I67" s="37">
        <f>'Step 4 12 month'!I67/'Step 2 12 month'!I67</f>
        <v>3.2016075016744812E-2</v>
      </c>
      <c r="J67" s="37">
        <f>'Step 4 12 month'!J67/'Step 2 12 month'!J67</f>
        <v>3.1522468142186455E-2</v>
      </c>
      <c r="K67" s="37">
        <f>'Step 4 12 month'!K67/'Step 2 12 month'!K67</f>
        <v>3.1447386104018274E-2</v>
      </c>
    </row>
    <row r="68" spans="1:11">
      <c r="A68" s="36" t="s">
        <v>65</v>
      </c>
      <c r="B68" s="37">
        <f>'Step 4 12 month'!B68/'Step 2 12 month'!B68</f>
        <v>5.0869285254346426E-2</v>
      </c>
      <c r="C68" s="37">
        <f>'Step 4 12 month'!C68/'Step 2 12 month'!C68</f>
        <v>5.0273341194125847E-2</v>
      </c>
      <c r="D68" s="37">
        <f>'Step 4 12 month'!D68/'Step 2 12 month'!D68</f>
        <v>4.9582351681302206E-2</v>
      </c>
      <c r="E68" s="37">
        <f>'Step 4 12 month'!E68/'Step 2 12 month'!E68</f>
        <v>4.8806593171358235E-2</v>
      </c>
      <c r="F68" s="37">
        <f>'Step 4 12 month'!F68/'Step 2 12 month'!F68</f>
        <v>4.8179871520342615E-2</v>
      </c>
      <c r="G68" s="37">
        <f>'Step 4 12 month'!G68/'Step 2 12 month'!G68</f>
        <v>4.799143010176754E-2</v>
      </c>
      <c r="H68" s="37">
        <f>'Step 4 12 month'!H68/'Step 2 12 month'!H68</f>
        <v>4.7506702412868633E-2</v>
      </c>
      <c r="I68" s="37">
        <f>'Step 4 12 month'!I68/'Step 2 12 month'!I68</f>
        <v>4.5894239036973344E-2</v>
      </c>
      <c r="J68" s="37">
        <f>'Step 4 12 month'!J68/'Step 2 12 month'!J68</f>
        <v>4.509255273353422E-2</v>
      </c>
      <c r="K68" s="37">
        <f>'Step 4 12 month'!K68/'Step 2 12 month'!K68</f>
        <v>4.5033397974574445E-2</v>
      </c>
    </row>
    <row r="69" spans="1:11">
      <c r="A69" s="36" t="s">
        <v>66</v>
      </c>
      <c r="B69" s="37">
        <f>'Step 4 12 month'!B69/'Step 2 12 month'!B69</f>
        <v>5.8534301100444858E-2</v>
      </c>
      <c r="C69" s="37">
        <f>'Step 4 12 month'!C69/'Step 2 12 month'!C69</f>
        <v>5.8954263656568022E-2</v>
      </c>
      <c r="D69" s="37">
        <f>'Step 4 12 month'!D69/'Step 2 12 month'!D69</f>
        <v>5.9153612345101705E-2</v>
      </c>
      <c r="E69" s="37">
        <f>'Step 4 12 month'!E69/'Step 2 12 month'!E69</f>
        <v>5.7065854230138269E-2</v>
      </c>
      <c r="F69" s="37">
        <f>'Step 4 12 month'!F69/'Step 2 12 month'!F69</f>
        <v>5.7189733973983359E-2</v>
      </c>
      <c r="G69" s="37">
        <f>'Step 4 12 month'!G69/'Step 2 12 month'!G69</f>
        <v>5.700211118930331E-2</v>
      </c>
      <c r="H69" s="37">
        <f>'Step 4 12 month'!H69/'Step 2 12 month'!H69</f>
        <v>5.7380896503168272E-2</v>
      </c>
      <c r="I69" s="37">
        <f>'Step 4 12 month'!I69/'Step 2 12 month'!I69</f>
        <v>5.8526859019469857E-2</v>
      </c>
      <c r="J69" s="37">
        <f>'Step 4 12 month'!J69/'Step 2 12 month'!J69</f>
        <v>5.8243306716768438E-2</v>
      </c>
      <c r="K69" s="37">
        <f>'Step 4 12 month'!K69/'Step 2 12 month'!K69</f>
        <v>5.6877060763071127E-2</v>
      </c>
    </row>
    <row r="70" spans="1:11">
      <c r="A70" s="36" t="s">
        <v>67</v>
      </c>
      <c r="B70" s="37">
        <f>'Step 4 12 month'!B70/'Step 2 12 month'!B70</f>
        <v>6.0822637106184366E-2</v>
      </c>
      <c r="C70" s="37">
        <f>'Step 4 12 month'!C70/'Step 2 12 month'!C70</f>
        <v>6.021363769388352E-2</v>
      </c>
      <c r="D70" s="37">
        <f>'Step 4 12 month'!D70/'Step 2 12 month'!D70</f>
        <v>5.9471365638766517E-2</v>
      </c>
      <c r="E70" s="37">
        <f>'Step 4 12 month'!E70/'Step 2 12 month'!E70</f>
        <v>5.8485139022051776E-2</v>
      </c>
      <c r="F70" s="37">
        <f>'Step 4 12 month'!F70/'Step 2 12 month'!F70</f>
        <v>5.7309768542483173E-2</v>
      </c>
      <c r="G70" s="37">
        <f>'Step 4 12 month'!G70/'Step 2 12 month'!G70</f>
        <v>5.5654496883348177E-2</v>
      </c>
      <c r="H70" s="37">
        <f>'Step 4 12 month'!H70/'Step 2 12 month'!H70</f>
        <v>5.4007747318235995E-2</v>
      </c>
      <c r="I70" s="37">
        <f>'Step 4 12 month'!I70/'Step 2 12 month'!I70</f>
        <v>5.3123132098027492E-2</v>
      </c>
      <c r="J70" s="37">
        <f>'Step 4 12 month'!J70/'Step 2 12 month'!J70</f>
        <v>5.1799100449775114E-2</v>
      </c>
      <c r="K70" s="37">
        <f>'Step 4 12 month'!K70/'Step 2 12 month'!K70</f>
        <v>5.1931459491958515E-2</v>
      </c>
    </row>
    <row r="71" spans="1:11">
      <c r="A71" s="36" t="s">
        <v>68</v>
      </c>
      <c r="B71" s="37">
        <f>'Step 4 12 month'!B71/'Step 2 12 month'!B71</f>
        <v>6.223842739378567E-2</v>
      </c>
      <c r="C71" s="37">
        <f>'Step 4 12 month'!C71/'Step 2 12 month'!C71</f>
        <v>6.136852766172933E-2</v>
      </c>
      <c r="D71" s="37">
        <f>'Step 4 12 month'!D71/'Step 2 12 month'!D71</f>
        <v>6.0619469026548675E-2</v>
      </c>
      <c r="E71" s="37">
        <f>'Step 4 12 month'!E71/'Step 2 12 month'!E71</f>
        <v>5.997157745144481E-2</v>
      </c>
      <c r="F71" s="37">
        <f>'Step 4 12 month'!F71/'Step 2 12 month'!F71</f>
        <v>5.9143353880195988E-2</v>
      </c>
      <c r="G71" s="37">
        <f>'Step 4 12 month'!G71/'Step 2 12 month'!G71</f>
        <v>5.8430665020732443E-2</v>
      </c>
      <c r="H71" s="37">
        <f>'Step 4 12 month'!H71/'Step 2 12 month'!H71</f>
        <v>5.7752687831023435E-2</v>
      </c>
      <c r="I71" s="37">
        <f>'Step 4 12 month'!I71/'Step 2 12 month'!I71</f>
        <v>5.7082922798207418E-2</v>
      </c>
      <c r="J71" s="37">
        <f>'Step 4 12 month'!J71/'Step 2 12 month'!J71</f>
        <v>5.6791066144888804E-2</v>
      </c>
      <c r="K71" s="37">
        <f>'Step 4 12 month'!K71/'Step 2 12 month'!K71</f>
        <v>5.7099158807035429E-2</v>
      </c>
    </row>
    <row r="72" spans="1:11">
      <c r="A72" s="36" t="s">
        <v>69</v>
      </c>
      <c r="B72" s="37">
        <f>'Step 4 12 month'!B72/'Step 2 12 month'!B72</f>
        <v>4.7027071235789648E-2</v>
      </c>
      <c r="C72" s="37">
        <f>'Step 4 12 month'!C72/'Step 2 12 month'!C72</f>
        <v>4.6224331178924979E-2</v>
      </c>
      <c r="D72" s="37">
        <f>'Step 4 12 month'!D72/'Step 2 12 month'!D72</f>
        <v>4.5737195221731301E-2</v>
      </c>
      <c r="E72" s="37">
        <f>'Step 4 12 month'!E72/'Step 2 12 month'!E72</f>
        <v>4.5506629562939924E-2</v>
      </c>
      <c r="F72" s="37">
        <f>'Step 4 12 month'!F72/'Step 2 12 month'!F72</f>
        <v>4.5592207579602195E-2</v>
      </c>
      <c r="G72" s="37">
        <f>'Step 4 12 month'!G72/'Step 2 12 month'!G72</f>
        <v>4.5622082070603656E-2</v>
      </c>
      <c r="H72" s="37">
        <f>'Step 4 12 month'!H72/'Step 2 12 month'!H72</f>
        <v>4.6206783549074225E-2</v>
      </c>
      <c r="I72" s="37">
        <f>'Step 4 12 month'!I72/'Step 2 12 month'!I72</f>
        <v>4.5618641286511323E-2</v>
      </c>
      <c r="J72" s="37">
        <f>'Step 4 12 month'!J72/'Step 2 12 month'!J72</f>
        <v>4.4636251541307029E-2</v>
      </c>
      <c r="K72" s="37">
        <f>'Step 4 12 month'!K72/'Step 2 12 month'!K72</f>
        <v>4.383290763780176E-2</v>
      </c>
    </row>
    <row r="73" spans="1:11">
      <c r="A73" s="36" t="s">
        <v>70</v>
      </c>
      <c r="B73" s="37">
        <f>'Step 4 12 month'!B73/'Step 2 12 month'!B73</f>
        <v>0.10117987533392699</v>
      </c>
      <c r="C73" s="37">
        <f>'Step 4 12 month'!C73/'Step 2 12 month'!C73</f>
        <v>9.8874150039014605E-2</v>
      </c>
      <c r="D73" s="37">
        <f>'Step 4 12 month'!D73/'Step 2 12 month'!D73</f>
        <v>9.7658862876254179E-2</v>
      </c>
      <c r="E73" s="37">
        <f>'Step 4 12 month'!E73/'Step 2 12 month'!E73</f>
        <v>9.6306215824126767E-2</v>
      </c>
      <c r="F73" s="37">
        <f>'Step 4 12 month'!F73/'Step 2 12 month'!F73</f>
        <v>9.5839856855289646E-2</v>
      </c>
      <c r="G73" s="37">
        <f>'Step 4 12 month'!G73/'Step 2 12 month'!G73</f>
        <v>9.4185002245172872E-2</v>
      </c>
      <c r="H73" s="37">
        <f>'Step 4 12 month'!H73/'Step 2 12 month'!H73</f>
        <v>9.2732394366197179E-2</v>
      </c>
      <c r="I73" s="37">
        <f>'Step 4 12 month'!I73/'Step 2 12 month'!I73</f>
        <v>8.4956155335383213E-2</v>
      </c>
      <c r="J73" s="37">
        <f>'Step 4 12 month'!J73/'Step 2 12 month'!J73</f>
        <v>8.2179237724619436E-2</v>
      </c>
      <c r="K73" s="37">
        <f>'Step 4 12 month'!K73/'Step 2 12 month'!K73</f>
        <v>8.2491968793024326E-2</v>
      </c>
    </row>
    <row r="74" spans="1:11">
      <c r="A74" s="36" t="s">
        <v>71</v>
      </c>
      <c r="B74" s="37">
        <f>'Step 4 12 month'!B74/'Step 2 12 month'!B74</f>
        <v>3.1749555950266427E-2</v>
      </c>
      <c r="C74" s="37">
        <f>'Step 4 12 month'!C74/'Step 2 12 month'!C74</f>
        <v>3.2217542303997634E-2</v>
      </c>
      <c r="D74" s="37">
        <f>'Step 4 12 month'!D74/'Step 2 12 month'!D74</f>
        <v>3.3392304290137106E-2</v>
      </c>
      <c r="E74" s="37">
        <f>'Step 4 12 month'!E74/'Step 2 12 month'!E74</f>
        <v>3.4228928965771073E-2</v>
      </c>
      <c r="F74" s="37">
        <f>'Step 4 12 month'!F74/'Step 2 12 month'!F74</f>
        <v>3.4068284049848831E-2</v>
      </c>
      <c r="G74" s="37">
        <f>'Step 4 12 month'!G74/'Step 2 12 month'!G74</f>
        <v>3.4416543574593797E-2</v>
      </c>
      <c r="H74" s="37">
        <f>'Step 4 12 month'!H74/'Step 2 12 month'!H74</f>
        <v>3.4771029074498777E-2</v>
      </c>
      <c r="I74" s="37">
        <f>'Step 4 12 month'!I74/'Step 2 12 month'!I74</f>
        <v>3.5341186930428987E-2</v>
      </c>
      <c r="J74" s="37">
        <f>'Step 4 12 month'!J74/'Step 2 12 month'!J74</f>
        <v>3.5624165058631439E-2</v>
      </c>
      <c r="K74" s="37">
        <f>'Step 4 12 month'!K74/'Step 2 12 month'!K74</f>
        <v>3.5863095238095236E-2</v>
      </c>
    </row>
    <row r="75" spans="1:11">
      <c r="A75" s="36" t="s">
        <v>72</v>
      </c>
      <c r="B75" s="37">
        <f>'Step 4 12 month'!B75/'Step 2 12 month'!B75</f>
        <v>2.8099005883546357E-2</v>
      </c>
      <c r="C75" s="37">
        <f>'Step 4 12 month'!C75/'Step 2 12 month'!C75</f>
        <v>2.6802030456852793E-2</v>
      </c>
      <c r="D75" s="37">
        <f>'Step 4 12 month'!D75/'Step 2 12 month'!D75</f>
        <v>2.6208858187728567E-2</v>
      </c>
      <c r="E75" s="37">
        <f>'Step 4 12 month'!E75/'Step 2 12 month'!E75</f>
        <v>2.5226324890652019E-2</v>
      </c>
      <c r="F75" s="37">
        <f>'Step 4 12 month'!F75/'Step 2 12 month'!F75</f>
        <v>2.4241189651660215E-2</v>
      </c>
      <c r="G75" s="37">
        <f>'Step 4 12 month'!G75/'Step 2 12 month'!G75</f>
        <v>2.2866476112699062E-2</v>
      </c>
      <c r="H75" s="37">
        <f>'Step 4 12 month'!H75/'Step 2 12 month'!H75</f>
        <v>2.2179067865903516E-2</v>
      </c>
      <c r="I75" s="37">
        <f>'Step 4 12 month'!I75/'Step 2 12 month'!I75</f>
        <v>2.1572436356200798E-2</v>
      </c>
      <c r="J75" s="37">
        <f>'Step 4 12 month'!J75/'Step 2 12 month'!J75</f>
        <v>2.1378887070376433E-2</v>
      </c>
      <c r="K75" s="37">
        <f>'Step 4 12 month'!K75/'Step 2 12 month'!K75</f>
        <v>2.1185139699109609E-2</v>
      </c>
    </row>
    <row r="76" spans="1:11">
      <c r="A76" s="36" t="s">
        <v>73</v>
      </c>
      <c r="B76" s="37">
        <f>'Step 4 12 month'!B76/'Step 2 12 month'!B76</f>
        <v>0.10069225928256766</v>
      </c>
      <c r="C76" s="37">
        <f>'Step 4 12 month'!C76/'Step 2 12 month'!C76</f>
        <v>9.689677010766308E-2</v>
      </c>
      <c r="D76" s="37">
        <f>'Step 4 12 month'!D76/'Step 2 12 month'!D76</f>
        <v>9.3630573248407636E-2</v>
      </c>
      <c r="E76" s="37">
        <f>'Step 4 12 month'!E76/'Step 2 12 month'!E76</f>
        <v>9.3290734824281144E-2</v>
      </c>
      <c r="F76" s="37">
        <f>'Step 4 12 month'!F76/'Step 2 12 month'!F76</f>
        <v>9.7452229299363063E-2</v>
      </c>
      <c r="G76" s="37">
        <f>'Step 4 12 month'!G76/'Step 2 12 month'!G76</f>
        <v>9.7000638162093172E-2</v>
      </c>
      <c r="H76" s="37">
        <f>'Step 4 12 month'!H76/'Step 2 12 month'!H76</f>
        <v>9.4871794871794868E-2</v>
      </c>
      <c r="I76" s="37">
        <f>'Step 4 12 month'!I76/'Step 2 12 month'!I76</f>
        <v>9.3890675241157559E-2</v>
      </c>
      <c r="J76" s="37">
        <f>'Step 4 12 month'!J76/'Step 2 12 month'!J76</f>
        <v>9.1085271317829453E-2</v>
      </c>
      <c r="K76" s="37">
        <f>'Step 4 12 month'!K76/'Step 2 12 month'!K76</f>
        <v>8.8961038961038963E-2</v>
      </c>
    </row>
    <row r="77" spans="1:11">
      <c r="A77" s="36" t="s">
        <v>74</v>
      </c>
      <c r="B77" s="37">
        <f>'Step 4 12 month'!B77/'Step 2 12 month'!B77</f>
        <v>3.4878513044451907E-2</v>
      </c>
      <c r="C77" s="37">
        <f>'Step 4 12 month'!C77/'Step 2 12 month'!C77</f>
        <v>3.393817204301075E-2</v>
      </c>
      <c r="D77" s="37">
        <f>'Step 4 12 month'!D77/'Step 2 12 month'!D77</f>
        <v>3.2722586429091725E-2</v>
      </c>
      <c r="E77" s="37">
        <f>'Step 4 12 month'!E77/'Step 2 12 month'!E77</f>
        <v>3.1803700184450286E-2</v>
      </c>
      <c r="F77" s="37">
        <f>'Step 4 12 month'!F77/'Step 2 12 month'!F77</f>
        <v>3.1373641682920034E-2</v>
      </c>
      <c r="G77" s="37">
        <f>'Step 4 12 month'!G77/'Step 2 12 month'!G77</f>
        <v>3.125E-2</v>
      </c>
      <c r="H77" s="37">
        <f>'Step 4 12 month'!H77/'Step 2 12 month'!H77</f>
        <v>3.083920350546342E-2</v>
      </c>
      <c r="I77" s="37">
        <f>'Step 4 12 month'!I77/'Step 2 12 month'!I77</f>
        <v>3.00464807436919E-2</v>
      </c>
      <c r="J77" s="37">
        <f>'Step 4 12 month'!J77/'Step 2 12 month'!J77</f>
        <v>2.9312724261661607E-2</v>
      </c>
      <c r="K77" s="37">
        <f>'Step 4 12 month'!K77/'Step 2 12 month'!K77</f>
        <v>2.8418791650603074E-2</v>
      </c>
    </row>
    <row r="78" spans="1:11">
      <c r="A78" s="36" t="s">
        <v>75</v>
      </c>
      <c r="B78" s="37">
        <f>'Step 4 12 month'!B78/'Step 2 12 month'!B78</f>
        <v>9.9112584197583661E-2</v>
      </c>
      <c r="C78" s="37">
        <f>'Step 4 12 month'!C78/'Step 2 12 month'!C78</f>
        <v>9.7401903132684695E-2</v>
      </c>
      <c r="D78" s="37">
        <f>'Step 4 12 month'!D78/'Step 2 12 month'!D78</f>
        <v>9.5894804361770364E-2</v>
      </c>
      <c r="E78" s="37">
        <f>'Step 4 12 month'!E78/'Step 2 12 month'!E78</f>
        <v>9.5395791047964959E-2</v>
      </c>
      <c r="F78" s="37">
        <f>'Step 4 12 month'!F78/'Step 2 12 month'!F78</f>
        <v>9.5182138660399526E-2</v>
      </c>
      <c r="G78" s="37">
        <f>'Step 4 12 month'!G78/'Step 2 12 month'!G78</f>
        <v>9.5695823988038026E-2</v>
      </c>
      <c r="H78" s="37">
        <f>'Step 4 12 month'!H78/'Step 2 12 month'!H78</f>
        <v>9.4672657252888315E-2</v>
      </c>
      <c r="I78" s="37">
        <f>'Step 4 12 month'!I78/'Step 2 12 month'!I78</f>
        <v>9.4810058855002668E-2</v>
      </c>
      <c r="J78" s="37">
        <f>'Step 4 12 month'!J78/'Step 2 12 month'!J78</f>
        <v>9.4268880557043383E-2</v>
      </c>
      <c r="K78" s="37">
        <f>'Step 4 12 month'!K78/'Step 2 12 month'!K78</f>
        <v>9.4456952932346946E-2</v>
      </c>
    </row>
    <row r="79" spans="1:11">
      <c r="A79" s="36" t="s">
        <v>76</v>
      </c>
      <c r="B79" s="37">
        <f>'Step 4 12 month'!B79/'Step 2 12 month'!B79</f>
        <v>3.4289482360698981E-2</v>
      </c>
      <c r="C79" s="37">
        <f>'Step 4 12 month'!C79/'Step 2 12 month'!C79</f>
        <v>3.3113673805601318E-2</v>
      </c>
      <c r="D79" s="37">
        <f>'Step 4 12 month'!D79/'Step 2 12 month'!D79</f>
        <v>3.2741033234616648E-2</v>
      </c>
      <c r="E79" s="37">
        <f>'Step 4 12 month'!E79/'Step 2 12 month'!E79</f>
        <v>3.2380013149243922E-2</v>
      </c>
      <c r="F79" s="37">
        <f>'Step 4 12 month'!F79/'Step 2 12 month'!F79</f>
        <v>3.2687253613666228E-2</v>
      </c>
      <c r="G79" s="37">
        <f>'Step 4 12 month'!G79/'Step 2 12 month'!G79</f>
        <v>3.2856908164941676E-2</v>
      </c>
      <c r="H79" s="37">
        <f>'Step 4 12 month'!H79/'Step 2 12 month'!H79</f>
        <v>3.3349761787415805E-2</v>
      </c>
      <c r="I79" s="37">
        <f>'Step 4 12 month'!I79/'Step 2 12 month'!I79</f>
        <v>3.463558765594222E-2</v>
      </c>
      <c r="J79" s="37">
        <f>'Step 4 12 month'!J79/'Step 2 12 month'!J79</f>
        <v>3.4018077239112571E-2</v>
      </c>
      <c r="K79" s="37">
        <f>'Step 4 12 month'!K79/'Step 2 12 month'!K79</f>
        <v>3.3733750205693601E-2</v>
      </c>
    </row>
    <row r="80" spans="1:11">
      <c r="A80" s="36" t="s">
        <v>77</v>
      </c>
      <c r="B80" s="37">
        <f>'Step 4 12 month'!B80/'Step 2 12 month'!B80</f>
        <v>8.3714883273981119E-2</v>
      </c>
      <c r="C80" s="37">
        <f>'Step 4 12 month'!C80/'Step 2 12 month'!C80</f>
        <v>8.2951653944020362E-2</v>
      </c>
      <c r="D80" s="37">
        <f>'Step 4 12 month'!D80/'Step 2 12 month'!D80</f>
        <v>8.269230769230769E-2</v>
      </c>
      <c r="E80" s="37">
        <f>'Step 4 12 month'!E80/'Step 2 12 month'!E80</f>
        <v>8.2045184304399527E-2</v>
      </c>
      <c r="F80" s="37">
        <f>'Step 4 12 month'!F80/'Step 2 12 month'!F80</f>
        <v>8.2328293981088277E-2</v>
      </c>
      <c r="G80" s="37">
        <f>'Step 4 12 month'!G80/'Step 2 12 month'!G80</f>
        <v>8.1721771678103558E-2</v>
      </c>
      <c r="H80" s="37">
        <f>'Step 4 12 month'!H80/'Step 2 12 month'!H80</f>
        <v>8.2019285309132162E-2</v>
      </c>
      <c r="I80" s="37">
        <f>'Step 4 12 month'!I80/'Step 2 12 month'!I80</f>
        <v>8.2615593834995463E-2</v>
      </c>
      <c r="J80" s="37">
        <f>'Step 4 12 month'!J80/'Step 2 12 month'!J80</f>
        <v>8.2222852282392969E-2</v>
      </c>
      <c r="K80" s="37">
        <f>'Step 4 12 month'!K80/'Step 2 12 month'!K80</f>
        <v>8.1881631958236389E-2</v>
      </c>
    </row>
    <row r="81" spans="1:11">
      <c r="A81" s="36" t="s">
        <v>78</v>
      </c>
      <c r="B81" s="37">
        <f>'Step 4 12 month'!B81/'Step 2 12 month'!B81</f>
        <v>7.1189484855906607E-2</v>
      </c>
      <c r="C81" s="37">
        <f>'Step 4 12 month'!C81/'Step 2 12 month'!C81</f>
        <v>7.1115108894158688E-2</v>
      </c>
      <c r="D81" s="37">
        <f>'Step 4 12 month'!D81/'Step 2 12 month'!D81</f>
        <v>7.1432475269169807E-2</v>
      </c>
      <c r="E81" s="37">
        <f>'Step 4 12 month'!E81/'Step 2 12 month'!E81</f>
        <v>7.2159868601149743E-2</v>
      </c>
      <c r="F81" s="37">
        <f>'Step 4 12 month'!F81/'Step 2 12 month'!F81</f>
        <v>7.1728452652086827E-2</v>
      </c>
      <c r="G81" s="37">
        <f>'Step 4 12 month'!G81/'Step 2 12 month'!G81</f>
        <v>7.1202400947162639E-2</v>
      </c>
      <c r="H81" s="37">
        <f>'Step 4 12 month'!H81/'Step 2 12 month'!H81</f>
        <v>7.0250103634102529E-2</v>
      </c>
      <c r="I81" s="37">
        <f>'Step 4 12 month'!I81/'Step 2 12 month'!I81</f>
        <v>6.9679744905032578E-2</v>
      </c>
      <c r="J81" s="37">
        <f>'Step 4 12 month'!J81/'Step 2 12 month'!J81</f>
        <v>6.8916627283089157E-2</v>
      </c>
      <c r="K81" s="37">
        <f>'Step 4 12 month'!K81/'Step 2 12 month'!K81</f>
        <v>6.8130520801404415E-2</v>
      </c>
    </row>
    <row r="82" spans="1:11">
      <c r="A82" s="36" t="s">
        <v>79</v>
      </c>
      <c r="B82" s="37">
        <f>'Step 4 12 month'!B82/'Step 2 12 month'!B82</f>
        <v>3.7900307675211659E-2</v>
      </c>
      <c r="C82" s="37">
        <f>'Step 4 12 month'!C82/'Step 2 12 month'!C82</f>
        <v>3.7642957829610239E-2</v>
      </c>
      <c r="D82" s="37">
        <f>'Step 4 12 month'!D82/'Step 2 12 month'!D82</f>
        <v>3.7488714494062089E-2</v>
      </c>
      <c r="E82" s="37">
        <f>'Step 4 12 month'!E82/'Step 2 12 month'!E82</f>
        <v>3.7293623881260771E-2</v>
      </c>
      <c r="F82" s="37">
        <f>'Step 4 12 month'!F82/'Step 2 12 month'!F82</f>
        <v>3.7049396878367571E-2</v>
      </c>
      <c r="G82" s="37">
        <f>'Step 4 12 month'!G82/'Step 2 12 month'!G82</f>
        <v>3.6531365313653134E-2</v>
      </c>
      <c r="H82" s="37">
        <f>'Step 4 12 month'!H82/'Step 2 12 month'!H82</f>
        <v>3.6259502093770248E-2</v>
      </c>
      <c r="I82" s="37">
        <f>'Step 4 12 month'!I82/'Step 2 12 month'!I82</f>
        <v>3.6160356657727002E-2</v>
      </c>
      <c r="J82" s="37">
        <f>'Step 4 12 month'!J82/'Step 2 12 month'!J82</f>
        <v>3.6123169975402242E-2</v>
      </c>
      <c r="K82" s="37">
        <f>'Step 4 12 month'!K82/'Step 2 12 month'!K82</f>
        <v>3.6106619082139073E-2</v>
      </c>
    </row>
    <row r="83" spans="1:11">
      <c r="A83" s="36" t="s">
        <v>80</v>
      </c>
      <c r="B83" s="37">
        <f>'Step 4 12 month'!B83/'Step 2 12 month'!B83</f>
        <v>8.1934846989141163E-2</v>
      </c>
      <c r="C83" s="37">
        <f>'Step 4 12 month'!C83/'Step 2 12 month'!C83</f>
        <v>8.0989010989010984E-2</v>
      </c>
      <c r="D83" s="37">
        <f>'Step 4 12 month'!D83/'Step 2 12 month'!D83</f>
        <v>8.0226859754418803E-2</v>
      </c>
      <c r="E83" s="37">
        <f>'Step 4 12 month'!E83/'Step 2 12 month'!E83</f>
        <v>7.9584966057729453E-2</v>
      </c>
      <c r="F83" s="37">
        <f>'Step 4 12 month'!F83/'Step 2 12 month'!F83</f>
        <v>7.8587636283136864E-2</v>
      </c>
      <c r="G83" s="37">
        <f>'Step 4 12 month'!G83/'Step 2 12 month'!G83</f>
        <v>7.7341624562767192E-2</v>
      </c>
      <c r="H83" s="37">
        <f>'Step 4 12 month'!H83/'Step 2 12 month'!H83</f>
        <v>7.5754202382277633E-2</v>
      </c>
      <c r="I83" s="37">
        <f>'Step 4 12 month'!I83/'Step 2 12 month'!I83</f>
        <v>7.5702755357639859E-2</v>
      </c>
      <c r="J83" s="37">
        <f>'Step 4 12 month'!J83/'Step 2 12 month'!J83</f>
        <v>7.4322062269835953E-2</v>
      </c>
      <c r="K83" s="37">
        <f>'Step 4 12 month'!K83/'Step 2 12 month'!K83</f>
        <v>7.3500642781286679E-2</v>
      </c>
    </row>
    <row r="84" spans="1:11">
      <c r="A84" s="36" t="s">
        <v>81</v>
      </c>
      <c r="B84" s="37">
        <f>'Step 4 12 month'!B84/'Step 2 12 month'!B84</f>
        <v>4.6329194076054458E-2</v>
      </c>
      <c r="C84" s="37">
        <f>'Step 4 12 month'!C84/'Step 2 12 month'!C84</f>
        <v>4.7145617424907783E-2</v>
      </c>
      <c r="D84" s="37">
        <f>'Step 4 12 month'!D84/'Step 2 12 month'!D84</f>
        <v>4.6943078004216446E-2</v>
      </c>
      <c r="E84" s="37">
        <f>'Step 4 12 month'!E84/'Step 2 12 month'!E84</f>
        <v>4.7058410065368664E-2</v>
      </c>
      <c r="F84" s="37">
        <f>'Step 4 12 month'!F84/'Step 2 12 month'!F84</f>
        <v>4.7071644519440341E-2</v>
      </c>
      <c r="G84" s="37">
        <f>'Step 4 12 month'!G84/'Step 2 12 month'!G84</f>
        <v>4.5902909885154657E-2</v>
      </c>
      <c r="H84" s="37">
        <f>'Step 4 12 month'!H84/'Step 2 12 month'!H84</f>
        <v>4.4678147939017504E-2</v>
      </c>
      <c r="I84" s="37">
        <f>'Step 4 12 month'!I84/'Step 2 12 month'!I84</f>
        <v>4.44954128440367E-2</v>
      </c>
      <c r="J84" s="37">
        <f>'Step 4 12 month'!J84/'Step 2 12 month'!J84</f>
        <v>4.3934310436164574E-2</v>
      </c>
      <c r="K84" s="37">
        <f>'Step 4 12 month'!K84/'Step 2 12 month'!K84</f>
        <v>4.4284352155948725E-2</v>
      </c>
    </row>
    <row r="85" spans="1:11">
      <c r="A85" s="36" t="s">
        <v>82</v>
      </c>
      <c r="B85" s="37">
        <f>'Step 4 12 month'!B85/'Step 2 12 month'!B85</f>
        <v>5.4577874253818125E-2</v>
      </c>
      <c r="C85" s="37">
        <f>'Step 4 12 month'!C85/'Step 2 12 month'!C85</f>
        <v>5.4479231246125234E-2</v>
      </c>
      <c r="D85" s="37">
        <f>'Step 4 12 month'!D85/'Step 2 12 month'!D85</f>
        <v>5.4186046511627908E-2</v>
      </c>
      <c r="E85" s="37">
        <f>'Step 4 12 month'!E85/'Step 2 12 month'!E85</f>
        <v>5.4496124031007752E-2</v>
      </c>
      <c r="F85" s="37">
        <f>'Step 4 12 month'!F85/'Step 2 12 month'!F85</f>
        <v>5.4875213145248798E-2</v>
      </c>
      <c r="G85" s="37">
        <f>'Step 4 12 month'!G85/'Step 2 12 month'!G85</f>
        <v>5.448195576251455E-2</v>
      </c>
      <c r="H85" s="37">
        <f>'Step 4 12 month'!H85/'Step 2 12 month'!H85</f>
        <v>5.3184044786564029E-2</v>
      </c>
      <c r="I85" s="37">
        <f>'Step 4 12 month'!I85/'Step 2 12 month'!I85</f>
        <v>5.2946664593375839E-2</v>
      </c>
      <c r="J85" s="37">
        <f>'Step 4 12 month'!J85/'Step 2 12 month'!J85</f>
        <v>5.2811697907754529E-2</v>
      </c>
      <c r="K85" s="37">
        <f>'Step 4 12 month'!K85/'Step 2 12 month'!K85</f>
        <v>5.2901820444997666E-2</v>
      </c>
    </row>
    <row r="86" spans="1:11">
      <c r="A86" s="36" t="s">
        <v>83</v>
      </c>
      <c r="B86" s="37">
        <f>'Step 4 12 month'!B86/'Step 2 12 month'!B86</f>
        <v>3.63343253968254E-2</v>
      </c>
      <c r="C86" s="37">
        <f>'Step 4 12 month'!C86/'Step 2 12 month'!C86</f>
        <v>3.6747361887026694E-2</v>
      </c>
      <c r="D86" s="37">
        <f>'Step 4 12 month'!D86/'Step 2 12 month'!D86</f>
        <v>3.7400596421471172E-2</v>
      </c>
      <c r="E86" s="37">
        <f>'Step 4 12 month'!E86/'Step 2 12 month'!E86</f>
        <v>3.7944762378701168E-2</v>
      </c>
      <c r="F86" s="37">
        <f>'Step 4 12 month'!F86/'Step 2 12 month'!F86</f>
        <v>3.8025183892282759E-2</v>
      </c>
      <c r="G86" s="37">
        <f>'Step 4 12 month'!G86/'Step 2 12 month'!G86</f>
        <v>3.7370328708911389E-2</v>
      </c>
      <c r="H86" s="37">
        <f>'Step 4 12 month'!H86/'Step 2 12 month'!H86</f>
        <v>3.7055583375062595E-2</v>
      </c>
      <c r="I86" s="37">
        <f>'Step 4 12 month'!I86/'Step 2 12 month'!I86</f>
        <v>3.6981321298733862E-2</v>
      </c>
      <c r="J86" s="37">
        <f>'Step 4 12 month'!J86/'Step 2 12 month'!J86</f>
        <v>3.6171816126601357E-2</v>
      </c>
      <c r="K86" s="37">
        <f>'Step 4 12 month'!K86/'Step 2 12 month'!K86</f>
        <v>3.497735279315551E-2</v>
      </c>
    </row>
    <row r="87" spans="1:11">
      <c r="A87" s="36" t="s">
        <v>84</v>
      </c>
      <c r="B87" s="37">
        <f>'Step 4 12 month'!B87/'Step 2 12 month'!B87</f>
        <v>1.5586854460093896E-2</v>
      </c>
      <c r="C87" s="37">
        <f>'Step 4 12 month'!C87/'Step 2 12 month'!C87</f>
        <v>1.5412085330326097E-2</v>
      </c>
      <c r="D87" s="37">
        <f>'Step 4 12 month'!D87/'Step 2 12 month'!D87</f>
        <v>1.5422230581154786E-2</v>
      </c>
      <c r="E87" s="37">
        <f>'Step 4 12 month'!E87/'Step 2 12 month'!E87</f>
        <v>1.5435294117647059E-2</v>
      </c>
      <c r="F87" s="37">
        <f>'Step 4 12 month'!F87/'Step 2 12 month'!F87</f>
        <v>1.5333960489181562E-2</v>
      </c>
      <c r="G87" s="37">
        <f>'Step 4 12 month'!G87/'Step 2 12 month'!G87</f>
        <v>1.5429485370213566E-2</v>
      </c>
      <c r="H87" s="37">
        <f>'Step 4 12 month'!H87/'Step 2 12 month'!H87</f>
        <v>1.5617649825947879E-2</v>
      </c>
      <c r="I87" s="37">
        <f>'Step 4 12 month'!I87/'Step 2 12 month'!I87</f>
        <v>1.5433841520798042E-2</v>
      </c>
      <c r="J87" s="37">
        <f>'Step 4 12 month'!J87/'Step 2 12 month'!J87</f>
        <v>1.5435294117647059E-2</v>
      </c>
      <c r="K87" s="37">
        <f>'Step 4 12 month'!K87/'Step 2 12 month'!K87</f>
        <v>1.5258547612319864E-2</v>
      </c>
    </row>
    <row r="88" spans="1:11">
      <c r="A88" s="36" t="s">
        <v>85</v>
      </c>
      <c r="B88" s="37">
        <f>'Step 4 12 month'!B88/'Step 2 12 month'!B88</f>
        <v>0</v>
      </c>
      <c r="C88" s="37">
        <f>'Step 4 12 month'!C88/'Step 2 12 month'!C88</f>
        <v>0</v>
      </c>
      <c r="D88" s="37">
        <f>'Step 4 12 month'!D88/'Step 2 12 month'!D88</f>
        <v>0</v>
      </c>
      <c r="E88" s="37">
        <f>'Step 4 12 month'!E88/'Step 2 12 month'!E88</f>
        <v>0</v>
      </c>
      <c r="F88" s="37">
        <f>'Step 4 12 month'!F88/'Step 2 12 month'!F88</f>
        <v>0</v>
      </c>
      <c r="G88" s="37">
        <f>'Step 4 12 month'!G88/'Step 2 12 month'!G88</f>
        <v>0</v>
      </c>
      <c r="H88" s="37">
        <f>'Step 4 12 month'!H88/'Step 2 12 month'!H88</f>
        <v>0</v>
      </c>
      <c r="I88" s="37">
        <f>'Step 4 12 month'!I88/'Step 2 12 month'!I88</f>
        <v>0</v>
      </c>
      <c r="J88" s="37">
        <f>'Step 4 12 month'!J88/'Step 2 12 month'!J88</f>
        <v>0</v>
      </c>
      <c r="K88" s="37">
        <f>'Step 4 12 month'!K88/'Step 2 12 month'!K88</f>
        <v>0</v>
      </c>
    </row>
    <row r="89" spans="1:11">
      <c r="A89" s="36" t="s">
        <v>86</v>
      </c>
      <c r="B89" s="37">
        <f>'Step 4 12 month'!B89/'Step 2 12 month'!B89</f>
        <v>1.6718016061417245E-2</v>
      </c>
      <c r="C89" s="37">
        <f>'Step 4 12 month'!C89/'Step 2 12 month'!C89</f>
        <v>1.6660776493158985E-2</v>
      </c>
      <c r="D89" s="37">
        <f>'Step 4 12 month'!D89/'Step 2 12 month'!D89</f>
        <v>1.6462152199161743E-2</v>
      </c>
      <c r="E89" s="37">
        <f>'Step 4 12 month'!E89/'Step 2 12 month'!E89</f>
        <v>1.6219493709261786E-2</v>
      </c>
      <c r="F89" s="37">
        <f>'Step 4 12 month'!F89/'Step 2 12 month'!F89</f>
        <v>1.6075219896875947E-2</v>
      </c>
      <c r="G89" s="37">
        <f>'Step 4 12 month'!G89/'Step 2 12 month'!G89</f>
        <v>1.5640817979348045E-2</v>
      </c>
      <c r="H89" s="37">
        <f>'Step 4 12 month'!H89/'Step 2 12 month'!H89</f>
        <v>1.5448513397153422E-2</v>
      </c>
      <c r="I89" s="37">
        <f>'Step 4 12 month'!I89/'Step 2 12 month'!I89</f>
        <v>1.5294236807454674E-2</v>
      </c>
      <c r="J89" s="37">
        <f>'Step 4 12 month'!J89/'Step 2 12 month'!J89</f>
        <v>1.5298110531381389E-2</v>
      </c>
      <c r="K89" s="37">
        <f>'Step 4 12 month'!K89/'Step 2 12 month'!K89</f>
        <v>1.5053218449062341E-2</v>
      </c>
    </row>
    <row r="90" spans="1:11">
      <c r="A90" s="36" t="s">
        <v>87</v>
      </c>
      <c r="B90" s="37">
        <f>'Step 4 12 month'!B90/'Step 2 12 month'!B90</f>
        <v>1.6327419179275063E-2</v>
      </c>
      <c r="C90" s="37">
        <f>'Step 4 12 month'!C90/'Step 2 12 month'!C90</f>
        <v>1.621151126101621E-2</v>
      </c>
      <c r="D90" s="37">
        <f>'Step 4 12 month'!D90/'Step 2 12 month'!D90</f>
        <v>1.6318537859007835E-2</v>
      </c>
      <c r="E90" s="37">
        <f>'Step 4 12 month'!E90/'Step 2 12 month'!E90</f>
        <v>1.6216804527644756E-2</v>
      </c>
      <c r="F90" s="37">
        <f>'Step 4 12 month'!F90/'Step 2 12 month'!F90</f>
        <v>1.5900675234153779E-2</v>
      </c>
      <c r="G90" s="37">
        <f>'Step 4 12 month'!G90/'Step 2 12 month'!G90</f>
        <v>1.537790380630385E-2</v>
      </c>
      <c r="H90" s="37">
        <f>'Step 4 12 month'!H90/'Step 2 12 month'!H90</f>
        <v>1.5169704245334497E-2</v>
      </c>
      <c r="I90" s="37">
        <f>'Step 4 12 month'!I90/'Step 2 12 month'!I90</f>
        <v>1.4842300556586271E-2</v>
      </c>
      <c r="J90" s="37">
        <f>'Step 4 12 month'!J90/'Step 2 12 month'!J90</f>
        <v>1.4632015723957196E-2</v>
      </c>
      <c r="K90" s="37">
        <f>'Step 4 12 month'!K90/'Step 2 12 month'!K90</f>
        <v>1.4529167577015513E-2</v>
      </c>
    </row>
    <row r="91" spans="1:11">
      <c r="A91" s="36" t="s">
        <v>88</v>
      </c>
      <c r="B91" s="37">
        <f>'Step 4 12 month'!B91/'Step 2 12 month'!B91</f>
        <v>4.8309971107382124E-2</v>
      </c>
      <c r="C91" s="37">
        <f>'Step 4 12 month'!C91/'Step 2 12 month'!C91</f>
        <v>4.7880242618462597E-2</v>
      </c>
      <c r="D91" s="37">
        <f>'Step 4 12 month'!D91/'Step 2 12 month'!D91</f>
        <v>4.7480207376834505E-2</v>
      </c>
      <c r="E91" s="37">
        <f>'Step 4 12 month'!E91/'Step 2 12 month'!E91</f>
        <v>4.6981391882161216E-2</v>
      </c>
      <c r="F91" s="37">
        <f>'Step 4 12 month'!F91/'Step 2 12 month'!F91</f>
        <v>4.6666034635317911E-2</v>
      </c>
      <c r="G91" s="37">
        <f>'Step 4 12 month'!G91/'Step 2 12 month'!G91</f>
        <v>4.5939426936274202E-2</v>
      </c>
      <c r="H91" s="37">
        <f>'Step 4 12 month'!H91/'Step 2 12 month'!H91</f>
        <v>4.5325195522936713E-2</v>
      </c>
      <c r="I91" s="37">
        <f>'Step 4 12 month'!I91/'Step 2 12 month'!I91</f>
        <v>4.5083811274121484E-2</v>
      </c>
      <c r="J91" s="37">
        <f>'Step 4 12 month'!J91/'Step 2 12 month'!J91</f>
        <v>4.481137309732381E-2</v>
      </c>
      <c r="K91" s="37">
        <f>'Step 4 12 month'!K91/'Step 2 12 month'!K91</f>
        <v>4.4621445700582393E-2</v>
      </c>
    </row>
    <row r="92" spans="1:11">
      <c r="A92" s="36" t="s">
        <v>89</v>
      </c>
      <c r="B92" s="37">
        <f>'Step 4 12 month'!B92/'Step 2 12 month'!B92</f>
        <v>4.1132906325060045E-2</v>
      </c>
      <c r="C92" s="37">
        <f>'Step 4 12 month'!C92/'Step 2 12 month'!C92</f>
        <v>4.0632506004803844E-2</v>
      </c>
      <c r="D92" s="37">
        <f>'Step 4 12 month'!D92/'Step 2 12 month'!D92</f>
        <v>4.0536482834551094E-2</v>
      </c>
      <c r="E92" s="37">
        <f>'Step 4 12 month'!E92/'Step 2 12 month'!E92</f>
        <v>3.9009225832330525E-2</v>
      </c>
      <c r="F92" s="37">
        <f>'Step 4 12 month'!F92/'Step 2 12 month'!F92</f>
        <v>3.8538739462063432E-2</v>
      </c>
      <c r="G92" s="37">
        <f>'Step 4 12 month'!G92/'Step 2 12 month'!G92</f>
        <v>3.7699808987634462E-2</v>
      </c>
      <c r="H92" s="37">
        <f>'Step 4 12 month'!H92/'Step 2 12 month'!H92</f>
        <v>3.6652905044809184E-2</v>
      </c>
      <c r="I92" s="37">
        <f>'Step 4 12 month'!I92/'Step 2 12 month'!I92</f>
        <v>3.6544850498338874E-2</v>
      </c>
      <c r="J92" s="37">
        <f>'Step 4 12 month'!J92/'Step 2 12 month'!J92</f>
        <v>3.7234577840394488E-2</v>
      </c>
      <c r="K92" s="37">
        <f>'Step 4 12 month'!K92/'Step 2 12 month'!K92</f>
        <v>3.7730153939028073E-2</v>
      </c>
    </row>
    <row r="93" spans="1:11">
      <c r="A93" s="36" t="s">
        <v>90</v>
      </c>
      <c r="B93" s="37">
        <f>'Step 4 12 month'!B93/'Step 2 12 month'!B93</f>
        <v>1.6586409844836811E-2</v>
      </c>
      <c r="C93" s="37">
        <f>'Step 4 12 month'!C93/'Step 2 12 month'!C93</f>
        <v>1.6486282406242135E-2</v>
      </c>
      <c r="D93" s="37">
        <f>'Step 4 12 month'!D93/'Step 2 12 month'!D93</f>
        <v>1.6393442622950821E-2</v>
      </c>
      <c r="E93" s="37">
        <f>'Step 4 12 month'!E93/'Step 2 12 month'!E93</f>
        <v>1.6243782660706415E-2</v>
      </c>
      <c r="F93" s="37">
        <f>'Step 4 12 month'!F93/'Step 2 12 month'!F93</f>
        <v>1.6155444983309189E-2</v>
      </c>
      <c r="G93" s="37">
        <f>'Step 4 12 month'!G93/'Step 2 12 month'!G93</f>
        <v>1.5704329727854689E-2</v>
      </c>
      <c r="H93" s="37">
        <f>'Step 4 12 month'!H93/'Step 2 12 month'!H93</f>
        <v>1.552540233512149E-2</v>
      </c>
      <c r="I93" s="37">
        <f>'Step 4 12 month'!I93/'Step 2 12 month'!I93</f>
        <v>1.5395778780326214E-2</v>
      </c>
      <c r="J93" s="37">
        <f>'Step 4 12 month'!J93/'Step 2 12 month'!J93</f>
        <v>1.5337520118660649E-2</v>
      </c>
      <c r="K93" s="37">
        <f>'Step 4 12 month'!K93/'Step 2 12 month'!K93</f>
        <v>1.5155820782419248E-2</v>
      </c>
    </row>
    <row r="94" spans="1:11">
      <c r="A94" s="36" t="s">
        <v>91</v>
      </c>
      <c r="B94" s="37">
        <f>'Step 4 12 month'!B94/'Step 2 12 month'!B94</f>
        <v>0</v>
      </c>
      <c r="C94" s="37">
        <f>'Step 4 12 month'!C94/'Step 2 12 month'!C94</f>
        <v>0</v>
      </c>
      <c r="D94" s="37">
        <f>'Step 4 12 month'!D94/'Step 2 12 month'!D94</f>
        <v>0</v>
      </c>
      <c r="E94" s="37">
        <f>'Step 4 12 month'!E94/'Step 2 12 month'!E94</f>
        <v>0</v>
      </c>
      <c r="F94" s="37">
        <f>'Step 4 12 month'!F94/'Step 2 12 month'!F94</f>
        <v>0</v>
      </c>
      <c r="G94" s="37">
        <f>'Step 4 12 month'!G94/'Step 2 12 month'!G94</f>
        <v>0</v>
      </c>
      <c r="H94" s="37">
        <f>'Step 4 12 month'!H94/'Step 2 12 month'!H94</f>
        <v>0</v>
      </c>
      <c r="I94" s="37">
        <f>'Step 4 12 month'!I94/'Step 2 12 month'!I94</f>
        <v>0</v>
      </c>
      <c r="J94" s="37">
        <f>'Step 4 12 month'!J94/'Step 2 12 month'!J94</f>
        <v>0</v>
      </c>
      <c r="K94" s="37">
        <f>'Step 4 12 month'!K94/'Step 2 12 month'!K94</f>
        <v>0</v>
      </c>
    </row>
    <row r="95" spans="1:11">
      <c r="A95" s="36" t="s">
        <v>92</v>
      </c>
      <c r="B95" s="37">
        <f>'Step 4 12 month'!B95/'Step 2 12 month'!B95</f>
        <v>6.9386290226103597E-2</v>
      </c>
      <c r="C95" s="37">
        <f>'Step 4 12 month'!C95/'Step 2 12 month'!C95</f>
        <v>6.7431850789096123E-2</v>
      </c>
      <c r="D95" s="37">
        <f>'Step 4 12 month'!D95/'Step 2 12 month'!D95</f>
        <v>6.6180862501493257E-2</v>
      </c>
      <c r="E95" s="37">
        <f>'Step 4 12 month'!E95/'Step 2 12 month'!E95</f>
        <v>6.5305635148042024E-2</v>
      </c>
      <c r="F95" s="37">
        <f>'Step 4 12 month'!F95/'Step 2 12 month'!F95</f>
        <v>6.4531548757170168E-2</v>
      </c>
      <c r="G95" s="37">
        <f>'Step 4 12 month'!G95/'Step 2 12 month'!G95</f>
        <v>6.3674446439257931E-2</v>
      </c>
      <c r="H95" s="37">
        <f>'Step 4 12 month'!H95/'Step 2 12 month'!H95</f>
        <v>6.2514998800095992E-2</v>
      </c>
      <c r="I95" s="37">
        <f>'Step 4 12 month'!I95/'Step 2 12 month'!I95</f>
        <v>6.2259615384615385E-2</v>
      </c>
      <c r="J95" s="37">
        <f>'Step 4 12 month'!J95/'Step 2 12 month'!J95</f>
        <v>6.1740281622337224E-2</v>
      </c>
      <c r="K95" s="37">
        <f>'Step 4 12 month'!K95/'Step 2 12 month'!K95</f>
        <v>6.1618232244061259E-2</v>
      </c>
    </row>
    <row r="96" spans="1:11">
      <c r="A96" s="36" t="s">
        <v>93</v>
      </c>
      <c r="B96" s="37">
        <f>'Step 4 12 month'!B96/'Step 2 12 month'!B96</f>
        <v>2.2340425531914895E-2</v>
      </c>
      <c r="C96" s="37">
        <f>'Step 4 12 month'!C96/'Step 2 12 month'!C96</f>
        <v>2.2435897435897436E-2</v>
      </c>
      <c r="D96" s="37">
        <f>'Step 4 12 month'!D96/'Step 2 12 month'!D96</f>
        <v>2.6709401709401708E-2</v>
      </c>
      <c r="E96" s="37">
        <f>'Step 4 12 month'!E96/'Step 2 12 month'!E96</f>
        <v>3.1016042780748664E-2</v>
      </c>
      <c r="F96" s="37">
        <f>'Step 4 12 month'!F96/'Step 2 12 month'!F96</f>
        <v>3.0010718113612004E-2</v>
      </c>
      <c r="G96" s="37">
        <f>'Step 4 12 month'!G96/'Step 2 12 month'!G96</f>
        <v>3.2119914346895075E-2</v>
      </c>
      <c r="H96" s="37">
        <f>'Step 4 12 month'!H96/'Step 2 12 month'!H96</f>
        <v>3.5294117647058823E-2</v>
      </c>
      <c r="I96" s="37">
        <f>'Step 4 12 month'!I96/'Step 2 12 month'!I96</f>
        <v>3.9445628997867806E-2</v>
      </c>
      <c r="J96" s="37">
        <f>'Step 4 12 month'!J96/'Step 2 12 month'!J96</f>
        <v>4.4585987261146494E-2</v>
      </c>
      <c r="K96" s="37">
        <f>'Step 4 12 month'!K96/'Step 2 12 month'!K96</f>
        <v>4.8728813559322036E-2</v>
      </c>
    </row>
    <row r="97" spans="1:11">
      <c r="A97" s="36" t="s">
        <v>94</v>
      </c>
      <c r="B97" s="37">
        <f>'Step 4 12 month'!B97/'Step 2 12 month'!B97</f>
        <v>4.3728423475258918E-2</v>
      </c>
      <c r="C97" s="37">
        <f>'Step 4 12 month'!C97/'Step 2 12 month'!C97</f>
        <v>4.1916167664670656E-2</v>
      </c>
      <c r="D97" s="37">
        <f>'Step 4 12 month'!D97/'Step 2 12 month'!D97</f>
        <v>3.8106235565819858E-2</v>
      </c>
      <c r="E97" s="37">
        <f>'Step 4 12 month'!E97/'Step 2 12 month'!E97</f>
        <v>3.6746013404206149E-2</v>
      </c>
      <c r="F97" s="37">
        <f>'Step 4 12 month'!F97/'Step 2 12 month'!F97</f>
        <v>3.5465924895688457E-2</v>
      </c>
      <c r="G97" s="37">
        <f>'Step 4 12 month'!G97/'Step 2 12 month'!G97</f>
        <v>3.5755746459252377E-2</v>
      </c>
      <c r="H97" s="37">
        <f>'Step 4 12 month'!H97/'Step 2 12 month'!H97</f>
        <v>3.5381750465549346E-2</v>
      </c>
      <c r="I97" s="37">
        <f>'Step 4 12 month'!I97/'Step 2 12 month'!I97</f>
        <v>3.5005834305717617E-2</v>
      </c>
      <c r="J97" s="37">
        <f>'Step 4 12 month'!J97/'Step 2 12 month'!J97</f>
        <v>3.5071311667056349E-2</v>
      </c>
      <c r="K97" s="37">
        <f>'Step 4 12 month'!K97/'Step 2 12 month'!K97</f>
        <v>3.4490849366494603E-2</v>
      </c>
    </row>
    <row r="98" spans="1:11">
      <c r="A98" s="36" t="s">
        <v>95</v>
      </c>
      <c r="B98" s="37">
        <f>'Step 4 12 month'!B98/'Step 2 12 month'!B98</f>
        <v>3.7037037037037035E-2</v>
      </c>
      <c r="C98" s="37">
        <f>'Step 4 12 month'!C98/'Step 2 12 month'!C98</f>
        <v>4.2105263157894736E-2</v>
      </c>
      <c r="D98" s="37">
        <f>'Step 4 12 month'!D98/'Step 2 12 month'!D98</f>
        <v>4.72027972027972E-2</v>
      </c>
      <c r="E98" s="37">
        <f>'Step 4 12 month'!E98/'Step 2 12 month'!E98</f>
        <v>4.8951048951048952E-2</v>
      </c>
      <c r="F98" s="37">
        <f>'Step 4 12 month'!F98/'Step 2 12 month'!F98</f>
        <v>5.2356020942408377E-2</v>
      </c>
      <c r="G98" s="37">
        <f>'Step 4 12 month'!G98/'Step 2 12 month'!G98</f>
        <v>5.4101221640488653E-2</v>
      </c>
      <c r="H98" s="37">
        <f>'Step 4 12 month'!H98/'Step 2 12 month'!H98</f>
        <v>5.2539404553415062E-2</v>
      </c>
      <c r="I98" s="37">
        <f>'Step 4 12 month'!I98/'Step 2 12 month'!I98</f>
        <v>4.7535211267605633E-2</v>
      </c>
      <c r="J98" s="37">
        <f>'Step 4 12 month'!J98/'Step 2 12 month'!J98</f>
        <v>4.6017699115044247E-2</v>
      </c>
      <c r="K98" s="37">
        <f>'Step 4 12 month'!K98/'Step 2 12 month'!K98</f>
        <v>4.6099290780141841E-2</v>
      </c>
    </row>
    <row r="99" spans="1:11">
      <c r="A99" s="36" t="s">
        <v>96</v>
      </c>
      <c r="B99" s="37">
        <f>'Step 4 12 month'!B99/'Step 2 12 month'!B99</f>
        <v>6.0664813977035263E-2</v>
      </c>
      <c r="C99" s="37">
        <f>'Step 4 12 month'!C99/'Step 2 12 month'!C99</f>
        <v>5.9869399366392968E-2</v>
      </c>
      <c r="D99" s="37">
        <f>'Step 4 12 month'!D99/'Step 2 12 month'!D99</f>
        <v>5.9259898214439749E-2</v>
      </c>
      <c r="E99" s="37">
        <f>'Step 4 12 month'!E99/'Step 2 12 month'!E99</f>
        <v>5.8710526883809275E-2</v>
      </c>
      <c r="F99" s="37">
        <f>'Step 4 12 month'!F99/'Step 2 12 month'!F99</f>
        <v>5.795285118520279E-2</v>
      </c>
      <c r="G99" s="37">
        <f>'Step 4 12 month'!G99/'Step 2 12 month'!G99</f>
        <v>5.6675690308608556E-2</v>
      </c>
      <c r="H99" s="37">
        <f>'Step 4 12 month'!H99/'Step 2 12 month'!H99</f>
        <v>5.5513373972275855E-2</v>
      </c>
      <c r="I99" s="37">
        <f>'Step 4 12 month'!I99/'Step 2 12 month'!I99</f>
        <v>5.4449534313193375E-2</v>
      </c>
      <c r="J99" s="37">
        <f>'Step 4 12 month'!J99/'Step 2 12 month'!J99</f>
        <v>5.3026513256628313E-2</v>
      </c>
      <c r="K99" s="37">
        <f>'Step 4 12 month'!K99/'Step 2 12 month'!K99</f>
        <v>5.2052706087335296E-2</v>
      </c>
    </row>
    <row r="100" spans="1:11">
      <c r="A100" s="36" t="s">
        <v>97</v>
      </c>
      <c r="B100" s="37">
        <f>'Step 4 12 month'!B100/'Step 2 12 month'!B100</f>
        <v>5.1171957485746461E-2</v>
      </c>
      <c r="C100" s="37">
        <f>'Step 4 12 month'!C100/'Step 2 12 month'!C100</f>
        <v>5.0816441441441443E-2</v>
      </c>
      <c r="D100" s="37">
        <f>'Step 4 12 month'!D100/'Step 2 12 month'!D100</f>
        <v>5.0812865085509182E-2</v>
      </c>
      <c r="E100" s="37">
        <f>'Step 4 12 month'!E100/'Step 2 12 month'!E100</f>
        <v>5.0960793974801154E-2</v>
      </c>
      <c r="F100" s="37">
        <f>'Step 4 12 month'!F100/'Step 2 12 month'!F100</f>
        <v>4.9569877309265264E-2</v>
      </c>
      <c r="G100" s="37">
        <f>'Step 4 12 month'!G100/'Step 2 12 month'!G100</f>
        <v>4.7325976230899833E-2</v>
      </c>
      <c r="H100" s="37">
        <f>'Step 4 12 month'!H100/'Step 2 12 month'!H100</f>
        <v>4.5928130980225391E-2</v>
      </c>
      <c r="I100" s="37">
        <f>'Step 4 12 month'!I100/'Step 2 12 month'!I100</f>
        <v>4.4693530079455167E-2</v>
      </c>
      <c r="J100" s="37">
        <f>'Step 4 12 month'!J100/'Step 2 12 month'!J100</f>
        <v>4.2940423716763827E-2</v>
      </c>
      <c r="K100" s="37">
        <f>'Step 4 12 month'!K100/'Step 2 12 month'!K100</f>
        <v>4.2203401893103697E-2</v>
      </c>
    </row>
    <row r="101" spans="1:11">
      <c r="A101" s="36" t="s">
        <v>98</v>
      </c>
      <c r="B101" s="37">
        <f>'Step 4 12 month'!B101/'Step 2 12 month'!B101</f>
        <v>6.7482075073808517E-2</v>
      </c>
      <c r="C101" s="37">
        <f>'Step 4 12 month'!C101/'Step 2 12 month'!C101</f>
        <v>6.2340966921119595E-2</v>
      </c>
      <c r="D101" s="37">
        <f>'Step 4 12 month'!D101/'Step 2 12 month'!D101</f>
        <v>5.9574468085106386E-2</v>
      </c>
      <c r="E101" s="37">
        <f>'Step 4 12 month'!E101/'Step 2 12 month'!E101</f>
        <v>5.8773424190800679E-2</v>
      </c>
      <c r="F101" s="37">
        <f>'Step 4 12 month'!F101/'Step 2 12 month'!F101</f>
        <v>5.7593856655290106E-2</v>
      </c>
      <c r="G101" s="37">
        <f>'Step 4 12 month'!G101/'Step 2 12 month'!G101</f>
        <v>5.6030795551753637E-2</v>
      </c>
      <c r="H101" s="37">
        <f>'Step 4 12 month'!H101/'Step 2 12 month'!H101</f>
        <v>5.5269922879177376E-2</v>
      </c>
      <c r="I101" s="37">
        <f>'Step 4 12 month'!I101/'Step 2 12 month'!I101</f>
        <v>5.3310404127257092E-2</v>
      </c>
      <c r="J101" s="37">
        <f>'Step 4 12 month'!J101/'Step 2 12 month'!J101</f>
        <v>5.5793991416309016E-2</v>
      </c>
      <c r="K101" s="37">
        <f>'Step 4 12 month'!K101/'Step 2 12 month'!K101</f>
        <v>5.789022298456261E-2</v>
      </c>
    </row>
    <row r="102" spans="1:11">
      <c r="A102" s="36" t="s">
        <v>99</v>
      </c>
      <c r="B102" s="37">
        <f>'Step 4 12 month'!B102/'Step 2 12 month'!B102</f>
        <v>6.910569105691057E-2</v>
      </c>
      <c r="C102" s="37">
        <f>'Step 4 12 month'!C102/'Step 2 12 month'!C102</f>
        <v>6.8589743589743596E-2</v>
      </c>
      <c r="D102" s="37">
        <f>'Step 4 12 month'!D102/'Step 2 12 month'!D102</f>
        <v>6.8869936034115134E-2</v>
      </c>
      <c r="E102" s="37">
        <f>'Step 4 12 month'!E102/'Step 2 12 month'!E102</f>
        <v>6.9376463077250483E-2</v>
      </c>
      <c r="F102" s="37">
        <f>'Step 4 12 month'!F102/'Step 2 12 month'!F102</f>
        <v>6.9346947457987668E-2</v>
      </c>
      <c r="G102" s="37">
        <f>'Step 4 12 month'!G102/'Step 2 12 month'!G102</f>
        <v>6.719283276450512E-2</v>
      </c>
      <c r="H102" s="37">
        <f>'Step 4 12 month'!H102/'Step 2 12 month'!H102</f>
        <v>6.6638188808201618E-2</v>
      </c>
      <c r="I102" s="37">
        <f>'Step 4 12 month'!I102/'Step 2 12 month'!I102</f>
        <v>6.5668449197860967E-2</v>
      </c>
      <c r="J102" s="37">
        <f>'Step 4 12 month'!J102/'Step 2 12 month'!J102</f>
        <v>6.3692901565515769E-2</v>
      </c>
      <c r="K102" s="37">
        <f>'Step 4 12 month'!K102/'Step 2 12 month'!K102</f>
        <v>6.1935483870967742E-2</v>
      </c>
    </row>
    <row r="103" spans="1:11">
      <c r="A103" s="36" t="s">
        <v>100</v>
      </c>
      <c r="B103" s="37">
        <f>'Step 4 12 month'!B103/'Step 2 12 month'!B103</f>
        <v>8.6362860556408946E-2</v>
      </c>
      <c r="C103" s="37">
        <f>'Step 4 12 month'!C103/'Step 2 12 month'!C103</f>
        <v>8.7668429131843764E-2</v>
      </c>
      <c r="D103" s="37">
        <f>'Step 4 12 month'!D103/'Step 2 12 month'!D103</f>
        <v>8.9653996931992497E-2</v>
      </c>
      <c r="E103" s="37">
        <f>'Step 4 12 month'!E103/'Step 2 12 month'!E103</f>
        <v>8.8547008547008546E-2</v>
      </c>
      <c r="F103" s="37">
        <f>'Step 4 12 month'!F103/'Step 2 12 month'!F103</f>
        <v>8.6531871144619604E-2</v>
      </c>
      <c r="G103" s="37">
        <f>'Step 4 12 month'!G103/'Step 2 12 month'!G103</f>
        <v>8.6277873070325903E-2</v>
      </c>
      <c r="H103" s="37">
        <f>'Step 4 12 month'!H103/'Step 2 12 month'!H103</f>
        <v>8.4465852399793567E-2</v>
      </c>
      <c r="I103" s="37">
        <f>'Step 4 12 month'!I103/'Step 2 12 month'!I103</f>
        <v>8.1403387487037682E-2</v>
      </c>
      <c r="J103" s="37">
        <f>'Step 4 12 month'!J103/'Step 2 12 month'!J103</f>
        <v>7.66556579176082E-2</v>
      </c>
      <c r="K103" s="37">
        <f>'Step 4 12 month'!K103/'Step 2 12 month'!K103</f>
        <v>7.2876616567633695E-2</v>
      </c>
    </row>
    <row r="104" spans="1:11">
      <c r="A104" s="36" t="s">
        <v>101</v>
      </c>
      <c r="B104" s="37">
        <f>'Step 4 12 month'!B104/'Step 2 12 month'!B104</f>
        <v>6.4220183486238536E-2</v>
      </c>
      <c r="C104" s="37">
        <f>'Step 4 12 month'!C104/'Step 2 12 month'!C104</f>
        <v>6.6901408450704219E-2</v>
      </c>
      <c r="D104" s="37">
        <f>'Step 4 12 month'!D104/'Step 2 12 month'!D104</f>
        <v>6.7043048694424845E-2</v>
      </c>
      <c r="E104" s="37">
        <f>'Step 4 12 month'!E104/'Step 2 12 month'!E104</f>
        <v>7.0372976776917659E-2</v>
      </c>
      <c r="F104" s="37">
        <f>'Step 4 12 month'!F104/'Step 2 12 month'!F104</f>
        <v>7.3085031623330993E-2</v>
      </c>
      <c r="G104" s="37">
        <f>'Step 4 12 month'!G104/'Step 2 12 month'!G104</f>
        <v>7.2586328400281883E-2</v>
      </c>
      <c r="H104" s="37">
        <f>'Step 4 12 month'!H104/'Step 2 12 month'!H104</f>
        <v>7.0671378091872794E-2</v>
      </c>
      <c r="I104" s="37">
        <f>'Step 4 12 month'!I104/'Step 2 12 month'!I104</f>
        <v>6.7375886524822695E-2</v>
      </c>
      <c r="J104" s="37">
        <f>'Step 4 12 month'!J104/'Step 2 12 month'!J104</f>
        <v>6.8230277185501065E-2</v>
      </c>
      <c r="K104" s="37">
        <f>'Step 4 12 month'!K104/'Step 2 12 month'!K104</f>
        <v>6.638115631691649E-2</v>
      </c>
    </row>
    <row r="105" spans="1:11">
      <c r="A105" s="36" t="s">
        <v>102</v>
      </c>
      <c r="B105" s="37">
        <f>'Step 4 12 month'!B105/'Step 2 12 month'!B105</f>
        <v>4.263850832052396E-2</v>
      </c>
      <c r="C105" s="37">
        <f>'Step 4 12 month'!C105/'Step 2 12 month'!C105</f>
        <v>4.2084168336673347E-2</v>
      </c>
      <c r="D105" s="37">
        <f>'Step 4 12 month'!D105/'Step 2 12 month'!D105</f>
        <v>4.2544678580954919E-2</v>
      </c>
      <c r="E105" s="37">
        <f>'Step 4 12 month'!E105/'Step 2 12 month'!E105</f>
        <v>4.3098854249933385E-2</v>
      </c>
      <c r="F105" s="37">
        <f>'Step 4 12 month'!F105/'Step 2 12 month'!F105</f>
        <v>4.2654028436018961E-2</v>
      </c>
      <c r="G105" s="37">
        <f>'Step 4 12 month'!G105/'Step 2 12 month'!G105</f>
        <v>4.2218653820420178E-2</v>
      </c>
      <c r="H105" s="37">
        <f>'Step 4 12 month'!H105/'Step 2 12 month'!H105</f>
        <v>4.224218854767333E-2</v>
      </c>
      <c r="I105" s="37">
        <f>'Step 4 12 month'!I105/'Step 2 12 month'!I105</f>
        <v>4.2967438737831487E-2</v>
      </c>
      <c r="J105" s="37">
        <f>'Step 4 12 month'!J105/'Step 2 12 month'!J105</f>
        <v>4.3694541543425655E-2</v>
      </c>
      <c r="K105" s="37">
        <f>'Step 4 12 month'!K105/'Step 2 12 month'!K105</f>
        <v>4.3616017257651345E-2</v>
      </c>
    </row>
    <row r="106" spans="1:11">
      <c r="A106" s="36" t="s">
        <v>103</v>
      </c>
      <c r="B106" s="37">
        <f>'Step 4 12 month'!B106/'Step 2 12 month'!B106</f>
        <v>4.5539613225202745E-2</v>
      </c>
      <c r="C106" s="37">
        <f>'Step 4 12 month'!C106/'Step 2 12 month'!C106</f>
        <v>4.5095594347464671E-2</v>
      </c>
      <c r="D106" s="37">
        <f>'Step 4 12 month'!D106/'Step 2 12 month'!D106</f>
        <v>4.4255142322875543E-2</v>
      </c>
      <c r="E106" s="37">
        <f>'Step 4 12 month'!E106/'Step 2 12 month'!E106</f>
        <v>4.264614104431038E-2</v>
      </c>
      <c r="F106" s="37">
        <f>'Step 4 12 month'!F106/'Step 2 12 month'!F106</f>
        <v>4.0309106098579781E-2</v>
      </c>
      <c r="G106" s="37">
        <f>'Step 4 12 month'!G106/'Step 2 12 month'!G106</f>
        <v>3.8364779874213835E-2</v>
      </c>
      <c r="H106" s="37">
        <f>'Step 4 12 month'!H106/'Step 2 12 month'!H106</f>
        <v>3.7628757620348958E-2</v>
      </c>
      <c r="I106" s="37">
        <f>'Step 4 12 month'!I106/'Step 2 12 month'!I106</f>
        <v>3.5880118193330521E-2</v>
      </c>
      <c r="J106" s="37">
        <f>'Step 4 12 month'!J106/'Step 2 12 month'!J106</f>
        <v>3.5744500846023687E-2</v>
      </c>
      <c r="K106" s="37">
        <f>'Step 4 12 month'!K106/'Step 2 12 month'!K106</f>
        <v>3.6660309387582114E-2</v>
      </c>
    </row>
    <row r="107" spans="1:11">
      <c r="A107" s="36" t="s">
        <v>104</v>
      </c>
      <c r="B107" s="37">
        <f>'Step 4 12 month'!B107/'Step 2 12 month'!B107</f>
        <v>6.2108262108262105E-2</v>
      </c>
      <c r="C107" s="37">
        <f>'Step 4 12 month'!C107/'Step 2 12 month'!C107</f>
        <v>5.9428571428571428E-2</v>
      </c>
      <c r="D107" s="37">
        <f>'Step 4 12 month'!D107/'Step 2 12 month'!D107</f>
        <v>5.7273768613974797E-2</v>
      </c>
      <c r="E107" s="37">
        <f>'Step 4 12 month'!E107/'Step 2 12 month'!E107</f>
        <v>5.6224899598393573E-2</v>
      </c>
      <c r="F107" s="37">
        <f>'Step 4 12 month'!F107/'Step 2 12 month'!F107</f>
        <v>5.1356030005770339E-2</v>
      </c>
      <c r="G107" s="37">
        <f>'Step 4 12 month'!G107/'Step 2 12 month'!G107</f>
        <v>4.7563805104408351E-2</v>
      </c>
      <c r="H107" s="37">
        <f>'Step 4 12 month'!H107/'Step 2 12 month'!H107</f>
        <v>4.4845661036691901E-2</v>
      </c>
      <c r="I107" s="37">
        <f>'Step 4 12 month'!I107/'Step 2 12 month'!I107</f>
        <v>4.2665108123904151E-2</v>
      </c>
      <c r="J107" s="37">
        <f>'Step 4 12 month'!J107/'Step 2 12 month'!J107</f>
        <v>3.9319248826291078E-2</v>
      </c>
      <c r="K107" s="37">
        <f>'Step 4 12 month'!K107/'Step 2 12 month'!K107</f>
        <v>4.1617819460726846E-2</v>
      </c>
    </row>
    <row r="108" spans="1:11">
      <c r="A108" s="36" t="s">
        <v>105</v>
      </c>
      <c r="B108" s="37">
        <f>'Step 4 12 month'!B108/'Step 2 12 month'!B108</f>
        <v>7.8358382578753896E-2</v>
      </c>
      <c r="C108" s="37">
        <f>'Step 4 12 month'!C108/'Step 2 12 month'!C108</f>
        <v>7.81380655950943E-2</v>
      </c>
      <c r="D108" s="37">
        <f>'Step 4 12 month'!D108/'Step 2 12 month'!D108</f>
        <v>7.8826637008202416E-2</v>
      </c>
      <c r="E108" s="37">
        <f>'Step 4 12 month'!E108/'Step 2 12 month'!E108</f>
        <v>7.8898658028690422E-2</v>
      </c>
      <c r="F108" s="37">
        <f>'Step 4 12 month'!F108/'Step 2 12 month'!F108</f>
        <v>7.7386468952734017E-2</v>
      </c>
      <c r="G108" s="37">
        <f>'Step 4 12 month'!G108/'Step 2 12 month'!G108</f>
        <v>7.6726817275131046E-2</v>
      </c>
      <c r="H108" s="37">
        <f>'Step 4 12 month'!H108/'Step 2 12 month'!H108</f>
        <v>7.5647042423679201E-2</v>
      </c>
      <c r="I108" s="37">
        <f>'Step 4 12 month'!I108/'Step 2 12 month'!I108</f>
        <v>7.4477493832332542E-2</v>
      </c>
      <c r="J108" s="37">
        <f>'Step 4 12 month'!J108/'Step 2 12 month'!J108</f>
        <v>7.2392065344224044E-2</v>
      </c>
      <c r="K108" s="37">
        <f>'Step 4 12 month'!K108/'Step 2 12 month'!K108</f>
        <v>7.0856928909065378E-2</v>
      </c>
    </row>
    <row r="109" spans="1:11">
      <c r="A109" s="36" t="s">
        <v>106</v>
      </c>
      <c r="B109" s="37">
        <f>'Step 4 12 month'!B109/'Step 2 12 month'!B109</f>
        <v>3.5331072441207541E-2</v>
      </c>
      <c r="C109" s="37">
        <f>'Step 4 12 month'!C109/'Step 2 12 month'!C109</f>
        <v>3.4805013927576602E-2</v>
      </c>
      <c r="D109" s="37">
        <f>'Step 4 12 month'!D109/'Step 2 12 month'!D109</f>
        <v>3.4302301240632459E-2</v>
      </c>
      <c r="E109" s="37">
        <f>'Step 4 12 month'!E109/'Step 2 12 month'!E109</f>
        <v>3.4036245665063206E-2</v>
      </c>
      <c r="F109" s="37">
        <f>'Step 4 12 month'!F109/'Step 2 12 month'!F109</f>
        <v>3.3851501941380133E-2</v>
      </c>
      <c r="G109" s="37">
        <f>'Step 4 12 month'!G109/'Step 2 12 month'!G109</f>
        <v>3.3517355696967142E-2</v>
      </c>
      <c r="H109" s="37">
        <f>'Step 4 12 month'!H109/'Step 2 12 month'!H109</f>
        <v>3.330097497151057E-2</v>
      </c>
      <c r="I109" s="37">
        <f>'Step 4 12 month'!I109/'Step 2 12 month'!I109</f>
        <v>3.3097093260817494E-2</v>
      </c>
      <c r="J109" s="37">
        <f>'Step 4 12 month'!J109/'Step 2 12 month'!J109</f>
        <v>3.3242130204219789E-2</v>
      </c>
      <c r="K109" s="37">
        <f>'Step 4 12 month'!K109/'Step 2 12 month'!K109</f>
        <v>3.3095758944322914E-2</v>
      </c>
    </row>
    <row r="110" spans="1:11">
      <c r="A110" s="36" t="s">
        <v>107</v>
      </c>
      <c r="B110" s="37">
        <f>'Step 4 12 month'!B110/'Step 2 12 month'!B110</f>
        <v>3.2716381230320252E-2</v>
      </c>
      <c r="C110" s="37">
        <f>'Step 4 12 month'!C110/'Step 2 12 month'!C110</f>
        <v>3.2653846153846151E-2</v>
      </c>
      <c r="D110" s="37">
        <f>'Step 4 12 month'!D110/'Step 2 12 month'!D110</f>
        <v>3.2366200439255574E-2</v>
      </c>
      <c r="E110" s="37">
        <f>'Step 4 12 month'!E110/'Step 2 12 month'!E110</f>
        <v>3.279320987654321E-2</v>
      </c>
      <c r="F110" s="37">
        <f>'Step 4 12 month'!F110/'Step 2 12 month'!F110</f>
        <v>3.2264304228403422E-2</v>
      </c>
      <c r="G110" s="37">
        <f>'Step 4 12 month'!G110/'Step 2 12 month'!G110</f>
        <v>3.1720179928648985E-2</v>
      </c>
      <c r="H110" s="37">
        <f>'Step 4 12 month'!H110/'Step 2 12 month'!H110</f>
        <v>3.172199572898466E-2</v>
      </c>
      <c r="I110" s="37">
        <f>'Step 4 12 month'!I110/'Step 2 12 month'!I110</f>
        <v>3.1761458616802081E-2</v>
      </c>
      <c r="J110" s="37">
        <f>'Step 4 12 month'!J110/'Step 2 12 month'!J110</f>
        <v>3.1532232949236995E-2</v>
      </c>
      <c r="K110" s="37">
        <f>'Step 4 12 month'!K110/'Step 2 12 month'!K110</f>
        <v>3.1208602820852489E-2</v>
      </c>
    </row>
    <row r="111" spans="1:11">
      <c r="A111" s="36" t="s">
        <v>108</v>
      </c>
      <c r="B111" s="37">
        <f>'Step 4 12 month'!B111/'Step 2 12 month'!B111</f>
        <v>3.6927753934191704E-2</v>
      </c>
      <c r="C111" s="37">
        <f>'Step 4 12 month'!C111/'Step 2 12 month'!C111</f>
        <v>3.6394527407672357E-2</v>
      </c>
      <c r="D111" s="37">
        <f>'Step 4 12 month'!D111/'Step 2 12 month'!D111</f>
        <v>3.5832513196743312E-2</v>
      </c>
      <c r="E111" s="37">
        <f>'Step 4 12 month'!E111/'Step 2 12 month'!E111</f>
        <v>3.5368911174785099E-2</v>
      </c>
      <c r="F111" s="37">
        <f>'Step 4 12 month'!F111/'Step 2 12 month'!F111</f>
        <v>3.529201003224651E-2</v>
      </c>
      <c r="G111" s="37">
        <f>'Step 4 12 month'!G111/'Step 2 12 month'!G111</f>
        <v>3.4673006190006281E-2</v>
      </c>
      <c r="H111" s="37">
        <f>'Step 4 12 month'!H111/'Step 2 12 month'!H111</f>
        <v>3.4298540965207631E-2</v>
      </c>
      <c r="I111" s="37">
        <f>'Step 4 12 month'!I111/'Step 2 12 month'!I111</f>
        <v>3.3593820174256717E-2</v>
      </c>
      <c r="J111" s="37">
        <f>'Step 4 12 month'!J111/'Step 2 12 month'!J111</f>
        <v>3.2777303178813902E-2</v>
      </c>
      <c r="K111" s="37">
        <f>'Step 4 12 month'!K111/'Step 2 12 month'!K111</f>
        <v>3.2134659525631215E-2</v>
      </c>
    </row>
    <row r="112" spans="1:11">
      <c r="A112" s="36" t="s">
        <v>109</v>
      </c>
      <c r="B112" s="37">
        <f>'Step 4 12 month'!B112/'Step 2 12 month'!B112</f>
        <v>4.5363493482079568E-2</v>
      </c>
      <c r="C112" s="37">
        <f>'Step 4 12 month'!C112/'Step 2 12 month'!C112</f>
        <v>4.5461545569347339E-2</v>
      </c>
      <c r="D112" s="37">
        <f>'Step 4 12 month'!D112/'Step 2 12 month'!D112</f>
        <v>4.5373336619024152E-2</v>
      </c>
      <c r="E112" s="37">
        <f>'Step 4 12 month'!E112/'Step 2 12 month'!E112</f>
        <v>4.4888395609816251E-2</v>
      </c>
      <c r="F112" s="37">
        <f>'Step 4 12 month'!F112/'Step 2 12 month'!F112</f>
        <v>4.4340903480622071E-2</v>
      </c>
      <c r="G112" s="37">
        <f>'Step 4 12 month'!G112/'Step 2 12 month'!G112</f>
        <v>4.4024962926347007E-2</v>
      </c>
      <c r="H112" s="37">
        <f>'Step 4 12 month'!H112/'Step 2 12 month'!H112</f>
        <v>4.3956723338485319E-2</v>
      </c>
      <c r="I112" s="37">
        <f>'Step 4 12 month'!I112/'Step 2 12 month'!I112</f>
        <v>4.4268017670136849E-2</v>
      </c>
      <c r="J112" s="37">
        <f>'Step 4 12 month'!J112/'Step 2 12 month'!J112</f>
        <v>4.3896256453058828E-2</v>
      </c>
      <c r="K112" s="37">
        <f>'Step 4 12 month'!K112/'Step 2 12 month'!K112</f>
        <v>4.361409261034984E-2</v>
      </c>
    </row>
    <row r="113" spans="1:11">
      <c r="A113" s="36" t="s">
        <v>110</v>
      </c>
      <c r="B113" s="37">
        <f>'Step 4 12 month'!B113/'Step 2 12 month'!B113</f>
        <v>3.1692133559705717E-2</v>
      </c>
      <c r="C113" s="37">
        <f>'Step 4 12 month'!C113/'Step 2 12 month'!C113</f>
        <v>3.1064670996893532E-2</v>
      </c>
      <c r="D113" s="37">
        <f>'Step 4 12 month'!D113/'Step 2 12 month'!D113</f>
        <v>2.9627539503386004E-2</v>
      </c>
      <c r="E113" s="37">
        <f>'Step 4 12 month'!E113/'Step 2 12 month'!E113</f>
        <v>2.8764805414551606E-2</v>
      </c>
      <c r="F113" s="37">
        <f>'Step 4 12 month'!F113/'Step 2 12 month'!F113</f>
        <v>2.8216704288939052E-2</v>
      </c>
      <c r="G113" s="37">
        <f>'Step 4 12 month'!G113/'Step 2 12 month'!G113</f>
        <v>2.7408872562870869E-2</v>
      </c>
      <c r="H113" s="37">
        <f>'Step 4 12 month'!H113/'Step 2 12 month'!H113</f>
        <v>2.6896942242355604E-2</v>
      </c>
      <c r="I113" s="37">
        <f>'Step 4 12 month'!I113/'Step 2 12 month'!I113</f>
        <v>2.6106696935300794E-2</v>
      </c>
      <c r="J113" s="37">
        <f>'Step 4 12 month'!J113/'Step 2 12 month'!J113</f>
        <v>2.4466571834992887E-2</v>
      </c>
      <c r="K113" s="37">
        <f>'Step 4 12 month'!K113/'Step 2 12 month'!K113</f>
        <v>2.2837567799029405E-2</v>
      </c>
    </row>
    <row r="114" spans="1:11">
      <c r="A114" s="36" t="s">
        <v>111</v>
      </c>
      <c r="B114" s="37">
        <f>'Step 4 12 month'!B114/'Step 2 12 month'!B114</f>
        <v>1.8657565415244597E-2</v>
      </c>
      <c r="C114" s="37">
        <f>'Step 4 12 month'!C114/'Step 2 12 month'!C114</f>
        <v>1.8446823047141882E-2</v>
      </c>
      <c r="D114" s="37">
        <f>'Step 4 12 month'!D114/'Step 2 12 month'!D114</f>
        <v>1.8472063854047892E-2</v>
      </c>
      <c r="E114" s="37">
        <f>'Step 4 12 month'!E114/'Step 2 12 month'!E114</f>
        <v>1.8277358921635824E-2</v>
      </c>
      <c r="F114" s="37">
        <f>'Step 4 12 month'!F114/'Step 2 12 month'!F114</f>
        <v>1.8755718206770355E-2</v>
      </c>
      <c r="G114" s="37">
        <f>'Step 4 12 month'!G114/'Step 2 12 month'!G114</f>
        <v>1.8340210912425492E-2</v>
      </c>
      <c r="H114" s="37">
        <f>'Step 4 12 month'!H114/'Step 2 12 month'!H114</f>
        <v>1.8127581459385041E-2</v>
      </c>
      <c r="I114" s="37">
        <f>'Step 4 12 month'!I114/'Step 2 12 month'!I114</f>
        <v>1.790633608815427E-2</v>
      </c>
      <c r="J114" s="37">
        <f>'Step 4 12 month'!J114/'Step 2 12 month'!J114</f>
        <v>1.7697081130774533E-2</v>
      </c>
      <c r="K114" s="37">
        <f>'Step 4 12 month'!K114/'Step 2 12 month'!K114</f>
        <v>1.7483321831147917E-2</v>
      </c>
    </row>
    <row r="115" spans="1:11">
      <c r="A115" s="36" t="s">
        <v>112</v>
      </c>
      <c r="B115" s="37">
        <f>'Step 4 12 month'!B115/'Step 2 12 month'!B115</f>
        <v>3.8194205491707385E-2</v>
      </c>
      <c r="C115" s="37">
        <f>'Step 4 12 month'!C115/'Step 2 12 month'!C115</f>
        <v>3.7847508945774842E-2</v>
      </c>
      <c r="D115" s="37">
        <f>'Step 4 12 month'!D115/'Step 2 12 month'!D115</f>
        <v>3.7383820998278833E-2</v>
      </c>
      <c r="E115" s="37">
        <f>'Step 4 12 month'!E115/'Step 2 12 month'!E115</f>
        <v>3.8321293429652563E-2</v>
      </c>
      <c r="F115" s="37">
        <f>'Step 4 12 month'!F115/'Step 2 12 month'!F115</f>
        <v>3.8728761092384947E-2</v>
      </c>
      <c r="G115" s="37">
        <f>'Step 4 12 month'!G115/'Step 2 12 month'!G115</f>
        <v>3.9094225342418611E-2</v>
      </c>
      <c r="H115" s="37">
        <f>'Step 4 12 month'!H115/'Step 2 12 month'!H115</f>
        <v>3.911306982509296E-2</v>
      </c>
      <c r="I115" s="37">
        <f>'Step 4 12 month'!I115/'Step 2 12 month'!I115</f>
        <v>3.9165748898678417E-2</v>
      </c>
      <c r="J115" s="37">
        <f>'Step 4 12 month'!J115/'Step 2 12 month'!J115</f>
        <v>3.8448287742024391E-2</v>
      </c>
      <c r="K115" s="37">
        <f>'Step 4 12 month'!K115/'Step 2 12 month'!K115</f>
        <v>3.7997379491069579E-2</v>
      </c>
    </row>
    <row r="116" spans="1:11">
      <c r="A116" s="36" t="s">
        <v>113</v>
      </c>
      <c r="B116" s="37">
        <f>'Step 4 12 month'!B116/'Step 2 12 month'!B116</f>
        <v>5.6244407516298098E-2</v>
      </c>
      <c r="C116" s="37">
        <f>'Step 4 12 month'!C116/'Step 2 12 month'!C116</f>
        <v>5.6266746055373622E-2</v>
      </c>
      <c r="D116" s="37">
        <f>'Step 4 12 month'!D116/'Step 2 12 month'!D116</f>
        <v>5.6496455706948515E-2</v>
      </c>
      <c r="E116" s="37">
        <f>'Step 4 12 month'!E116/'Step 2 12 month'!E116</f>
        <v>5.6981867480088121E-2</v>
      </c>
      <c r="F116" s="37">
        <f>'Step 4 12 month'!F116/'Step 2 12 month'!F116</f>
        <v>5.7286815140994159E-2</v>
      </c>
      <c r="G116" s="37">
        <f>'Step 4 12 month'!G116/'Step 2 12 month'!G116</f>
        <v>5.6144517004494951E-2</v>
      </c>
      <c r="H116" s="37">
        <f>'Step 4 12 month'!H116/'Step 2 12 month'!H116</f>
        <v>5.4889965162715611E-2</v>
      </c>
      <c r="I116" s="37">
        <f>'Step 4 12 month'!I116/'Step 2 12 month'!I116</f>
        <v>5.4754920715895085E-2</v>
      </c>
      <c r="J116" s="37">
        <f>'Step 4 12 month'!J116/'Step 2 12 month'!J116</f>
        <v>5.4253010510191053E-2</v>
      </c>
      <c r="K116" s="37">
        <f>'Step 4 12 month'!K116/'Step 2 12 month'!K116</f>
        <v>5.430615895732175E-2</v>
      </c>
    </row>
    <row r="117" spans="1:11">
      <c r="A117" s="36" t="s">
        <v>114</v>
      </c>
      <c r="B117" s="37">
        <f>'Step 4 12 month'!B117/'Step 2 12 month'!B117</f>
        <v>2.7639971651311126E-2</v>
      </c>
      <c r="C117" s="37">
        <f>'Step 4 12 month'!C117/'Step 2 12 month'!C117</f>
        <v>2.7669386307201137E-2</v>
      </c>
      <c r="D117" s="37">
        <f>'Step 4 12 month'!D117/'Step 2 12 month'!D117</f>
        <v>2.8388928317955996E-2</v>
      </c>
      <c r="E117" s="37">
        <f>'Step 4 12 month'!E117/'Step 2 12 month'!E117</f>
        <v>2.8439388553146108E-2</v>
      </c>
      <c r="F117" s="37">
        <f>'Step 4 12 month'!F117/'Step 2 12 month'!F117</f>
        <v>2.847988608045568E-2</v>
      </c>
      <c r="G117" s="37">
        <f>'Step 4 12 month'!G117/'Step 2 12 month'!G117</f>
        <v>2.8184088476632181E-2</v>
      </c>
      <c r="H117" s="37">
        <f>'Step 4 12 month'!H117/'Step 2 12 month'!H117</f>
        <v>2.7857142857142858E-2</v>
      </c>
      <c r="I117" s="37">
        <f>'Step 4 12 month'!I117/'Step 2 12 month'!I117</f>
        <v>2.7857142857142858E-2</v>
      </c>
      <c r="J117" s="37">
        <f>'Step 4 12 month'!J117/'Step 2 12 month'!J117</f>
        <v>2.7887021809081158E-2</v>
      </c>
      <c r="K117" s="37">
        <f>'Step 4 12 month'!K117/'Step 2 12 month'!K117</f>
        <v>2.6862464183381087E-2</v>
      </c>
    </row>
    <row r="118" spans="1:11">
      <c r="A118" s="36" t="s">
        <v>115</v>
      </c>
      <c r="B118" s="37">
        <f>'Step 4 12 month'!B118/'Step 2 12 month'!B118</f>
        <v>7.1380471380471378E-2</v>
      </c>
      <c r="C118" s="37">
        <f>'Step 4 12 month'!C118/'Step 2 12 month'!C118</f>
        <v>7.1620411817367946E-2</v>
      </c>
      <c r="D118" s="37">
        <f>'Step 4 12 month'!D118/'Step 2 12 month'!D118</f>
        <v>7.2201763196071869E-2</v>
      </c>
      <c r="E118" s="37">
        <f>'Step 4 12 month'!E118/'Step 2 12 month'!E118</f>
        <v>7.179487179487179E-2</v>
      </c>
      <c r="F118" s="37">
        <f>'Step 4 12 month'!F118/'Step 2 12 month'!F118</f>
        <v>7.0559339064418886E-2</v>
      </c>
      <c r="G118" s="37">
        <f>'Step 4 12 month'!G118/'Step 2 12 month'!G118</f>
        <v>6.8934646374216646E-2</v>
      </c>
      <c r="H118" s="37">
        <f>'Step 4 12 month'!H118/'Step 2 12 month'!H118</f>
        <v>6.6292134831460681E-2</v>
      </c>
      <c r="I118" s="37">
        <f>'Step 4 12 month'!I118/'Step 2 12 month'!I118</f>
        <v>6.3642518618821933E-2</v>
      </c>
      <c r="J118" s="37">
        <f>'Step 4 12 month'!J118/'Step 2 12 month'!J118</f>
        <v>6.0609493599184321E-2</v>
      </c>
      <c r="K118" s="37">
        <f>'Step 4 12 month'!K118/'Step 2 12 month'!K118</f>
        <v>5.7396651861974721E-2</v>
      </c>
    </row>
    <row r="119" spans="1:11">
      <c r="A119" s="36" t="s">
        <v>116</v>
      </c>
      <c r="B119" s="37">
        <f>'Step 4 12 month'!B119/'Step 2 12 month'!B119</f>
        <v>0.11716621253405994</v>
      </c>
      <c r="C119" s="37">
        <f>'Step 4 12 month'!C119/'Step 2 12 month'!C119</f>
        <v>0.11441256830601093</v>
      </c>
      <c r="D119" s="37">
        <f>'Step 4 12 month'!D119/'Step 2 12 month'!D119</f>
        <v>0.11289770783441669</v>
      </c>
      <c r="E119" s="37">
        <f>'Step 4 12 month'!E119/'Step 2 12 month'!E119</f>
        <v>0.10989010989010989</v>
      </c>
      <c r="F119" s="37">
        <f>'Step 4 12 month'!F119/'Step 2 12 month'!F119</f>
        <v>0.10685970355049983</v>
      </c>
      <c r="G119" s="37">
        <f>'Step 4 12 month'!G119/'Step 2 12 month'!G119</f>
        <v>0.10201249132546843</v>
      </c>
      <c r="H119" s="37">
        <f>'Step 4 12 month'!H119/'Step 2 12 month'!H119</f>
        <v>9.7663062434600628E-2</v>
      </c>
      <c r="I119" s="37">
        <f>'Step 4 12 month'!I119/'Step 2 12 month'!I119</f>
        <v>9.2566619915848525E-2</v>
      </c>
      <c r="J119" s="37">
        <f>'Step 4 12 month'!J119/'Step 2 12 month'!J119</f>
        <v>9.0045726345409777E-2</v>
      </c>
      <c r="K119" s="37">
        <f>'Step 4 12 month'!K119/'Step 2 12 month'!K119</f>
        <v>8.7186727850335335E-2</v>
      </c>
    </row>
    <row r="120" spans="1:11">
      <c r="A120" s="36" t="s">
        <v>117</v>
      </c>
      <c r="B120" s="37">
        <f>'Step 4 12 month'!B120/'Step 2 12 month'!B120</f>
        <v>5.8289473684210523E-2</v>
      </c>
      <c r="C120" s="37">
        <f>'Step 4 12 month'!C120/'Step 2 12 month'!C120</f>
        <v>5.7864281956864806E-2</v>
      </c>
      <c r="D120" s="37">
        <f>'Step 4 12 month'!D120/'Step 2 12 month'!D120</f>
        <v>5.7672096689437728E-2</v>
      </c>
      <c r="E120" s="37">
        <f>'Step 4 12 month'!E120/'Step 2 12 month'!E120</f>
        <v>5.7765524484705268E-2</v>
      </c>
      <c r="F120" s="37">
        <f>'Step 4 12 month'!F120/'Step 2 12 month'!F120</f>
        <v>5.7484872401999475E-2</v>
      </c>
      <c r="G120" s="37">
        <f>'Step 4 12 month'!G120/'Step 2 12 month'!G120</f>
        <v>5.6347321192926896E-2</v>
      </c>
      <c r="H120" s="37">
        <f>'Step 4 12 month'!H120/'Step 2 12 month'!H120</f>
        <v>5.5459960291197881E-2</v>
      </c>
      <c r="I120" s="37">
        <f>'Step 4 12 month'!I120/'Step 2 12 month'!I120</f>
        <v>5.2680590661168022E-2</v>
      </c>
      <c r="J120" s="37">
        <f>'Step 4 12 month'!J120/'Step 2 12 month'!J120</f>
        <v>5.2147239263803678E-2</v>
      </c>
      <c r="K120" s="37">
        <f>'Step 4 12 month'!K120/'Step 2 12 month'!K120</f>
        <v>5.2286707675849156E-2</v>
      </c>
    </row>
    <row r="121" spans="1:11">
      <c r="A121" s="36" t="s">
        <v>118</v>
      </c>
      <c r="B121" s="37">
        <f>'Step 4 12 month'!B121/'Step 2 12 month'!B121</f>
        <v>6.196702671972712E-2</v>
      </c>
      <c r="C121" s="37">
        <f>'Step 4 12 month'!C121/'Step 2 12 month'!C121</f>
        <v>5.9408754974417284E-2</v>
      </c>
      <c r="D121" s="37">
        <f>'Step 4 12 month'!D121/'Step 2 12 month'!D121</f>
        <v>5.9290780141843968E-2</v>
      </c>
      <c r="E121" s="37">
        <f>'Step 4 12 month'!E121/'Step 2 12 month'!E121</f>
        <v>5.8940209691130632E-2</v>
      </c>
      <c r="F121" s="37">
        <f>'Step 4 12 month'!F121/'Step 2 12 month'!F121</f>
        <v>5.7604994324631099E-2</v>
      </c>
      <c r="G121" s="37">
        <f>'Step 4 12 month'!G121/'Step 2 12 month'!G121</f>
        <v>5.6297981234006256E-2</v>
      </c>
      <c r="H121" s="37">
        <f>'Step 4 12 month'!H121/'Step 2 12 month'!H121</f>
        <v>5.6093394077448747E-2</v>
      </c>
      <c r="I121" s="37">
        <f>'Step 4 12 month'!I121/'Step 2 12 month'!I121</f>
        <v>5.7248647109085733E-2</v>
      </c>
      <c r="J121" s="37">
        <f>'Step 4 12 month'!J121/'Step 2 12 month'!J121</f>
        <v>5.8890469416785204E-2</v>
      </c>
      <c r="K121" s="37">
        <f>'Step 4 12 month'!K121/'Step 2 12 month'!K121</f>
        <v>5.8991165574237676E-2</v>
      </c>
    </row>
    <row r="122" spans="1:11">
      <c r="A122" s="36" t="s">
        <v>119</v>
      </c>
      <c r="B122" s="37">
        <f>'Step 4 12 month'!B122/'Step 2 12 month'!B122</f>
        <v>3.7439411666388096E-2</v>
      </c>
      <c r="C122" s="37">
        <f>'Step 4 12 month'!C122/'Step 2 12 month'!C122</f>
        <v>3.6805884483575267E-2</v>
      </c>
      <c r="D122" s="37">
        <f>'Step 4 12 month'!D122/'Step 2 12 month'!D122</f>
        <v>3.6133493183148853E-2</v>
      </c>
      <c r="E122" s="37">
        <f>'Step 4 12 month'!E122/'Step 2 12 month'!E122</f>
        <v>3.5257662888727601E-2</v>
      </c>
      <c r="F122" s="37">
        <f>'Step 4 12 month'!F122/'Step 2 12 month'!F122</f>
        <v>3.4161751139190961E-2</v>
      </c>
      <c r="G122" s="37">
        <f>'Step 4 12 month'!G122/'Step 2 12 month'!G122</f>
        <v>3.3623561689856939E-2</v>
      </c>
      <c r="H122" s="37">
        <f>'Step 4 12 month'!H122/'Step 2 12 month'!H122</f>
        <v>3.3179206949698753E-2</v>
      </c>
      <c r="I122" s="37">
        <f>'Step 4 12 month'!I122/'Step 2 12 month'!I122</f>
        <v>3.2761616501317189E-2</v>
      </c>
      <c r="J122" s="37">
        <f>'Step 4 12 month'!J122/'Step 2 12 month'!J122</f>
        <v>3.2308727843841152E-2</v>
      </c>
      <c r="K122" s="37">
        <f>'Step 4 12 month'!K122/'Step 2 12 month'!K122</f>
        <v>3.2019082362845515E-2</v>
      </c>
    </row>
    <row r="123" spans="1:11">
      <c r="A123" s="36" t="s">
        <v>120</v>
      </c>
      <c r="B123" s="37">
        <f>'Step 4 12 month'!B123/'Step 2 12 month'!B123</f>
        <v>6.124647154954687E-2</v>
      </c>
      <c r="C123" s="37">
        <f>'Step 4 12 month'!C123/'Step 2 12 month'!C123</f>
        <v>6.0652149719924324E-2</v>
      </c>
      <c r="D123" s="37">
        <f>'Step 4 12 month'!D123/'Step 2 12 month'!D123</f>
        <v>5.9891779704988511E-2</v>
      </c>
      <c r="E123" s="37">
        <f>'Step 4 12 month'!E123/'Step 2 12 month'!E123</f>
        <v>5.9085015743656231E-2</v>
      </c>
      <c r="F123" s="37">
        <f>'Step 4 12 month'!F123/'Step 2 12 month'!F123</f>
        <v>5.7081353919239908E-2</v>
      </c>
      <c r="G123" s="37">
        <f>'Step 4 12 month'!G123/'Step 2 12 month'!G123</f>
        <v>5.5698085145937909E-2</v>
      </c>
      <c r="H123" s="37">
        <f>'Step 4 12 month'!H123/'Step 2 12 month'!H123</f>
        <v>5.4353090191111279E-2</v>
      </c>
      <c r="I123" s="37">
        <f>'Step 4 12 month'!I123/'Step 2 12 month'!I123</f>
        <v>5.444991055456172E-2</v>
      </c>
      <c r="J123" s="37">
        <f>'Step 4 12 month'!J123/'Step 2 12 month'!J123</f>
        <v>5.3766650498115742E-2</v>
      </c>
      <c r="K123" s="37">
        <f>'Step 4 12 month'!K123/'Step 2 12 month'!K123</f>
        <v>5.3502708761442183E-2</v>
      </c>
    </row>
    <row r="124" spans="1:11">
      <c r="A124" s="36" t="s">
        <v>121</v>
      </c>
      <c r="B124" s="37">
        <f>'Step 4 12 month'!B124/'Step 2 12 month'!B124</f>
        <v>0.11976209786428764</v>
      </c>
      <c r="C124" s="37">
        <f>'Step 4 12 month'!C124/'Step 2 12 month'!C124</f>
        <v>0.11697652327317139</v>
      </c>
      <c r="D124" s="37">
        <f>'Step 4 12 month'!D124/'Step 2 12 month'!D124</f>
        <v>0.11711956521739131</v>
      </c>
      <c r="E124" s="37">
        <f>'Step 4 12 month'!E124/'Step 2 12 month'!E124</f>
        <v>0.11909288430200977</v>
      </c>
      <c r="F124" s="37">
        <f>'Step 4 12 month'!F124/'Step 2 12 month'!F124</f>
        <v>0.11867174741426238</v>
      </c>
      <c r="G124" s="37">
        <f>'Step 4 12 month'!G124/'Step 2 12 month'!G124</f>
        <v>0.11802428707872833</v>
      </c>
      <c r="H124" s="37">
        <f>'Step 4 12 month'!H124/'Step 2 12 month'!H124</f>
        <v>0.11726117261172611</v>
      </c>
      <c r="I124" s="37">
        <f>'Step 4 12 month'!I124/'Step 2 12 month'!I124</f>
        <v>0.11045310563283295</v>
      </c>
      <c r="J124" s="37">
        <f>'Step 4 12 month'!J124/'Step 2 12 month'!J124</f>
        <v>0.10561330561330562</v>
      </c>
      <c r="K124" s="37">
        <f>'Step 4 12 month'!K124/'Step 2 12 month'!K124</f>
        <v>0.10706371191135734</v>
      </c>
    </row>
    <row r="125" spans="1:11">
      <c r="A125" s="36" t="s">
        <v>122</v>
      </c>
      <c r="B125" s="37">
        <f>'Step 4 12 month'!B125/'Step 2 12 month'!B125</f>
        <v>2.35626767200754E-2</v>
      </c>
      <c r="C125" s="37">
        <f>'Step 4 12 month'!C125/'Step 2 12 month'!C125</f>
        <v>2.269861286254729E-2</v>
      </c>
      <c r="D125" s="37">
        <f>'Step 4 12 month'!D125/'Step 2 12 month'!D125</f>
        <v>2.2144890857323633E-2</v>
      </c>
      <c r="E125" s="37">
        <f>'Step 4 12 month'!E125/'Step 2 12 month'!E125</f>
        <v>2.1904761904761906E-2</v>
      </c>
      <c r="F125" s="37">
        <f>'Step 4 12 month'!F125/'Step 2 12 month'!F125</f>
        <v>2.1932612841703752E-2</v>
      </c>
      <c r="G125" s="37">
        <f>'Step 4 12 month'!G125/'Step 2 12 month'!G125</f>
        <v>2.1656050955414011E-2</v>
      </c>
      <c r="H125" s="37">
        <f>'Step 4 12 month'!H125/'Step 2 12 month'!H125</f>
        <v>2.1392081736909322E-2</v>
      </c>
      <c r="I125" s="37">
        <f>'Step 4 12 month'!I125/'Step 2 12 month'!I125</f>
        <v>2.0806658130601792E-2</v>
      </c>
      <c r="J125" s="37">
        <f>'Step 4 12 month'!J125/'Step 2 12 month'!J125</f>
        <v>1.9897304236200258E-2</v>
      </c>
      <c r="K125" s="37">
        <f>'Step 4 12 month'!K125/'Step 2 12 month'!K125</f>
        <v>1.9948519948519948E-2</v>
      </c>
    </row>
    <row r="126" spans="1:11">
      <c r="A126" s="36" t="s">
        <v>123</v>
      </c>
      <c r="B126" s="37">
        <f>'Step 4 12 month'!B126/'Step 2 12 month'!B126</f>
        <v>5.7802651881685277E-2</v>
      </c>
      <c r="C126" s="37">
        <f>'Step 4 12 month'!C126/'Step 2 12 month'!C126</f>
        <v>5.7224965383912009E-2</v>
      </c>
      <c r="D126" s="37">
        <f>'Step 4 12 month'!D126/'Step 2 12 month'!D126</f>
        <v>5.6580328194097099E-2</v>
      </c>
      <c r="E126" s="37">
        <f>'Step 4 12 month'!E126/'Step 2 12 month'!E126</f>
        <v>5.6087494195056535E-2</v>
      </c>
      <c r="F126" s="37">
        <f>'Step 4 12 month'!F126/'Step 2 12 month'!F126</f>
        <v>5.5442153786719989E-2</v>
      </c>
      <c r="G126" s="37">
        <f>'Step 4 12 month'!G126/'Step 2 12 month'!G126</f>
        <v>5.4683824836136694E-2</v>
      </c>
      <c r="H126" s="37">
        <f>'Step 4 12 month'!H126/'Step 2 12 month'!H126</f>
        <v>5.3799688026716641E-2</v>
      </c>
      <c r="I126" s="37">
        <f>'Step 4 12 month'!I126/'Step 2 12 month'!I126</f>
        <v>5.3179560269120331E-2</v>
      </c>
      <c r="J126" s="37">
        <f>'Step 4 12 month'!J126/'Step 2 12 month'!J126</f>
        <v>5.243029142512394E-2</v>
      </c>
      <c r="K126" s="37">
        <f>'Step 4 12 month'!K126/'Step 2 12 month'!K126</f>
        <v>5.216852345009796E-2</v>
      </c>
    </row>
    <row r="127" spans="1:11">
      <c r="A127" s="36" t="s">
        <v>124</v>
      </c>
      <c r="B127" s="37">
        <f>'Step 4 12 month'!B127/'Step 2 12 month'!B127</f>
        <v>4.6898638426626324E-2</v>
      </c>
      <c r="C127" s="37">
        <f>'Step 4 12 month'!C127/'Step 2 12 month'!C127</f>
        <v>5.1127819548872182E-2</v>
      </c>
      <c r="D127" s="37">
        <f>'Step 4 12 month'!D127/'Step 2 12 month'!D127</f>
        <v>5.3973013493253376E-2</v>
      </c>
      <c r="E127" s="37">
        <f>'Step 4 12 month'!E127/'Step 2 12 month'!E127</f>
        <v>5.3973013493253376E-2</v>
      </c>
      <c r="F127" s="37">
        <f>'Step 4 12 month'!F127/'Step 2 12 month'!F127</f>
        <v>5.6801195814648729E-2</v>
      </c>
      <c r="G127" s="37">
        <f>'Step 4 12 month'!G127/'Step 2 12 month'!G127</f>
        <v>5.9701492537313432E-2</v>
      </c>
      <c r="H127" s="37">
        <f>'Step 4 12 month'!H127/'Step 2 12 month'!H127</f>
        <v>6.259314456035768E-2</v>
      </c>
      <c r="I127" s="37">
        <f>'Step 4 12 month'!I127/'Step 2 12 month'!I127</f>
        <v>6.5476190476190479E-2</v>
      </c>
      <c r="J127" s="37">
        <f>'Step 4 12 month'!J127/'Step 2 12 month'!J127</f>
        <v>6.5573770491803282E-2</v>
      </c>
      <c r="K127" s="37">
        <f>'Step 4 12 month'!K127/'Step 2 12 month'!K127</f>
        <v>6.4275037369207769E-2</v>
      </c>
    </row>
    <row r="128" spans="1:11">
      <c r="A128" s="36" t="s">
        <v>125</v>
      </c>
      <c r="B128" s="37">
        <f>'Step 4 12 month'!B128/'Step 2 12 month'!B128</f>
        <v>3.4331548928042618E-2</v>
      </c>
      <c r="C128" s="37">
        <f>'Step 4 12 month'!C128/'Step 2 12 month'!C128</f>
        <v>3.3839454635640948E-2</v>
      </c>
      <c r="D128" s="37">
        <f>'Step 4 12 month'!D128/'Step 2 12 month'!D128</f>
        <v>3.3441521316551003E-2</v>
      </c>
      <c r="E128" s="37">
        <f>'Step 4 12 month'!E128/'Step 2 12 month'!E128</f>
        <v>3.3335976947682873E-2</v>
      </c>
      <c r="F128" s="37">
        <f>'Step 4 12 month'!F128/'Step 2 12 month'!F128</f>
        <v>3.3120889701563072E-2</v>
      </c>
      <c r="G128" s="37">
        <f>'Step 4 12 month'!G128/'Step 2 12 month'!G128</f>
        <v>3.2776944153044649E-2</v>
      </c>
      <c r="H128" s="37">
        <f>'Step 4 12 month'!H128/'Step 2 12 month'!H128</f>
        <v>3.2530489021292443E-2</v>
      </c>
      <c r="I128" s="37">
        <f>'Step 4 12 month'!I128/'Step 2 12 month'!I128</f>
        <v>3.2317213944484897E-2</v>
      </c>
      <c r="J128" s="37">
        <f>'Step 4 12 month'!J128/'Step 2 12 month'!J128</f>
        <v>3.2244872558519953E-2</v>
      </c>
      <c r="K128" s="37">
        <f>'Step 4 12 month'!K128/'Step 2 12 month'!K128</f>
        <v>3.1964445393516353E-2</v>
      </c>
    </row>
    <row r="129" spans="1:11">
      <c r="A129" s="36" t="s">
        <v>126</v>
      </c>
      <c r="B129" s="37">
        <f>'Step 4 12 month'!B129/'Step 2 12 month'!B129</f>
        <v>4.2137856758212168E-2</v>
      </c>
      <c r="C129" s="37">
        <f>'Step 4 12 month'!C129/'Step 2 12 month'!C129</f>
        <v>4.0758293838862557E-2</v>
      </c>
      <c r="D129" s="37">
        <f>'Step 4 12 month'!D129/'Step 2 12 month'!D129</f>
        <v>4.0163376446562288E-2</v>
      </c>
      <c r="E129" s="37">
        <f>'Step 4 12 month'!E129/'Step 2 12 month'!E129</f>
        <v>3.9720586221065605E-2</v>
      </c>
      <c r="F129" s="37">
        <f>'Step 4 12 month'!F129/'Step 2 12 month'!F129</f>
        <v>3.8836283793056127E-2</v>
      </c>
      <c r="G129" s="37">
        <f>'Step 4 12 month'!G129/'Step 2 12 month'!G129</f>
        <v>3.8752233063075445E-2</v>
      </c>
      <c r="H129" s="37">
        <f>'Step 4 12 month'!H129/'Step 2 12 month'!H129</f>
        <v>3.8292011019283749E-2</v>
      </c>
      <c r="I129" s="37">
        <f>'Step 4 12 month'!I129/'Step 2 12 month'!I129</f>
        <v>3.8626017381707824E-2</v>
      </c>
      <c r="J129" s="37">
        <f>'Step 4 12 month'!J129/'Step 2 12 month'!J129</f>
        <v>3.8806794641624086E-2</v>
      </c>
      <c r="K129" s="37">
        <f>'Step 4 12 month'!K129/'Step 2 12 month'!K129</f>
        <v>3.9025740381954055E-2</v>
      </c>
    </row>
    <row r="130" spans="1:11">
      <c r="A130" s="36" t="s">
        <v>127</v>
      </c>
      <c r="B130" s="37">
        <f>'Step 4 12 month'!B130/'Step 2 12 month'!B130</f>
        <v>1.8978102189781021E-2</v>
      </c>
      <c r="C130" s="37">
        <f>'Step 4 12 month'!C130/'Step 2 12 month'!C130</f>
        <v>1.908957415565345E-2</v>
      </c>
      <c r="D130" s="37">
        <f>'Step 4 12 month'!D130/'Step 2 12 month'!D130</f>
        <v>2.0710059171597635E-2</v>
      </c>
      <c r="E130" s="37">
        <f>'Step 4 12 month'!E130/'Step 2 12 month'!E130</f>
        <v>2.2288261515601784E-2</v>
      </c>
      <c r="F130" s="37">
        <f>'Step 4 12 month'!F130/'Step 2 12 month'!F130</f>
        <v>2.3845007451564829E-2</v>
      </c>
      <c r="G130" s="37">
        <f>'Step 4 12 month'!G130/'Step 2 12 month'!G130</f>
        <v>2.5487256371814093E-2</v>
      </c>
      <c r="H130" s="37">
        <f>'Step 4 12 month'!H130/'Step 2 12 month'!H130</f>
        <v>2.8571428571428571E-2</v>
      </c>
      <c r="I130" s="37">
        <f>'Step 4 12 month'!I130/'Step 2 12 month'!I130</f>
        <v>3.0257186081694403E-2</v>
      </c>
      <c r="J130" s="37">
        <f>'Step 4 12 month'!J130/'Step 2 12 month'!J130</f>
        <v>3.4690799396681751E-2</v>
      </c>
      <c r="K130" s="37">
        <f>'Step 4 12 month'!K130/'Step 2 12 month'!K130</f>
        <v>3.7537537537537538E-2</v>
      </c>
    </row>
    <row r="131" spans="1:11">
      <c r="A131" s="36" t="s">
        <v>128</v>
      </c>
      <c r="B131" s="37">
        <f>'Step 4 12 month'!B131/'Step 2 12 month'!B131</f>
        <v>4.9853690256854884E-2</v>
      </c>
      <c r="C131" s="37">
        <f>'Step 4 12 month'!C131/'Step 2 12 month'!C131</f>
        <v>5.0054406964091407E-2</v>
      </c>
      <c r="D131" s="37">
        <f>'Step 4 12 month'!D131/'Step 2 12 month'!D131</f>
        <v>4.9458365247838934E-2</v>
      </c>
      <c r="E131" s="37">
        <f>'Step 4 12 month'!E131/'Step 2 12 month'!E131</f>
        <v>4.9504950495049507E-2</v>
      </c>
      <c r="F131" s="37">
        <f>'Step 4 12 month'!F131/'Step 2 12 month'!F131</f>
        <v>4.933920704845815E-2</v>
      </c>
      <c r="G131" s="37">
        <f>'Step 4 12 month'!G131/'Step 2 12 month'!G131</f>
        <v>4.8249972397040965E-2</v>
      </c>
      <c r="H131" s="37">
        <f>'Step 4 12 month'!H131/'Step 2 12 month'!H131</f>
        <v>4.8971921291178423E-2</v>
      </c>
      <c r="I131" s="37">
        <f>'Step 4 12 month'!I131/'Step 2 12 month'!I131</f>
        <v>4.8637270108575228E-2</v>
      </c>
      <c r="J131" s="37">
        <f>'Step 4 12 month'!J131/'Step 2 12 month'!J131</f>
        <v>4.7216975891567606E-2</v>
      </c>
      <c r="K131" s="37">
        <f>'Step 4 12 month'!K131/'Step 2 12 month'!K131</f>
        <v>4.6153846153846156E-2</v>
      </c>
    </row>
    <row r="132" spans="1:11">
      <c r="A132" s="36" t="s">
        <v>129</v>
      </c>
      <c r="B132" s="37">
        <f>'Step 4 12 month'!B132/'Step 2 12 month'!B132</f>
        <v>5.7827559260224017E-2</v>
      </c>
      <c r="C132" s="37">
        <f>'Step 4 12 month'!C132/'Step 2 12 month'!C132</f>
        <v>5.6700582659361683E-2</v>
      </c>
      <c r="D132" s="37">
        <f>'Step 4 12 month'!D132/'Step 2 12 month'!D132</f>
        <v>5.5986744571378741E-2</v>
      </c>
      <c r="E132" s="37">
        <f>'Step 4 12 month'!E132/'Step 2 12 month'!E132</f>
        <v>5.5730258560447242E-2</v>
      </c>
      <c r="F132" s="37">
        <f>'Step 4 12 month'!F132/'Step 2 12 month'!F132</f>
        <v>5.5161544523246654E-2</v>
      </c>
      <c r="G132" s="37">
        <f>'Step 4 12 month'!G132/'Step 2 12 month'!G132</f>
        <v>5.4443273621355814E-2</v>
      </c>
      <c r="H132" s="37">
        <f>'Step 4 12 month'!H132/'Step 2 12 month'!H132</f>
        <v>5.2766032417195206E-2</v>
      </c>
      <c r="I132" s="37">
        <f>'Step 4 12 month'!I132/'Step 2 12 month'!I132</f>
        <v>5.0931238414687968E-2</v>
      </c>
      <c r="J132" s="37">
        <f>'Step 4 12 month'!J132/'Step 2 12 month'!J132</f>
        <v>5.1136866318676456E-2</v>
      </c>
      <c r="K132" s="37">
        <f>'Step 4 12 month'!K132/'Step 2 12 month'!K132</f>
        <v>5.0634033874257335E-2</v>
      </c>
    </row>
    <row r="133" spans="1:11">
      <c r="A133" s="36" t="s">
        <v>130</v>
      </c>
      <c r="B133" s="37">
        <f>'Step 4 12 month'!B133/'Step 2 12 month'!B133</f>
        <v>7.0309951060358894E-2</v>
      </c>
      <c r="C133" s="37">
        <f>'Step 4 12 month'!C133/'Step 2 12 month'!C133</f>
        <v>6.8534553177585361E-2</v>
      </c>
      <c r="D133" s="37">
        <f>'Step 4 12 month'!D133/'Step 2 12 month'!D133</f>
        <v>6.7364290385873118E-2</v>
      </c>
      <c r="E133" s="37">
        <f>'Step 4 12 month'!E133/'Step 2 12 month'!E133</f>
        <v>6.7070178308522826E-2</v>
      </c>
      <c r="F133" s="37">
        <f>'Step 4 12 month'!F133/'Step 2 12 month'!F133</f>
        <v>6.5781928401736703E-2</v>
      </c>
      <c r="G133" s="37">
        <f>'Step 4 12 month'!G133/'Step 2 12 month'!G133</f>
        <v>6.4592908732764284E-2</v>
      </c>
      <c r="H133" s="37">
        <f>'Step 4 12 month'!H133/'Step 2 12 month'!H133</f>
        <v>6.3717832771520183E-2</v>
      </c>
      <c r="I133" s="37">
        <f>'Step 4 12 month'!I133/'Step 2 12 month'!I133</f>
        <v>6.2144564411110194E-2</v>
      </c>
      <c r="J133" s="37">
        <f>'Step 4 12 month'!J133/'Step 2 12 month'!J133</f>
        <v>6.0646120796496734E-2</v>
      </c>
      <c r="K133" s="37">
        <f>'Step 4 12 month'!K133/'Step 2 12 month'!K133</f>
        <v>6.1585517070348018E-2</v>
      </c>
    </row>
    <row r="134" spans="1:11">
      <c r="A134" s="36" t="s">
        <v>131</v>
      </c>
      <c r="B134" s="37">
        <f>'Step 4 12 month'!B134/'Step 2 12 month'!B134</f>
        <v>7.8540852410199147E-2</v>
      </c>
      <c r="C134" s="37">
        <f>'Step 4 12 month'!C134/'Step 2 12 month'!C134</f>
        <v>7.6865810534152243E-2</v>
      </c>
      <c r="D134" s="37">
        <f>'Step 4 12 month'!D134/'Step 2 12 month'!D134</f>
        <v>7.6565694108901697E-2</v>
      </c>
      <c r="E134" s="37">
        <f>'Step 4 12 month'!E134/'Step 2 12 month'!E134</f>
        <v>7.4246371417938217E-2</v>
      </c>
      <c r="F134" s="37">
        <f>'Step 4 12 month'!F134/'Step 2 12 month'!F134</f>
        <v>7.1641791044776124E-2</v>
      </c>
      <c r="G134" s="37">
        <f>'Step 4 12 month'!G134/'Step 2 12 month'!G134</f>
        <v>6.9571722461193197E-2</v>
      </c>
      <c r="H134" s="37">
        <f>'Step 4 12 month'!H134/'Step 2 12 month'!H134</f>
        <v>6.8739464319160892E-2</v>
      </c>
      <c r="I134" s="37">
        <f>'Step 4 12 month'!I134/'Step 2 12 month'!I134</f>
        <v>6.8079519879969991E-2</v>
      </c>
      <c r="J134" s="37">
        <f>'Step 4 12 month'!J134/'Step 2 12 month'!J134</f>
        <v>6.9850187265917602E-2</v>
      </c>
      <c r="K134" s="37">
        <f>'Step 4 12 month'!K134/'Step 2 12 month'!K134</f>
        <v>7.0264193367060149E-2</v>
      </c>
    </row>
    <row r="135" spans="1:11">
      <c r="A135" s="36" t="s">
        <v>132</v>
      </c>
      <c r="B135" s="37">
        <f>'Step 4 12 month'!B135/'Step 2 12 month'!B135</f>
        <v>7.2069905403238738E-2</v>
      </c>
      <c r="C135" s="37">
        <f>'Step 4 12 month'!C135/'Step 2 12 month'!C135</f>
        <v>6.9584104255490303E-2</v>
      </c>
      <c r="D135" s="37">
        <f>'Step 4 12 month'!D135/'Step 2 12 month'!D135</f>
        <v>6.9109947643979056E-2</v>
      </c>
      <c r="E135" s="37">
        <f>'Step 4 12 month'!E135/'Step 2 12 month'!E135</f>
        <v>6.8770683670998464E-2</v>
      </c>
      <c r="F135" s="37">
        <f>'Step 4 12 month'!F135/'Step 2 12 month'!F135</f>
        <v>6.9697948635115484E-2</v>
      </c>
      <c r="G135" s="37">
        <f>'Step 4 12 month'!G135/'Step 2 12 month'!G135</f>
        <v>7.0579674993936456E-2</v>
      </c>
      <c r="H135" s="37">
        <f>'Step 4 12 month'!H135/'Step 2 12 month'!H135</f>
        <v>7.1156804015218969E-2</v>
      </c>
      <c r="I135" s="37">
        <f>'Step 4 12 month'!I135/'Step 2 12 month'!I135</f>
        <v>6.930451738706532E-2</v>
      </c>
      <c r="J135" s="37">
        <f>'Step 4 12 month'!J135/'Step 2 12 month'!J135</f>
        <v>6.9103044115253129E-2</v>
      </c>
      <c r="K135" s="37">
        <f>'Step 4 12 month'!K135/'Step 2 12 month'!K135</f>
        <v>7.022975395144207E-2</v>
      </c>
    </row>
    <row r="136" spans="1:11">
      <c r="A136" s="36" t="s">
        <v>133</v>
      </c>
      <c r="B136" s="37">
        <f>'Step 4 12 month'!B136/'Step 2 12 month'!B136</f>
        <v>5.5739441281609958E-2</v>
      </c>
      <c r="C136" s="37">
        <f>'Step 4 12 month'!C136/'Step 2 12 month'!C136</f>
        <v>5.4258423985141947E-2</v>
      </c>
      <c r="D136" s="37">
        <f>'Step 4 12 month'!D136/'Step 2 12 month'!D136</f>
        <v>5.360468209630221E-2</v>
      </c>
      <c r="E136" s="37">
        <f>'Step 4 12 month'!E136/'Step 2 12 month'!E136</f>
        <v>5.2540338711828241E-2</v>
      </c>
      <c r="F136" s="37">
        <f>'Step 4 12 month'!F136/'Step 2 12 month'!F136</f>
        <v>5.1230604601391116E-2</v>
      </c>
      <c r="G136" s="37">
        <f>'Step 4 12 month'!G136/'Step 2 12 month'!G136</f>
        <v>5.044271532063322E-2</v>
      </c>
      <c r="H136" s="37">
        <f>'Step 4 12 month'!H136/'Step 2 12 month'!H136</f>
        <v>4.9361129791526563E-2</v>
      </c>
      <c r="I136" s="37">
        <f>'Step 4 12 month'!I136/'Step 2 12 month'!I136</f>
        <v>4.8343657419876111E-2</v>
      </c>
      <c r="J136" s="37">
        <f>'Step 4 12 month'!J136/'Step 2 12 month'!J136</f>
        <v>4.8846309539873164E-2</v>
      </c>
      <c r="K136" s="37">
        <f>'Step 4 12 month'!K136/'Step 2 12 month'!K136</f>
        <v>4.828892195319897E-2</v>
      </c>
    </row>
    <row r="137" spans="1:11">
      <c r="A137" s="36" t="s">
        <v>134</v>
      </c>
      <c r="B137" s="37">
        <f>'Step 4 12 month'!B137/'Step 2 12 month'!B137</f>
        <v>7.5590551181102361E-2</v>
      </c>
      <c r="C137" s="37">
        <f>'Step 4 12 month'!C137/'Step 2 12 month'!C137</f>
        <v>7.5794687568038324E-2</v>
      </c>
      <c r="D137" s="37">
        <f>'Step 4 12 month'!D137/'Step 2 12 month'!D137</f>
        <v>7.5326944603707646E-2</v>
      </c>
      <c r="E137" s="37">
        <f>'Step 4 12 month'!E137/'Step 2 12 month'!E137</f>
        <v>7.4603131083267077E-2</v>
      </c>
      <c r="F137" s="37">
        <f>'Step 4 12 month'!F137/'Step 2 12 month'!F137</f>
        <v>7.355285580781705E-2</v>
      </c>
      <c r="G137" s="37">
        <f>'Step 4 12 month'!G137/'Step 2 12 month'!G137</f>
        <v>7.1856122251951565E-2</v>
      </c>
      <c r="H137" s="37">
        <f>'Step 4 12 month'!H137/'Step 2 12 month'!H137</f>
        <v>7.0043760039882566E-2</v>
      </c>
      <c r="I137" s="37">
        <f>'Step 4 12 month'!I137/'Step 2 12 month'!I137</f>
        <v>6.9142730151675089E-2</v>
      </c>
      <c r="J137" s="37">
        <f>'Step 4 12 month'!J137/'Step 2 12 month'!J137</f>
        <v>6.8821515075586731E-2</v>
      </c>
      <c r="K137" s="37">
        <f>'Step 4 12 month'!K137/'Step 2 12 month'!K137</f>
        <v>6.808593859134468E-2</v>
      </c>
    </row>
    <row r="138" spans="1:11">
      <c r="A138" s="36" t="s">
        <v>135</v>
      </c>
      <c r="B138" s="37">
        <f>'Step 4 12 month'!B138/'Step 2 12 month'!B138</f>
        <v>3.5714285714285712E-2</v>
      </c>
      <c r="C138" s="37">
        <f>'Step 4 12 month'!C138/'Step 2 12 month'!C138</f>
        <v>3.4031413612565446E-2</v>
      </c>
      <c r="D138" s="37">
        <f>'Step 4 12 month'!D138/'Step 2 12 month'!D138</f>
        <v>3.2399299474605951E-2</v>
      </c>
      <c r="E138" s="37">
        <f>'Step 4 12 month'!E138/'Step 2 12 month'!E138</f>
        <v>3.1578947368421054E-2</v>
      </c>
      <c r="F138" s="37">
        <f>'Step 4 12 month'!F138/'Step 2 12 month'!F138</f>
        <v>3.163444639718805E-2</v>
      </c>
      <c r="G138" s="37">
        <f>'Step 4 12 month'!G138/'Step 2 12 month'!G138</f>
        <v>3.3421284080914687E-2</v>
      </c>
      <c r="H138" s="37">
        <f>'Step 4 12 month'!H138/'Step 2 12 month'!H138</f>
        <v>3.2599118942731278E-2</v>
      </c>
      <c r="I138" s="37">
        <f>'Step 4 12 month'!I138/'Step 2 12 month'!I138</f>
        <v>3.1746031746031744E-2</v>
      </c>
      <c r="J138" s="37">
        <f>'Step 4 12 month'!J138/'Step 2 12 month'!J138</f>
        <v>3.1830238726790451E-2</v>
      </c>
      <c r="K138" s="37">
        <f>'Step 4 12 month'!K138/'Step 2 12 month'!K138</f>
        <v>3.1028368794326241E-2</v>
      </c>
    </row>
    <row r="139" spans="1:11">
      <c r="A139" s="36" t="s">
        <v>136</v>
      </c>
      <c r="B139" s="37">
        <f>'Step 4 12 month'!B139/'Step 2 12 month'!B139</f>
        <v>5.7137960582690661E-2</v>
      </c>
      <c r="C139" s="37">
        <f>'Step 4 12 month'!C139/'Step 2 12 month'!C139</f>
        <v>5.575570423743352E-2</v>
      </c>
      <c r="D139" s="37">
        <f>'Step 4 12 month'!D139/'Step 2 12 month'!D139</f>
        <v>5.45004979566606E-2</v>
      </c>
      <c r="E139" s="37">
        <f>'Step 4 12 month'!E139/'Step 2 12 month'!E139</f>
        <v>5.3856200164971127E-2</v>
      </c>
      <c r="F139" s="37">
        <f>'Step 4 12 month'!F139/'Step 2 12 month'!F139</f>
        <v>5.3245279124961305E-2</v>
      </c>
      <c r="G139" s="37">
        <f>'Step 4 12 month'!G139/'Step 2 12 month'!G139</f>
        <v>5.1615350136192804E-2</v>
      </c>
      <c r="H139" s="37">
        <f>'Step 4 12 month'!H139/'Step 2 12 month'!H139</f>
        <v>5.0476782752902155E-2</v>
      </c>
      <c r="I139" s="37">
        <f>'Step 4 12 month'!I139/'Step 2 12 month'!I139</f>
        <v>4.9364766157787239E-2</v>
      </c>
      <c r="J139" s="37">
        <f>'Step 4 12 month'!J139/'Step 2 12 month'!J139</f>
        <v>4.8810926991610624E-2</v>
      </c>
      <c r="K139" s="37">
        <f>'Step 4 12 month'!K139/'Step 2 12 month'!K139</f>
        <v>4.7622358175750834E-2</v>
      </c>
    </row>
    <row r="140" spans="1:11">
      <c r="A140" s="36" t="s">
        <v>137</v>
      </c>
      <c r="B140" s="37">
        <f>'Step 4 12 month'!B140/'Step 2 12 month'!B140</f>
        <v>5.8514149287269154E-2</v>
      </c>
      <c r="C140" s="37">
        <f>'Step 4 12 month'!C140/'Step 2 12 month'!C140</f>
        <v>5.7900170666441923E-2</v>
      </c>
      <c r="D140" s="37">
        <f>'Step 4 12 month'!D140/'Step 2 12 month'!D140</f>
        <v>5.7320277048005734E-2</v>
      </c>
      <c r="E140" s="37">
        <f>'Step 4 12 month'!E140/'Step 2 12 month'!E140</f>
        <v>5.6995874651242874E-2</v>
      </c>
      <c r="F140" s="37">
        <f>'Step 4 12 month'!F140/'Step 2 12 month'!F140</f>
        <v>5.6640391525387974E-2</v>
      </c>
      <c r="G140" s="37">
        <f>'Step 4 12 month'!G140/'Step 2 12 month'!G140</f>
        <v>5.5906088475134855E-2</v>
      </c>
      <c r="H140" s="37">
        <f>'Step 4 12 month'!H140/'Step 2 12 month'!H140</f>
        <v>5.5363590206476361E-2</v>
      </c>
      <c r="I140" s="37">
        <f>'Step 4 12 month'!I140/'Step 2 12 month'!I140</f>
        <v>5.4719446308132351E-2</v>
      </c>
      <c r="J140" s="37">
        <f>'Step 4 12 month'!J140/'Step 2 12 month'!J140</f>
        <v>5.4221298142883408E-2</v>
      </c>
      <c r="K140" s="37">
        <f>'Step 4 12 month'!K140/'Step 2 12 month'!K140</f>
        <v>5.3826751123014355E-2</v>
      </c>
    </row>
    <row r="141" spans="1:11">
      <c r="A141" s="36" t="s">
        <v>138</v>
      </c>
      <c r="B141" s="37">
        <f>'Step 4 12 month'!B141/'Step 2 12 month'!B141</f>
        <v>3.1120070555625552E-2</v>
      </c>
      <c r="C141" s="37">
        <f>'Step 4 12 month'!C141/'Step 2 12 month'!C141</f>
        <v>3.0966767371601207E-2</v>
      </c>
      <c r="D141" s="37">
        <f>'Step 4 12 month'!D141/'Step 2 12 month'!D141</f>
        <v>3.2023106869270374E-2</v>
      </c>
      <c r="E141" s="37">
        <f>'Step 4 12 month'!E141/'Step 2 12 month'!E141</f>
        <v>3.2007028994602733E-2</v>
      </c>
      <c r="F141" s="37">
        <f>'Step 4 12 month'!F141/'Step 2 12 month'!F141</f>
        <v>3.1568356181612377E-2</v>
      </c>
      <c r="G141" s="37">
        <f>'Step 4 12 month'!G141/'Step 2 12 month'!G141</f>
        <v>3.0528573230730414E-2</v>
      </c>
      <c r="H141" s="37">
        <f>'Step 4 12 month'!H141/'Step 2 12 month'!H141</f>
        <v>3.0590317279737076E-2</v>
      </c>
      <c r="I141" s="37">
        <f>'Step 4 12 month'!I141/'Step 2 12 month'!I141</f>
        <v>3.114318268135207E-2</v>
      </c>
      <c r="J141" s="37">
        <f>'Step 4 12 month'!J141/'Step 2 12 month'!J141</f>
        <v>3.1325301204819279E-2</v>
      </c>
      <c r="K141" s="37">
        <f>'Step 4 12 month'!K141/'Step 2 12 month'!K141</f>
        <v>3.0546009927453228E-2</v>
      </c>
    </row>
    <row r="142" spans="1:11">
      <c r="A142" s="36" t="s">
        <v>139</v>
      </c>
      <c r="B142" s="37">
        <f>'Step 4 12 month'!B142/'Step 2 12 month'!B142</f>
        <v>4.5085139318885449E-2</v>
      </c>
      <c r="C142" s="37">
        <f>'Step 4 12 month'!C142/'Step 2 12 month'!C142</f>
        <v>4.4685172647257958E-2</v>
      </c>
      <c r="D142" s="37">
        <f>'Step 4 12 month'!D142/'Step 2 12 month'!D142</f>
        <v>4.5573042386791544E-2</v>
      </c>
      <c r="E142" s="37">
        <f>'Step 4 12 month'!E142/'Step 2 12 month'!E142</f>
        <v>4.5515781370284836E-2</v>
      </c>
      <c r="F142" s="37">
        <f>'Step 4 12 month'!F142/'Step 2 12 month'!F142</f>
        <v>4.4905008635578586E-2</v>
      </c>
      <c r="G142" s="37">
        <f>'Step 4 12 month'!G142/'Step 2 12 month'!G142</f>
        <v>4.5445847684653658E-2</v>
      </c>
      <c r="H142" s="37">
        <f>'Step 4 12 month'!H142/'Step 2 12 month'!H142</f>
        <v>4.5957284515636916E-2</v>
      </c>
      <c r="I142" s="37">
        <f>'Step 4 12 month'!I142/'Step 2 12 month'!I142</f>
        <v>4.5726780112177963E-2</v>
      </c>
      <c r="J142" s="37">
        <f>'Step 4 12 month'!J142/'Step 2 12 month'!J142</f>
        <v>4.4958740396471596E-2</v>
      </c>
      <c r="K142" s="37">
        <f>'Step 4 12 month'!K142/'Step 2 12 month'!K142</f>
        <v>4.3914442551580543E-2</v>
      </c>
    </row>
    <row r="143" spans="1:11">
      <c r="A143" s="36" t="s">
        <v>140</v>
      </c>
      <c r="B143" s="37">
        <f>'Step 4 12 month'!B143/'Step 2 12 month'!B143</f>
        <v>4.8753799392097265E-2</v>
      </c>
      <c r="C143" s="37">
        <f>'Step 4 12 month'!C143/'Step 2 12 month'!C143</f>
        <v>5.0637522768670312E-2</v>
      </c>
      <c r="D143" s="37">
        <f>'Step 4 12 month'!D143/'Step 2 12 month'!D143</f>
        <v>5.2082068714337744E-2</v>
      </c>
      <c r="E143" s="37">
        <f>'Step 4 12 month'!E143/'Step 2 12 month'!E143</f>
        <v>5.2279635258358666E-2</v>
      </c>
      <c r="F143" s="37">
        <f>'Step 4 12 month'!F143/'Step 2 12 month'!F143</f>
        <v>5.4090190835055306E-2</v>
      </c>
      <c r="G143" s="37">
        <f>'Step 4 12 month'!G143/'Step 2 12 month'!G143</f>
        <v>5.3952015588844236E-2</v>
      </c>
      <c r="H143" s="37">
        <f>'Step 4 12 month'!H143/'Step 2 12 month'!H143</f>
        <v>5.3414634146341462E-2</v>
      </c>
      <c r="I143" s="37">
        <f>'Step 4 12 month'!I143/'Step 2 12 month'!I143</f>
        <v>5.4337231968810913E-2</v>
      </c>
      <c r="J143" s="37">
        <f>'Step 4 12 month'!J143/'Step 2 12 month'!J143</f>
        <v>5.4614165549189318E-2</v>
      </c>
      <c r="K143" s="37">
        <f>'Step 4 12 month'!K143/'Step 2 12 month'!K143</f>
        <v>5.4430070783500123E-2</v>
      </c>
    </row>
    <row r="144" spans="1:11">
      <c r="A144" s="36" t="s">
        <v>141</v>
      </c>
      <c r="B144" s="37">
        <f>'Step 4 12 month'!B144/'Step 2 12 month'!B144</f>
        <v>5.2200338513617481E-2</v>
      </c>
      <c r="C144" s="37">
        <f>'Step 4 12 month'!C144/'Step 2 12 month'!C144</f>
        <v>5.1440170114053739E-2</v>
      </c>
      <c r="D144" s="37">
        <f>'Step 4 12 month'!D144/'Step 2 12 month'!D144</f>
        <v>5.0644477710597428E-2</v>
      </c>
      <c r="E144" s="37">
        <f>'Step 4 12 month'!E144/'Step 2 12 month'!E144</f>
        <v>5.0312866640594443E-2</v>
      </c>
      <c r="F144" s="37">
        <f>'Step 4 12 month'!F144/'Step 2 12 month'!F144</f>
        <v>4.9597461362167243E-2</v>
      </c>
      <c r="G144" s="37">
        <f>'Step 4 12 month'!G144/'Step 2 12 month'!G144</f>
        <v>4.8560656639044887E-2</v>
      </c>
      <c r="H144" s="37">
        <f>'Step 4 12 month'!H144/'Step 2 12 month'!H144</f>
        <v>4.7434255884960114E-2</v>
      </c>
      <c r="I144" s="37">
        <f>'Step 4 12 month'!I144/'Step 2 12 month'!I144</f>
        <v>4.6878085383673627E-2</v>
      </c>
      <c r="J144" s="37">
        <f>'Step 4 12 month'!J144/'Step 2 12 month'!J144</f>
        <v>4.6803630395665673E-2</v>
      </c>
      <c r="K144" s="37">
        <f>'Step 4 12 month'!K144/'Step 2 12 month'!K144</f>
        <v>4.6303640834457045E-2</v>
      </c>
    </row>
    <row r="145" spans="1:11">
      <c r="A145" s="36" t="s">
        <v>142</v>
      </c>
      <c r="B145" s="37">
        <f>'Step 4 12 month'!B145/'Step 2 12 month'!B145</f>
        <v>5.0746956452227231E-2</v>
      </c>
      <c r="C145" s="37">
        <f>'Step 4 12 month'!C145/'Step 2 12 month'!C145</f>
        <v>5.0553332986959007E-2</v>
      </c>
      <c r="D145" s="37">
        <f>'Step 4 12 month'!D145/'Step 2 12 month'!D145</f>
        <v>5.0380715479264773E-2</v>
      </c>
      <c r="E145" s="37">
        <f>'Step 4 12 month'!E145/'Step 2 12 month'!E145</f>
        <v>5.0410702609309896E-2</v>
      </c>
      <c r="F145" s="37">
        <f>'Step 4 12 month'!F145/'Step 2 12 month'!F145</f>
        <v>5.0177053316703225E-2</v>
      </c>
      <c r="G145" s="37">
        <f>'Step 4 12 month'!G145/'Step 2 12 month'!G145</f>
        <v>4.9691671294789054E-2</v>
      </c>
      <c r="H145" s="37">
        <f>'Step 4 12 month'!H145/'Step 2 12 month'!H145</f>
        <v>4.924240606267128E-2</v>
      </c>
      <c r="I145" s="37">
        <f>'Step 4 12 month'!I145/'Step 2 12 month'!I145</f>
        <v>4.8957977615637312E-2</v>
      </c>
      <c r="J145" s="37">
        <f>'Step 4 12 month'!J145/'Step 2 12 month'!J145</f>
        <v>4.858237178715101E-2</v>
      </c>
      <c r="K145" s="37">
        <f>'Step 4 12 month'!K145/'Step 2 12 month'!K145</f>
        <v>4.8208428141470652E-2</v>
      </c>
    </row>
    <row r="146" spans="1:11">
      <c r="A146" s="36" t="s">
        <v>143</v>
      </c>
      <c r="B146" s="37">
        <f>'Step 4 12 month'!B146/'Step 2 12 month'!B146</f>
        <v>3.0477561795056396E-2</v>
      </c>
      <c r="C146" s="37">
        <f>'Step 4 12 month'!C146/'Step 2 12 month'!C146</f>
        <v>3.1619290961354199E-2</v>
      </c>
      <c r="D146" s="37">
        <f>'Step 4 12 month'!D146/'Step 2 12 month'!D146</f>
        <v>3.2828685258964145E-2</v>
      </c>
      <c r="E146" s="37">
        <f>'Step 4 12 month'!E146/'Step 2 12 month'!E146</f>
        <v>3.3028979753870584E-2</v>
      </c>
      <c r="F146" s="37">
        <f>'Step 4 12 month'!F146/'Step 2 12 month'!F146</f>
        <v>3.3604807464220766E-2</v>
      </c>
      <c r="G146" s="37">
        <f>'Step 4 12 month'!G146/'Step 2 12 month'!G146</f>
        <v>3.414018765276354E-2</v>
      </c>
      <c r="H146" s="37">
        <f>'Step 4 12 month'!H146/'Step 2 12 month'!H146</f>
        <v>3.4195424887980504E-2</v>
      </c>
      <c r="I146" s="37">
        <f>'Step 4 12 month'!I146/'Step 2 12 month'!I146</f>
        <v>3.4847298355520751E-2</v>
      </c>
      <c r="J146" s="37">
        <f>'Step 4 12 month'!J146/'Step 2 12 month'!J146</f>
        <v>3.5120580660266916E-2</v>
      </c>
      <c r="K146" s="37">
        <f>'Step 4 12 month'!K146/'Step 2 12 month'!K146</f>
        <v>3.4861100303478332E-2</v>
      </c>
    </row>
    <row r="147" spans="1:11">
      <c r="A147" s="36" t="s">
        <v>144</v>
      </c>
      <c r="B147" s="37">
        <f>'Step 4 12 month'!B147/'Step 2 12 month'!B147</f>
        <v>4.4884982233027865E-2</v>
      </c>
      <c r="C147" s="37">
        <f>'Step 4 12 month'!C147/'Step 2 12 month'!C147</f>
        <v>4.5463049579045837E-2</v>
      </c>
      <c r="D147" s="37">
        <f>'Step 4 12 month'!D147/'Step 2 12 month'!D147</f>
        <v>4.6772684752104769E-2</v>
      </c>
      <c r="E147" s="37">
        <f>'Step 4 12 month'!E147/'Step 2 12 month'!E147</f>
        <v>4.8634493078937524E-2</v>
      </c>
      <c r="F147" s="37">
        <f>'Step 4 12 month'!F147/'Step 2 12 month'!F147</f>
        <v>4.959760434212989E-2</v>
      </c>
      <c r="G147" s="37">
        <f>'Step 4 12 month'!G147/'Step 2 12 month'!G147</f>
        <v>4.969060566285393E-2</v>
      </c>
      <c r="H147" s="37">
        <f>'Step 4 12 month'!H147/'Step 2 12 month'!H147</f>
        <v>4.918340529378637E-2</v>
      </c>
      <c r="I147" s="37">
        <f>'Step 4 12 month'!I147/'Step 2 12 month'!I147</f>
        <v>4.7215951843491345E-2</v>
      </c>
      <c r="J147" s="37">
        <f>'Step 4 12 month'!J147/'Step 2 12 month'!J147</f>
        <v>4.6174142480211081E-2</v>
      </c>
      <c r="K147" s="37">
        <f>'Step 4 12 month'!K147/'Step 2 12 month'!K147</f>
        <v>4.6388836507637185E-2</v>
      </c>
    </row>
    <row r="148" spans="1:11">
      <c r="A148" s="36" t="s">
        <v>145</v>
      </c>
      <c r="B148" s="37">
        <f>'Step 4 12 month'!B148/'Step 2 12 month'!B148</f>
        <v>5.1097598134679331E-2</v>
      </c>
      <c r="C148" s="37">
        <f>'Step 4 12 month'!C148/'Step 2 12 month'!C148</f>
        <v>5.1464651144320757E-2</v>
      </c>
      <c r="D148" s="37">
        <f>'Step 4 12 month'!D148/'Step 2 12 month'!D148</f>
        <v>5.1602059317884037E-2</v>
      </c>
      <c r="E148" s="37">
        <f>'Step 4 12 month'!E148/'Step 2 12 month'!E148</f>
        <v>5.1681912654390448E-2</v>
      </c>
      <c r="F148" s="37">
        <f>'Step 4 12 month'!F148/'Step 2 12 month'!F148</f>
        <v>5.1507204916295825E-2</v>
      </c>
      <c r="G148" s="37">
        <f>'Step 4 12 month'!G148/'Step 2 12 month'!G148</f>
        <v>5.1072915837776185E-2</v>
      </c>
      <c r="H148" s="37">
        <f>'Step 4 12 month'!H148/'Step 2 12 month'!H148</f>
        <v>5.0907064085039748E-2</v>
      </c>
      <c r="I148" s="37">
        <f>'Step 4 12 month'!I148/'Step 2 12 month'!I148</f>
        <v>5.1003488665154473E-2</v>
      </c>
      <c r="J148" s="37">
        <f>'Step 4 12 month'!J148/'Step 2 12 month'!J148</f>
        <v>5.1030291772261066E-2</v>
      </c>
      <c r="K148" s="37">
        <f>'Step 4 12 month'!K148/'Step 2 12 month'!K148</f>
        <v>5.0754749545291612E-2</v>
      </c>
    </row>
    <row r="149" spans="1:11">
      <c r="A149" s="36" t="s">
        <v>146</v>
      </c>
      <c r="B149" s="37">
        <f>'Step 4 12 month'!B149/'Step 2 12 month'!B149</f>
        <v>2.0190689848569827E-2</v>
      </c>
      <c r="C149" s="37">
        <f>'Step 4 12 month'!C149/'Step 2 12 month'!C149</f>
        <v>2.0388145449450012E-2</v>
      </c>
      <c r="D149" s="37">
        <f>'Step 4 12 month'!D149/'Step 2 12 month'!D149</f>
        <v>2.0182200420462509E-2</v>
      </c>
      <c r="E149" s="37">
        <f>'Step 4 12 month'!E149/'Step 2 12 month'!E149</f>
        <v>2.032520325203252E-2</v>
      </c>
      <c r="F149" s="37">
        <f>'Step 4 12 month'!F149/'Step 2 12 month'!F149</f>
        <v>2.0056100981767182E-2</v>
      </c>
      <c r="G149" s="37">
        <f>'Step 4 12 month'!G149/'Step 2 12 month'!G149</f>
        <v>1.9523842966500456E-2</v>
      </c>
      <c r="H149" s="37">
        <f>'Step 4 12 month'!H149/'Step 2 12 month'!H149</f>
        <v>1.9395643007730147E-2</v>
      </c>
      <c r="I149" s="37">
        <f>'Step 4 12 month'!I149/'Step 2 12 month'!I149</f>
        <v>1.9044272663387211E-2</v>
      </c>
      <c r="J149" s="37">
        <f>'Step 4 12 month'!J149/'Step 2 12 month'!J149</f>
        <v>1.8704732437943884E-2</v>
      </c>
      <c r="K149" s="37">
        <f>'Step 4 12 month'!K149/'Step 2 12 month'!K149</f>
        <v>1.8020554695199212E-2</v>
      </c>
    </row>
    <row r="150" spans="1:11">
      <c r="A150" s="36" t="s">
        <v>147</v>
      </c>
      <c r="B150" s="37">
        <f>'Step 4 12 month'!B150/'Step 2 12 month'!B150</f>
        <v>5.7166876839007986E-2</v>
      </c>
      <c r="C150" s="37">
        <f>'Step 4 12 month'!C150/'Step 2 12 month'!C150</f>
        <v>5.5282727655394978E-2</v>
      </c>
      <c r="D150" s="37">
        <f>'Step 4 12 month'!D150/'Step 2 12 month'!D150</f>
        <v>5.1823686804675397E-2</v>
      </c>
      <c r="E150" s="37">
        <f>'Step 4 12 month'!E150/'Step 2 12 month'!E150</f>
        <v>4.8628781453208932E-2</v>
      </c>
      <c r="F150" s="37">
        <f>'Step 4 12 month'!F150/'Step 2 12 month'!F150</f>
        <v>4.8238789079077665E-2</v>
      </c>
      <c r="G150" s="37">
        <f>'Step 4 12 month'!G150/'Step 2 12 month'!G150</f>
        <v>4.9490950226244342E-2</v>
      </c>
      <c r="H150" s="37">
        <f>'Step 4 12 month'!H150/'Step 2 12 month'!H150</f>
        <v>5.0318021201413425E-2</v>
      </c>
      <c r="I150" s="37">
        <f>'Step 4 12 month'!I150/'Step 2 12 month'!I150</f>
        <v>4.8959954719117023E-2</v>
      </c>
      <c r="J150" s="37">
        <f>'Step 4 12 month'!J150/'Step 2 12 month'!J150</f>
        <v>4.8839184597961494E-2</v>
      </c>
      <c r="K150" s="37">
        <f>'Step 4 12 month'!K150/'Step 2 12 month'!K150</f>
        <v>4.8583569405099149E-2</v>
      </c>
    </row>
    <row r="151" spans="1:11">
      <c r="A151" s="36" t="s">
        <v>148</v>
      </c>
      <c r="B151" s="37">
        <f>'Step 4 12 month'!B151/'Step 2 12 month'!B151</f>
        <v>4.6988811293834948E-2</v>
      </c>
      <c r="C151" s="37">
        <f>'Step 4 12 month'!C151/'Step 2 12 month'!C151</f>
        <v>4.6511627906976744E-2</v>
      </c>
      <c r="D151" s="37">
        <f>'Step 4 12 month'!D151/'Step 2 12 month'!D151</f>
        <v>4.5672129301120683E-2</v>
      </c>
      <c r="E151" s="37">
        <f>'Step 4 12 month'!E151/'Step 2 12 month'!E151</f>
        <v>4.4809377574713503E-2</v>
      </c>
      <c r="F151" s="37">
        <f>'Step 4 12 month'!F151/'Step 2 12 month'!F151</f>
        <v>4.3858338314405262E-2</v>
      </c>
      <c r="G151" s="37">
        <f>'Step 4 12 month'!G151/'Step 2 12 month'!G151</f>
        <v>4.2817164179104479E-2</v>
      </c>
      <c r="H151" s="37">
        <f>'Step 4 12 month'!H151/'Step 2 12 month'!H151</f>
        <v>4.2090958169666959E-2</v>
      </c>
      <c r="I151" s="37">
        <f>'Step 4 12 month'!I151/'Step 2 12 month'!I151</f>
        <v>4.1304509323230071E-2</v>
      </c>
      <c r="J151" s="37">
        <f>'Step 4 12 month'!J151/'Step 2 12 month'!J151</f>
        <v>4.0559570131554569E-2</v>
      </c>
      <c r="K151" s="37">
        <f>'Step 4 12 month'!K151/'Step 2 12 month'!K151</f>
        <v>3.9866925422789024E-2</v>
      </c>
    </row>
    <row r="152" spans="1:11">
      <c r="A152" s="36" t="s">
        <v>149</v>
      </c>
      <c r="B152" s="37">
        <f>'Step 4 12 month'!B152/'Step 2 12 month'!B152</f>
        <v>3.6593264248704661E-2</v>
      </c>
      <c r="C152" s="37">
        <f>'Step 4 12 month'!C152/'Step 2 12 month'!C152</f>
        <v>3.69290573372206E-2</v>
      </c>
      <c r="D152" s="37">
        <f>'Step 4 12 month'!D152/'Step 2 12 month'!D152</f>
        <v>3.6093762673371728E-2</v>
      </c>
      <c r="E152" s="37">
        <f>'Step 4 12 month'!E152/'Step 2 12 month'!E152</f>
        <v>3.6360685009333656E-2</v>
      </c>
      <c r="F152" s="37">
        <f>'Step 4 12 month'!F152/'Step 2 12 month'!F152</f>
        <v>3.6105476673427991E-2</v>
      </c>
      <c r="G152" s="37">
        <f>'Step 4 12 month'!G152/'Step 2 12 month'!G152</f>
        <v>3.5090569409471202E-2</v>
      </c>
      <c r="H152" s="37">
        <f>'Step 4 12 month'!H152/'Step 2 12 month'!H152</f>
        <v>3.4078893859292393E-2</v>
      </c>
      <c r="I152" s="37">
        <f>'Step 4 12 month'!I152/'Step 2 12 month'!I152</f>
        <v>3.4160227734851563E-2</v>
      </c>
      <c r="J152" s="37">
        <f>'Step 4 12 month'!J152/'Step 2 12 month'!J152</f>
        <v>3.4163006344558322E-2</v>
      </c>
      <c r="K152" s="37">
        <f>'Step 4 12 month'!K152/'Step 2 12 month'!K152</f>
        <v>3.4258279762389127E-2</v>
      </c>
    </row>
    <row r="153" spans="1:11">
      <c r="A153" s="36" t="s">
        <v>150</v>
      </c>
      <c r="B153" s="37">
        <f>'Step 4 12 month'!B153/'Step 2 12 month'!B153</f>
        <v>3.9615166949632144E-2</v>
      </c>
      <c r="C153" s="37">
        <f>'Step 4 12 month'!C153/'Step 2 12 month'!C153</f>
        <v>4.0774145058248779E-2</v>
      </c>
      <c r="D153" s="37">
        <f>'Step 4 12 month'!D153/'Step 2 12 month'!D153</f>
        <v>4.1221660108675284E-2</v>
      </c>
      <c r="E153" s="37">
        <f>'Step 4 12 month'!E153/'Step 2 12 month'!E153</f>
        <v>4.0808685885436166E-2</v>
      </c>
      <c r="F153" s="37">
        <f>'Step 4 12 month'!F153/'Step 2 12 month'!F153</f>
        <v>4.0449438202247189E-2</v>
      </c>
      <c r="G153" s="37">
        <f>'Step 4 12 month'!G153/'Step 2 12 month'!G153</f>
        <v>4.0651929561633569E-2</v>
      </c>
      <c r="H153" s="37">
        <f>'Step 4 12 month'!H153/'Step 2 12 month'!H153</f>
        <v>4.2134831460674156E-2</v>
      </c>
      <c r="I153" s="37">
        <f>'Step 4 12 month'!I153/'Step 2 12 month'!I153</f>
        <v>4.3445692883895132E-2</v>
      </c>
      <c r="J153" s="37">
        <f>'Step 4 12 month'!J153/'Step 2 12 month'!J153</f>
        <v>4.4901777362020577E-2</v>
      </c>
      <c r="K153" s="37">
        <f>'Step 4 12 month'!K153/'Step 2 12 month'!K153</f>
        <v>4.9085479656588278E-2</v>
      </c>
    </row>
    <row r="154" spans="1:11">
      <c r="A154" s="36" t="s">
        <v>151</v>
      </c>
      <c r="B154" s="37">
        <f>'Step 4 12 month'!B154/'Step 2 12 month'!B154</f>
        <v>6.133885298869144E-2</v>
      </c>
      <c r="C154" s="37">
        <f>'Step 4 12 month'!C154/'Step 2 12 month'!C154</f>
        <v>6.1042921591854225E-2</v>
      </c>
      <c r="D154" s="37">
        <f>'Step 4 12 month'!D154/'Step 2 12 month'!D154</f>
        <v>6.0071027378283758E-2</v>
      </c>
      <c r="E154" s="37">
        <f>'Step 4 12 month'!E154/'Step 2 12 month'!E154</f>
        <v>5.8905006547798934E-2</v>
      </c>
      <c r="F154" s="37">
        <f>'Step 4 12 month'!F154/'Step 2 12 month'!F154</f>
        <v>5.77039427246143E-2</v>
      </c>
      <c r="G154" s="37">
        <f>'Step 4 12 month'!G154/'Step 2 12 month'!G154</f>
        <v>5.6509443490556512E-2</v>
      </c>
      <c r="H154" s="37">
        <f>'Step 4 12 month'!H154/'Step 2 12 month'!H154</f>
        <v>5.5582248071816914E-2</v>
      </c>
      <c r="I154" s="37">
        <f>'Step 4 12 month'!I154/'Step 2 12 month'!I154</f>
        <v>5.4556506762575348E-2</v>
      </c>
      <c r="J154" s="37">
        <f>'Step 4 12 month'!J154/'Step 2 12 month'!J154</f>
        <v>5.328326398051355E-2</v>
      </c>
      <c r="K154" s="37">
        <f>'Step 4 12 month'!K154/'Step 2 12 month'!K154</f>
        <v>5.2397416992932322E-2</v>
      </c>
    </row>
    <row r="155" spans="1:11">
      <c r="A155" s="36" t="s">
        <v>152</v>
      </c>
      <c r="B155" s="37">
        <f>'Step 4 12 month'!B155/'Step 2 12 month'!B155</f>
        <v>5.8526630123869536E-2</v>
      </c>
      <c r="C155" s="37">
        <f>'Step 4 12 month'!C155/'Step 2 12 month'!C155</f>
        <v>5.807371752016758E-2</v>
      </c>
      <c r="D155" s="37">
        <f>'Step 4 12 month'!D155/'Step 2 12 month'!D155</f>
        <v>5.7503875278757E-2</v>
      </c>
      <c r="E155" s="37">
        <f>'Step 4 12 month'!E155/'Step 2 12 month'!E155</f>
        <v>5.6987799305243829E-2</v>
      </c>
      <c r="F155" s="37">
        <f>'Step 4 12 month'!F155/'Step 2 12 month'!F155</f>
        <v>5.6229465745221488E-2</v>
      </c>
      <c r="G155" s="37">
        <f>'Step 4 12 month'!G155/'Step 2 12 month'!G155</f>
        <v>5.5406341528626814E-2</v>
      </c>
      <c r="H155" s="37">
        <f>'Step 4 12 month'!H155/'Step 2 12 month'!H155</f>
        <v>5.4590741845059167E-2</v>
      </c>
      <c r="I155" s="37">
        <f>'Step 4 12 month'!I155/'Step 2 12 month'!I155</f>
        <v>5.3949441944340648E-2</v>
      </c>
      <c r="J155" s="37">
        <f>'Step 4 12 month'!J155/'Step 2 12 month'!J155</f>
        <v>5.3132650654346997E-2</v>
      </c>
      <c r="K155" s="37">
        <f>'Step 4 12 month'!K155/'Step 2 12 month'!K155</f>
        <v>5.2645513421041915E-2</v>
      </c>
    </row>
    <row r="156" spans="1:11">
      <c r="A156" s="36" t="s">
        <v>153</v>
      </c>
      <c r="B156" s="37">
        <f>'Step 4 12 month'!B156/'Step 2 12 month'!B156</f>
        <v>5.9157996612630048E-2</v>
      </c>
      <c r="C156" s="37">
        <f>'Step 4 12 month'!C156/'Step 2 12 month'!C156</f>
        <v>5.6237094619215354E-2</v>
      </c>
      <c r="D156" s="37">
        <f>'Step 4 12 month'!D156/'Step 2 12 month'!D156</f>
        <v>5.5589344361999755E-2</v>
      </c>
      <c r="E156" s="37">
        <f>'Step 4 12 month'!E156/'Step 2 12 month'!E156</f>
        <v>5.6252282966029465E-2</v>
      </c>
      <c r="F156" s="37">
        <f>'Step 4 12 month'!F156/'Step 2 12 month'!F156</f>
        <v>5.6334593342275335E-2</v>
      </c>
      <c r="G156" s="37">
        <f>'Step 4 12 month'!G156/'Step 2 12 month'!G156</f>
        <v>5.5752536984961486E-2</v>
      </c>
      <c r="H156" s="37">
        <f>'Step 4 12 month'!H156/'Step 2 12 month'!H156</f>
        <v>5.4928886709171162E-2</v>
      </c>
      <c r="I156" s="37">
        <f>'Step 4 12 month'!I156/'Step 2 12 month'!I156</f>
        <v>5.350553505535055E-2</v>
      </c>
      <c r="J156" s="37">
        <f>'Step 4 12 month'!J156/'Step 2 12 month'!J156</f>
        <v>5.1012845849802368E-2</v>
      </c>
      <c r="K156" s="37">
        <f>'Step 4 12 month'!K156/'Step 2 12 month'!K156</f>
        <v>5.1583374567046016E-2</v>
      </c>
    </row>
    <row r="157" spans="1:11">
      <c r="A157" s="36" t="s">
        <v>154</v>
      </c>
      <c r="B157" s="37">
        <f>'Step 4 12 month'!B157/'Step 2 12 month'!B157</f>
        <v>3.7664783427495289E-2</v>
      </c>
      <c r="C157" s="37">
        <f>'Step 4 12 month'!C157/'Step 2 12 month'!C157</f>
        <v>3.7664783427495289E-2</v>
      </c>
      <c r="D157" s="37">
        <f>'Step 4 12 month'!D157/'Step 2 12 month'!D157</f>
        <v>3.7641154328732745E-2</v>
      </c>
      <c r="E157" s="37">
        <f>'Step 4 12 month'!E157/'Step 2 12 month'!E157</f>
        <v>3.5220125786163521E-2</v>
      </c>
      <c r="F157" s="37">
        <f>'Step 4 12 month'!F157/'Step 2 12 month'!F157</f>
        <v>3.4612964128382634E-2</v>
      </c>
      <c r="G157" s="37">
        <f>'Step 4 12 month'!G157/'Step 2 12 month'!G157</f>
        <v>3.2807570977917984E-2</v>
      </c>
      <c r="H157" s="37">
        <f>'Step 4 12 month'!H157/'Step 2 12 month'!H157</f>
        <v>3.10126582278481E-2</v>
      </c>
      <c r="I157" s="37">
        <f>'Step 4 12 month'!I157/'Step 2 12 month'!I157</f>
        <v>2.9187817258883249E-2</v>
      </c>
      <c r="J157" s="37">
        <f>'Step 4 12 month'!J157/'Step 2 12 month'!J157</f>
        <v>2.7353689567430027E-2</v>
      </c>
      <c r="K157" s="37">
        <f>'Step 4 12 month'!K157/'Step 2 12 month'!K157</f>
        <v>2.4904214559386972E-2</v>
      </c>
    </row>
    <row r="158" spans="1:11">
      <c r="A158" s="36" t="s">
        <v>155</v>
      </c>
      <c r="B158" s="37">
        <f>'Step 4 12 month'!B158/'Step 2 12 month'!B158</f>
        <v>4.8048527416393969E-2</v>
      </c>
      <c r="C158" s="37">
        <f>'Step 4 12 month'!C158/'Step 2 12 month'!C158</f>
        <v>4.7401347449470645E-2</v>
      </c>
      <c r="D158" s="37">
        <f>'Step 4 12 month'!D158/'Step 2 12 month'!D158</f>
        <v>4.5777490715323756E-2</v>
      </c>
      <c r="E158" s="37">
        <f>'Step 4 12 month'!E158/'Step 2 12 month'!E158</f>
        <v>4.3686950862349493E-2</v>
      </c>
      <c r="F158" s="37">
        <f>'Step 4 12 month'!F158/'Step 2 12 month'!F158</f>
        <v>4.2325884847496331E-2</v>
      </c>
      <c r="G158" s="37">
        <f>'Step 4 12 month'!G158/'Step 2 12 month'!G158</f>
        <v>4.199003349399559E-2</v>
      </c>
      <c r="H158" s="37">
        <f>'Step 4 12 month'!H158/'Step 2 12 month'!H158</f>
        <v>4.0734366035570853E-2</v>
      </c>
      <c r="I158" s="37">
        <f>'Step 4 12 month'!I158/'Step 2 12 month'!I158</f>
        <v>3.9388208206561963E-2</v>
      </c>
      <c r="J158" s="37">
        <f>'Step 4 12 month'!J158/'Step 2 12 month'!J158</f>
        <v>3.8090526836507543E-2</v>
      </c>
      <c r="K158" s="37">
        <f>'Step 4 12 month'!K158/'Step 2 12 month'!K158</f>
        <v>3.6981881360138989E-2</v>
      </c>
    </row>
    <row r="159" spans="1:11">
      <c r="A159" s="36" t="s">
        <v>156</v>
      </c>
      <c r="B159" s="37">
        <f>'Step 4 12 month'!B159/'Step 2 12 month'!B159</f>
        <v>2.2364217252396165E-2</v>
      </c>
      <c r="C159" s="37">
        <f>'Step 4 12 month'!C159/'Step 2 12 month'!C159</f>
        <v>2.1853146853146852E-2</v>
      </c>
      <c r="D159" s="37">
        <f>'Step 4 12 month'!D159/'Step 2 12 month'!D159</f>
        <v>2.1052631578947368E-2</v>
      </c>
      <c r="E159" s="37">
        <f>'Step 4 12 month'!E159/'Step 2 12 month'!E159</f>
        <v>2.0264317180616741E-2</v>
      </c>
      <c r="F159" s="37">
        <f>'Step 4 12 month'!F159/'Step 2 12 month'!F159</f>
        <v>2.0288150543957658E-2</v>
      </c>
      <c r="G159" s="37">
        <f>'Step 4 12 month'!G159/'Step 2 12 month'!G159</f>
        <v>1.9746536987916299E-2</v>
      </c>
      <c r="H159" s="37">
        <f>'Step 4 12 month'!H159/'Step 2 12 month'!H159</f>
        <v>1.9208037825059102E-2</v>
      </c>
      <c r="I159" s="37">
        <f>'Step 4 12 month'!I159/'Step 2 12 month'!I159</f>
        <v>1.8957345971563982E-2</v>
      </c>
      <c r="J159" s="37">
        <f>'Step 4 12 month'!J159/'Step 2 12 month'!J159</f>
        <v>1.8699910952804988E-2</v>
      </c>
      <c r="K159" s="37">
        <f>'Step 4 12 month'!K159/'Step 2 12 month'!K159</f>
        <v>1.8749999999999999E-2</v>
      </c>
    </row>
    <row r="160" spans="1:11">
      <c r="A160" s="36" t="s">
        <v>157</v>
      </c>
      <c r="B160" s="37">
        <f>'Step 4 12 month'!B160/'Step 2 12 month'!B160</f>
        <v>5.5713736052327816E-2</v>
      </c>
      <c r="C160" s="37">
        <f>'Step 4 12 month'!C160/'Step 2 12 month'!C160</f>
        <v>5.4295850686410616E-2</v>
      </c>
      <c r="D160" s="37">
        <f>'Step 4 12 month'!D160/'Step 2 12 month'!D160</f>
        <v>5.2464598003559543E-2</v>
      </c>
      <c r="E160" s="37">
        <f>'Step 4 12 month'!E160/'Step 2 12 month'!E160</f>
        <v>5.0788227071522869E-2</v>
      </c>
      <c r="F160" s="37">
        <f>'Step 4 12 month'!F160/'Step 2 12 month'!F160</f>
        <v>4.940096468025517E-2</v>
      </c>
      <c r="G160" s="37">
        <f>'Step 4 12 month'!G160/'Step 2 12 month'!G160</f>
        <v>4.8624639601028599E-2</v>
      </c>
      <c r="H160" s="37">
        <f>'Step 4 12 month'!H160/'Step 2 12 month'!H160</f>
        <v>4.785697556405652E-2</v>
      </c>
      <c r="I160" s="37">
        <f>'Step 4 12 month'!I160/'Step 2 12 month'!I160</f>
        <v>4.7842401500938089E-2</v>
      </c>
      <c r="J160" s="37">
        <f>'Step 4 12 month'!J160/'Step 2 12 month'!J160</f>
        <v>4.8690894880812817E-2</v>
      </c>
      <c r="K160" s="37">
        <f>'Step 4 12 month'!K160/'Step 2 12 month'!K160</f>
        <v>4.9049518892278807E-2</v>
      </c>
    </row>
    <row r="161" spans="1:11">
      <c r="A161" s="36" t="s">
        <v>158</v>
      </c>
      <c r="B161" s="37">
        <f>'Step 4 12 month'!B161/'Step 2 12 month'!B161</f>
        <v>4.2969403109847849E-2</v>
      </c>
      <c r="C161" s="37">
        <f>'Step 4 12 month'!C161/'Step 2 12 month'!C161</f>
        <v>4.3884531953946274E-2</v>
      </c>
      <c r="D161" s="37">
        <f>'Step 4 12 month'!D161/'Step 2 12 month'!D161</f>
        <v>4.3989002749312674E-2</v>
      </c>
      <c r="E161" s="37">
        <f>'Step 4 12 month'!E161/'Step 2 12 month'!E161</f>
        <v>4.4205794205794208E-2</v>
      </c>
      <c r="F161" s="37">
        <f>'Step 4 12 month'!F161/'Step 2 12 month'!F161</f>
        <v>4.4275827566080214E-2</v>
      </c>
      <c r="G161" s="37">
        <f>'Step 4 12 month'!G161/'Step 2 12 month'!G161</f>
        <v>4.4277360066833749E-2</v>
      </c>
      <c r="H161" s="37">
        <f>'Step 4 12 month'!H161/'Step 2 12 month'!H161</f>
        <v>4.4606243200267806E-2</v>
      </c>
      <c r="I161" s="37">
        <f>'Step 4 12 month'!I161/'Step 2 12 month'!I161</f>
        <v>4.5412651864264769E-2</v>
      </c>
      <c r="J161" s="37">
        <f>'Step 4 12 month'!J161/'Step 2 12 month'!J161</f>
        <v>4.5980869273368016E-2</v>
      </c>
      <c r="K161" s="37">
        <f>'Step 4 12 month'!K161/'Step 2 12 month'!K161</f>
        <v>4.6662182613082227E-2</v>
      </c>
    </row>
    <row r="162" spans="1:11">
      <c r="A162" s="36" t="s">
        <v>159</v>
      </c>
      <c r="B162" s="37">
        <f>'Step 4 12 month'!B162/'Step 2 12 month'!B162</f>
        <v>0.13071535374203194</v>
      </c>
      <c r="C162" s="37">
        <f>'Step 4 12 month'!C162/'Step 2 12 month'!C162</f>
        <v>0.12832015110376579</v>
      </c>
      <c r="D162" s="37">
        <f>'Step 4 12 month'!D162/'Step 2 12 month'!D162</f>
        <v>0.1261856968551974</v>
      </c>
      <c r="E162" s="37">
        <f>'Step 4 12 month'!E162/'Step 2 12 month'!E162</f>
        <v>0.12499016135379772</v>
      </c>
      <c r="F162" s="37">
        <f>'Step 4 12 month'!F162/'Step 2 12 month'!F162</f>
        <v>0.1229585798816568</v>
      </c>
      <c r="G162" s="37">
        <f>'Step 4 12 month'!G162/'Step 2 12 month'!G162</f>
        <v>0.12090520652001899</v>
      </c>
      <c r="H162" s="37">
        <f>'Step 4 12 month'!H162/'Step 2 12 month'!H162</f>
        <v>0.11785984020352189</v>
      </c>
      <c r="I162" s="37">
        <f>'Step 4 12 month'!I162/'Step 2 12 month'!I162</f>
        <v>0.11706112040800064</v>
      </c>
      <c r="J162" s="37">
        <f>'Step 4 12 month'!J162/'Step 2 12 month'!J162</f>
        <v>0.11593740019163207</v>
      </c>
      <c r="K162" s="37">
        <f>'Step 4 12 month'!K162/'Step 2 12 month'!K162</f>
        <v>0.11506125390343502</v>
      </c>
    </row>
    <row r="163" spans="1:11">
      <c r="A163" s="36" t="s">
        <v>160</v>
      </c>
      <c r="B163" s="37">
        <f>'Step 4 12 month'!B163/'Step 2 12 month'!B163</f>
        <v>5.5125725338491298E-2</v>
      </c>
      <c r="C163" s="37">
        <f>'Step 4 12 month'!C163/'Step 2 12 month'!C163</f>
        <v>5.6061667834618079E-2</v>
      </c>
      <c r="D163" s="37">
        <f>'Step 4 12 month'!D163/'Step 2 12 month'!D163</f>
        <v>5.5861526357199057E-2</v>
      </c>
      <c r="E163" s="37">
        <f>'Step 4 12 month'!E163/'Step 2 12 month'!E163</f>
        <v>5.7429193899782134E-2</v>
      </c>
      <c r="F163" s="37">
        <f>'Step 4 12 month'!F163/'Step 2 12 month'!F163</f>
        <v>5.8008884243532795E-2</v>
      </c>
      <c r="G163" s="37">
        <f>'Step 4 12 month'!G163/'Step 2 12 month'!G163</f>
        <v>5.8044274010807043E-2</v>
      </c>
      <c r="H163" s="37">
        <f>'Step 4 12 month'!H163/'Step 2 12 month'!H163</f>
        <v>5.7868551976957318E-2</v>
      </c>
      <c r="I163" s="37">
        <f>'Step 4 12 month'!I163/'Step 2 12 month'!I163</f>
        <v>5.720283390186303E-2</v>
      </c>
      <c r="J163" s="37">
        <f>'Step 4 12 month'!J163/'Step 2 12 month'!J163</f>
        <v>5.5998597844185434E-2</v>
      </c>
      <c r="K163" s="37">
        <f>'Step 4 12 month'!K163/'Step 2 12 month'!K163</f>
        <v>5.501845667076815E-2</v>
      </c>
    </row>
    <row r="164" spans="1:11">
      <c r="A164" s="36" t="s">
        <v>161</v>
      </c>
      <c r="B164" s="37">
        <f>'Step 4 12 month'!B164/'Step 2 12 month'!B164</f>
        <v>7.6988510500044308E-2</v>
      </c>
      <c r="C164" s="37">
        <f>'Step 4 12 month'!C164/'Step 2 12 month'!C164</f>
        <v>7.6018046176982282E-2</v>
      </c>
      <c r="D164" s="37">
        <f>'Step 4 12 month'!D164/'Step 2 12 month'!D164</f>
        <v>7.5336254210538717E-2</v>
      </c>
      <c r="E164" s="37">
        <f>'Step 4 12 month'!E164/'Step 2 12 month'!E164</f>
        <v>7.4917052968444836E-2</v>
      </c>
      <c r="F164" s="37">
        <f>'Step 4 12 month'!F164/'Step 2 12 month'!F164</f>
        <v>7.3766677465908759E-2</v>
      </c>
      <c r="G164" s="37">
        <f>'Step 4 12 month'!G164/'Step 2 12 month'!G164</f>
        <v>7.2549899080511321E-2</v>
      </c>
      <c r="H164" s="37">
        <f>'Step 4 12 month'!H164/'Step 2 12 month'!H164</f>
        <v>7.1212999893482301E-2</v>
      </c>
      <c r="I164" s="37">
        <f>'Step 4 12 month'!I164/'Step 2 12 month'!I164</f>
        <v>7.0491949114847435E-2</v>
      </c>
      <c r="J164" s="37">
        <f>'Step 4 12 month'!J164/'Step 2 12 month'!J164</f>
        <v>6.974382123913779E-2</v>
      </c>
      <c r="K164" s="37">
        <f>'Step 4 12 month'!K164/'Step 2 12 month'!K164</f>
        <v>6.91975183681246E-2</v>
      </c>
    </row>
    <row r="165" spans="1:11">
      <c r="A165" s="36" t="s">
        <v>162</v>
      </c>
      <c r="B165" s="37">
        <f>'Step 4 12 month'!B165/'Step 2 12 month'!B165</f>
        <v>6.0053619302949064E-2</v>
      </c>
      <c r="C165" s="37">
        <f>'Step 4 12 month'!C165/'Step 2 12 month'!C165</f>
        <v>5.9012875536480686E-2</v>
      </c>
      <c r="D165" s="37">
        <f>'Step 4 12 month'!D165/'Step 2 12 month'!D165</f>
        <v>5.7158215373588964E-2</v>
      </c>
      <c r="E165" s="37">
        <f>'Step 4 12 month'!E165/'Step 2 12 month'!E165</f>
        <v>5.6332974524578402E-2</v>
      </c>
      <c r="F165" s="37">
        <f>'Step 4 12 month'!F165/'Step 2 12 month'!F165</f>
        <v>5.7019903173749324E-2</v>
      </c>
      <c r="G165" s="37">
        <f>'Step 4 12 month'!G165/'Step 2 12 month'!G165</f>
        <v>5.6044548230644871E-2</v>
      </c>
      <c r="H165" s="37">
        <f>'Step 4 12 month'!H165/'Step 2 12 month'!H165</f>
        <v>5.5725328060399065E-2</v>
      </c>
      <c r="I165" s="37">
        <f>'Step 4 12 month'!I165/'Step 2 12 month'!I165</f>
        <v>5.5365809814848101E-2</v>
      </c>
      <c r="J165" s="37">
        <f>'Step 4 12 month'!J165/'Step 2 12 month'!J165</f>
        <v>5.3854466858789626E-2</v>
      </c>
      <c r="K165" s="37">
        <f>'Step 4 12 month'!K165/'Step 2 12 month'!K165</f>
        <v>5.404431633939831E-2</v>
      </c>
    </row>
    <row r="166" spans="1:11">
      <c r="A166" s="36" t="s">
        <v>163</v>
      </c>
      <c r="B166" s="37">
        <f>'Step 4 12 month'!B166/'Step 2 12 month'!B166</f>
        <v>5.4756706567291528E-2</v>
      </c>
      <c r="C166" s="37">
        <f>'Step 4 12 month'!C166/'Step 2 12 month'!C166</f>
        <v>5.4034383235035767E-2</v>
      </c>
      <c r="D166" s="37">
        <f>'Step 4 12 month'!D166/'Step 2 12 month'!D166</f>
        <v>5.3282802931432588E-2</v>
      </c>
      <c r="E166" s="37">
        <f>'Step 4 12 month'!E166/'Step 2 12 month'!E166</f>
        <v>5.2875231469896401E-2</v>
      </c>
      <c r="F166" s="37">
        <f>'Step 4 12 month'!F166/'Step 2 12 month'!F166</f>
        <v>5.166171439986017E-2</v>
      </c>
      <c r="G166" s="37">
        <f>'Step 4 12 month'!G166/'Step 2 12 month'!G166</f>
        <v>5.0415346621099109E-2</v>
      </c>
      <c r="H166" s="37">
        <f>'Step 4 12 month'!H166/'Step 2 12 month'!H166</f>
        <v>4.9871836348704679E-2</v>
      </c>
      <c r="I166" s="37">
        <f>'Step 4 12 month'!I166/'Step 2 12 month'!I166</f>
        <v>4.9532223242424997E-2</v>
      </c>
      <c r="J166" s="37">
        <f>'Step 4 12 month'!J166/'Step 2 12 month'!J166</f>
        <v>5.0348509565475305E-2</v>
      </c>
      <c r="K166" s="37">
        <f>'Step 4 12 month'!K166/'Step 2 12 month'!K166</f>
        <v>4.9913729356667491E-2</v>
      </c>
    </row>
    <row r="167" spans="1:11">
      <c r="A167" s="36" t="s">
        <v>164</v>
      </c>
      <c r="B167" s="37">
        <f>'Step 4 12 month'!B167/'Step 2 12 month'!B167</f>
        <v>0.26869806094182824</v>
      </c>
      <c r="C167" s="37">
        <f>'Step 4 12 month'!C167/'Step 2 12 month'!C167</f>
        <v>0.27624309392265195</v>
      </c>
      <c r="D167" s="37">
        <f>'Step 4 12 month'!D167/'Step 2 12 month'!D167</f>
        <v>0.29155313351498635</v>
      </c>
      <c r="E167" s="37">
        <f>'Step 4 12 month'!E167/'Step 2 12 month'!E167</f>
        <v>0.3</v>
      </c>
      <c r="F167" s="37">
        <f>'Step 4 12 month'!F167/'Step 2 12 month'!F167</f>
        <v>0.30270270270270272</v>
      </c>
      <c r="G167" s="37">
        <f>'Step 4 12 month'!G167/'Step 2 12 month'!G167</f>
        <v>0.29863013698630136</v>
      </c>
      <c r="H167" s="37">
        <f>'Step 4 12 month'!H167/'Step 2 12 month'!H167</f>
        <v>0.29362880886426596</v>
      </c>
      <c r="I167" s="37">
        <f>'Step 4 12 month'!I167/'Step 2 12 month'!I167</f>
        <v>0.30110497237569062</v>
      </c>
      <c r="J167" s="37">
        <f>'Step 4 12 month'!J167/'Step 2 12 month'!J167</f>
        <v>0.30193905817174516</v>
      </c>
      <c r="K167" s="37">
        <f>'Step 4 12 month'!K167/'Step 2 12 month'!K167</f>
        <v>0.3</v>
      </c>
    </row>
    <row r="168" spans="1:11">
      <c r="A168" s="36" t="s">
        <v>165</v>
      </c>
      <c r="B168" s="37">
        <f>'Step 4 12 month'!B168/'Step 2 12 month'!B168</f>
        <v>2.3700925018116714E-2</v>
      </c>
      <c r="C168" s="37">
        <f>'Step 4 12 month'!C168/'Step 2 12 month'!C168</f>
        <v>2.3194224936995429E-2</v>
      </c>
      <c r="D168" s="37">
        <f>'Step 4 12 month'!D168/'Step 2 12 month'!D168</f>
        <v>2.3018997090535682E-2</v>
      </c>
      <c r="E168" s="37">
        <f>'Step 4 12 month'!E168/'Step 2 12 month'!E168</f>
        <v>2.3350471293916025E-2</v>
      </c>
      <c r="F168" s="37">
        <f>'Step 4 12 month'!F168/'Step 2 12 month'!F168</f>
        <v>2.3610216784717749E-2</v>
      </c>
      <c r="G168" s="37">
        <f>'Step 4 12 month'!G168/'Step 2 12 month'!G168</f>
        <v>2.3526881720430107E-2</v>
      </c>
      <c r="H168" s="37">
        <f>'Step 4 12 month'!H168/'Step 2 12 month'!H168</f>
        <v>2.3557278208440998E-2</v>
      </c>
      <c r="I168" s="37">
        <f>'Step 4 12 month'!I168/'Step 2 12 month'!I168</f>
        <v>2.3375167119506619E-2</v>
      </c>
      <c r="J168" s="37">
        <f>'Step 4 12 month'!J168/'Step 2 12 month'!J168</f>
        <v>2.3611171062286874E-2</v>
      </c>
      <c r="K168" s="37">
        <f>'Step 4 12 month'!K168/'Step 2 12 month'!K168</f>
        <v>2.3328149300155521E-2</v>
      </c>
    </row>
    <row r="169" spans="1:11">
      <c r="A169" s="36" t="s">
        <v>166</v>
      </c>
      <c r="B169" s="37">
        <f>'Step 4 12 month'!B169/'Step 2 12 month'!B169</f>
        <v>4.9861596171258571E-2</v>
      </c>
      <c r="C169" s="37">
        <f>'Step 4 12 month'!C169/'Step 2 12 month'!C169</f>
        <v>4.940937644030844E-2</v>
      </c>
      <c r="D169" s="37">
        <f>'Step 4 12 month'!D169/'Step 2 12 month'!D169</f>
        <v>4.9152797142990423E-2</v>
      </c>
      <c r="E169" s="37">
        <f>'Step 4 12 month'!E169/'Step 2 12 month'!E169</f>
        <v>4.8896103559333458E-2</v>
      </c>
      <c r="F169" s="37">
        <f>'Step 4 12 month'!F169/'Step 2 12 month'!F169</f>
        <v>4.8449873893323094E-2</v>
      </c>
      <c r="G169" s="37">
        <f>'Step 4 12 month'!G169/'Step 2 12 month'!G169</f>
        <v>4.7607664205127138E-2</v>
      </c>
      <c r="H169" s="37">
        <f>'Step 4 12 month'!H169/'Step 2 12 month'!H169</f>
        <v>4.6797683530274886E-2</v>
      </c>
      <c r="I169" s="37">
        <f>'Step 4 12 month'!I169/'Step 2 12 month'!I169</f>
        <v>4.6507026559823389E-2</v>
      </c>
      <c r="J169" s="37">
        <f>'Step 4 12 month'!J169/'Step 2 12 month'!J169</f>
        <v>4.6027371568785787E-2</v>
      </c>
      <c r="K169" s="37">
        <f>'Step 4 12 month'!K169/'Step 2 12 month'!K169</f>
        <v>4.5407141665276159E-2</v>
      </c>
    </row>
    <row r="170" spans="1:11">
      <c r="A170" s="36" t="s">
        <v>167</v>
      </c>
      <c r="B170" s="37">
        <f>'Step 4 12 month'!B170/'Step 2 12 month'!B170</f>
        <v>4.307603353570396E-2</v>
      </c>
      <c r="C170" s="37">
        <f>'Step 4 12 month'!C170/'Step 2 12 month'!C170</f>
        <v>4.0828145359779931E-2</v>
      </c>
      <c r="D170" s="37">
        <f>'Step 4 12 month'!D170/'Step 2 12 month'!D170</f>
        <v>3.9269671062164904E-2</v>
      </c>
      <c r="E170" s="37">
        <f>'Step 4 12 month'!E170/'Step 2 12 month'!E170</f>
        <v>3.9699725710985997E-2</v>
      </c>
      <c r="F170" s="37">
        <f>'Step 4 12 month'!F170/'Step 2 12 month'!F170</f>
        <v>3.8600028805991643E-2</v>
      </c>
      <c r="G170" s="37">
        <f>'Step 4 12 month'!G170/'Step 2 12 month'!G170</f>
        <v>3.8378611470461406E-2</v>
      </c>
      <c r="H170" s="37">
        <f>'Step 4 12 month'!H170/'Step 2 12 month'!H170</f>
        <v>3.8687491044562261E-2</v>
      </c>
      <c r="I170" s="37">
        <f>'Step 4 12 month'!I170/'Step 2 12 month'!I170</f>
        <v>4.0621436716077534E-2</v>
      </c>
      <c r="J170" s="37">
        <f>'Step 4 12 month'!J170/'Step 2 12 month'!J170</f>
        <v>4.0909090909090909E-2</v>
      </c>
      <c r="K170" s="37">
        <f>'Step 4 12 month'!K170/'Step 2 12 month'!K170</f>
        <v>3.9971651311126857E-2</v>
      </c>
    </row>
    <row r="171" spans="1:11">
      <c r="A171" s="36" t="s">
        <v>168</v>
      </c>
      <c r="B171" s="37">
        <f>'Step 4 12 month'!B171/'Step 2 12 month'!B171</f>
        <v>7.508993053451514E-2</v>
      </c>
      <c r="C171" s="37">
        <f>'Step 4 12 month'!C171/'Step 2 12 month'!C171</f>
        <v>7.4104427124871433E-2</v>
      </c>
      <c r="D171" s="37">
        <f>'Step 4 12 month'!D171/'Step 2 12 month'!D171</f>
        <v>7.3468109996210437E-2</v>
      </c>
      <c r="E171" s="37">
        <f>'Step 4 12 month'!E171/'Step 2 12 month'!E171</f>
        <v>7.2966106809913903E-2</v>
      </c>
      <c r="F171" s="37">
        <f>'Step 4 12 month'!F171/'Step 2 12 month'!F171</f>
        <v>7.1831187096207089E-2</v>
      </c>
      <c r="G171" s="37">
        <f>'Step 4 12 month'!G171/'Step 2 12 month'!G171</f>
        <v>7.0602157639806248E-2</v>
      </c>
      <c r="H171" s="37">
        <f>'Step 4 12 month'!H171/'Step 2 12 month'!H171</f>
        <v>6.9367191983401758E-2</v>
      </c>
      <c r="I171" s="37">
        <f>'Step 4 12 month'!I171/'Step 2 12 month'!I171</f>
        <v>6.8588524155016817E-2</v>
      </c>
      <c r="J171" s="37">
        <f>'Step 4 12 month'!J171/'Step 2 12 month'!J171</f>
        <v>6.7931110864990582E-2</v>
      </c>
      <c r="K171" s="37">
        <f>'Step 4 12 month'!K171/'Step 2 12 month'!K171</f>
        <v>6.7456264985347666E-2</v>
      </c>
    </row>
    <row r="172" spans="1:11">
      <c r="A172" s="36" t="s">
        <v>169</v>
      </c>
      <c r="B172" s="37">
        <f>'Step 4 12 month'!B172/'Step 2 12 month'!B172</f>
        <v>3.9926739926739924E-2</v>
      </c>
      <c r="C172" s="37">
        <f>'Step 4 12 month'!C172/'Step 2 12 month'!C172</f>
        <v>3.9622178606476939E-2</v>
      </c>
      <c r="D172" s="37">
        <f>'Step 4 12 month'!D172/'Step 2 12 month'!D172</f>
        <v>3.9092366506350971E-2</v>
      </c>
      <c r="E172" s="37">
        <f>'Step 4 12 month'!E172/'Step 2 12 month'!E172</f>
        <v>3.9414972731779872E-2</v>
      </c>
      <c r="F172" s="37">
        <f>'Step 4 12 month'!F172/'Step 2 12 month'!F172</f>
        <v>3.9215686274509803E-2</v>
      </c>
      <c r="G172" s="37">
        <f>'Step 4 12 month'!G172/'Step 2 12 month'!G172</f>
        <v>3.9622407154390756E-2</v>
      </c>
      <c r="H172" s="37">
        <f>'Step 4 12 month'!H172/'Step 2 12 month'!H172</f>
        <v>3.9696366351418613E-2</v>
      </c>
      <c r="I172" s="37">
        <f>'Step 4 12 month'!I172/'Step 2 12 month'!I172</f>
        <v>4.0249221183800622E-2</v>
      </c>
      <c r="J172" s="37">
        <f>'Step 4 12 month'!J172/'Step 2 12 month'!J172</f>
        <v>4.0299438552713659E-2</v>
      </c>
      <c r="K172" s="37">
        <f>'Step 4 12 month'!K172/'Step 2 12 month'!K172</f>
        <v>4.1349156777014368E-2</v>
      </c>
    </row>
    <row r="173" spans="1:11">
      <c r="A173" s="36" t="s">
        <v>170</v>
      </c>
      <c r="B173" s="37">
        <f>'Step 4 12 month'!B173/'Step 2 12 month'!B173</f>
        <v>3.1494304221576952E-2</v>
      </c>
      <c r="C173" s="37">
        <f>'Step 4 12 month'!C173/'Step 2 12 month'!C173</f>
        <v>3.3579583613163197E-2</v>
      </c>
      <c r="D173" s="37">
        <f>'Step 4 12 month'!D173/'Step 2 12 month'!D173</f>
        <v>3.5690235690235689E-2</v>
      </c>
      <c r="E173" s="37">
        <f>'Step 4 12 month'!E173/'Step 2 12 month'!E173</f>
        <v>3.7395809867087182E-2</v>
      </c>
      <c r="F173" s="37">
        <f>'Step 4 12 month'!F173/'Step 2 12 month'!F173</f>
        <v>3.8946420531292214E-2</v>
      </c>
      <c r="G173" s="37">
        <f>'Step 4 12 month'!G173/'Step 2 12 month'!G173</f>
        <v>3.9432176656151417E-2</v>
      </c>
      <c r="H173" s="37">
        <f>'Step 4 12 month'!H173/'Step 2 12 month'!H173</f>
        <v>4.0369869192602617E-2</v>
      </c>
      <c r="I173" s="37">
        <f>'Step 4 12 month'!I173/'Step 2 12 month'!I173</f>
        <v>4.1525614985330625E-2</v>
      </c>
      <c r="J173" s="37">
        <f>'Step 4 12 month'!J173/'Step 2 12 month'!J173</f>
        <v>4.2447505080153533E-2</v>
      </c>
      <c r="K173" s="37">
        <f>'Step 4 12 month'!K173/'Step 2 12 month'!K173</f>
        <v>3.928247048138056E-2</v>
      </c>
    </row>
    <row r="174" spans="1:11">
      <c r="A174" s="36" t="s">
        <v>171</v>
      </c>
      <c r="B174" s="37">
        <f>'Step 4 12 month'!B174/'Step 2 12 month'!B174</f>
        <v>5.5663430420711972E-2</v>
      </c>
      <c r="C174" s="37">
        <f>'Step 4 12 month'!C174/'Step 2 12 month'!C174</f>
        <v>5.4313789007666556E-2</v>
      </c>
      <c r="D174" s="37">
        <f>'Step 4 12 month'!D174/'Step 2 12 month'!D174</f>
        <v>5.2961521833117163E-2</v>
      </c>
      <c r="E174" s="37">
        <f>'Step 4 12 month'!E174/'Step 2 12 month'!E174</f>
        <v>5.2045011902185676E-2</v>
      </c>
      <c r="F174" s="37">
        <f>'Step 4 12 month'!F174/'Step 2 12 month'!F174</f>
        <v>5.2050643869711068E-2</v>
      </c>
      <c r="G174" s="37">
        <f>'Step 4 12 month'!G174/'Step 2 12 month'!G174</f>
        <v>5.105691056910569E-2</v>
      </c>
      <c r="H174" s="37">
        <f>'Step 4 12 month'!H174/'Step 2 12 month'!H174</f>
        <v>4.965232507605389E-2</v>
      </c>
      <c r="I174" s="37">
        <f>'Step 4 12 month'!I174/'Step 2 12 month'!I174</f>
        <v>4.9592169657422511E-2</v>
      </c>
      <c r="J174" s="37">
        <f>'Step 4 12 month'!J174/'Step 2 12 month'!J174</f>
        <v>4.9319542732716389E-2</v>
      </c>
      <c r="K174" s="37">
        <f>'Step 4 12 month'!K174/'Step 2 12 month'!K174</f>
        <v>4.855958096900917E-2</v>
      </c>
    </row>
    <row r="175" spans="1:11">
      <c r="A175" s="36" t="s">
        <v>172</v>
      </c>
      <c r="B175" s="37">
        <f>'Step 4 12 month'!B175/'Step 2 12 month'!B175</f>
        <v>3.4263671431813025E-2</v>
      </c>
      <c r="C175" s="37">
        <f>'Step 4 12 month'!C175/'Step 2 12 month'!C175</f>
        <v>3.5227272727272725E-2</v>
      </c>
      <c r="D175" s="37">
        <f>'Step 4 12 month'!D175/'Step 2 12 month'!D175</f>
        <v>3.6413290851160671E-2</v>
      </c>
      <c r="E175" s="37">
        <f>'Step 4 12 month'!E175/'Step 2 12 month'!E175</f>
        <v>3.7408759124087594E-2</v>
      </c>
      <c r="F175" s="37">
        <f>'Step 4 12 month'!F175/'Step 2 12 month'!F175</f>
        <v>3.724011880283299E-2</v>
      </c>
      <c r="G175" s="37">
        <f>'Step 4 12 month'!G175/'Step 2 12 month'!G175</f>
        <v>3.663842454774445E-2</v>
      </c>
      <c r="H175" s="37">
        <f>'Step 4 12 month'!H175/'Step 2 12 month'!H175</f>
        <v>3.5829122645842905E-2</v>
      </c>
      <c r="I175" s="37">
        <f>'Step 4 12 month'!I175/'Step 2 12 month'!I175</f>
        <v>3.5229104305779413E-2</v>
      </c>
      <c r="J175" s="37">
        <f>'Step 4 12 month'!J175/'Step 2 12 month'!J175</f>
        <v>3.5071527457314261E-2</v>
      </c>
      <c r="K175" s="37">
        <f>'Step 4 12 month'!K175/'Step 2 12 month'!K175</f>
        <v>3.359592215013902E-2</v>
      </c>
    </row>
    <row r="176" spans="1:11">
      <c r="A176" s="36" t="s">
        <v>173</v>
      </c>
      <c r="B176" s="37">
        <f>'Step 4 12 month'!B176/'Step 2 12 month'!B176</f>
        <v>5.2183173588924388E-2</v>
      </c>
      <c r="C176" s="37">
        <f>'Step 4 12 month'!C176/'Step 2 12 month'!C176</f>
        <v>5.1154529307282419E-2</v>
      </c>
      <c r="D176" s="37">
        <f>'Step 4 12 month'!D176/'Step 2 12 month'!D176</f>
        <v>5.0124422324920016E-2</v>
      </c>
      <c r="E176" s="37">
        <f>'Step 4 12 month'!E176/'Step 2 12 month'!E176</f>
        <v>5.0461975835110161E-2</v>
      </c>
      <c r="F176" s="37">
        <f>'Step 4 12 month'!F176/'Step 2 12 month'!F176</f>
        <v>5.0817341862117983E-2</v>
      </c>
      <c r="G176" s="37">
        <f>'Step 4 12 month'!G176/'Step 2 12 month'!G176</f>
        <v>5.0853485064011376E-2</v>
      </c>
      <c r="H176" s="37">
        <f>'Step 4 12 month'!H176/'Step 2 12 month'!H176</f>
        <v>5.1901884109491647E-2</v>
      </c>
      <c r="I176" s="37">
        <f>'Step 4 12 month'!I176/'Step 2 12 month'!I176</f>
        <v>5.1938811810743508E-2</v>
      </c>
      <c r="J176" s="37">
        <f>'Step 4 12 month'!J176/'Step 2 12 month'!J176</f>
        <v>5.0641940085592009E-2</v>
      </c>
      <c r="K176" s="37">
        <f>'Step 4 12 month'!K176/'Step 2 12 month'!K176</f>
        <v>4.9678341672623305E-2</v>
      </c>
    </row>
    <row r="177" spans="1:11">
      <c r="A177" s="36" t="s">
        <v>174</v>
      </c>
      <c r="B177" s="37">
        <f>'Step 4 12 month'!B177/'Step 2 12 month'!B177</f>
        <v>9.2841436599071583E-2</v>
      </c>
      <c r="C177" s="37">
        <f>'Step 4 12 month'!C177/'Step 2 12 month'!C177</f>
        <v>9.061964241978937E-2</v>
      </c>
      <c r="D177" s="37">
        <f>'Step 4 12 month'!D177/'Step 2 12 month'!D177</f>
        <v>8.9749877390877877E-2</v>
      </c>
      <c r="E177" s="37">
        <f>'Step 4 12 month'!E177/'Step 2 12 month'!E177</f>
        <v>9.066405292820387E-2</v>
      </c>
      <c r="F177" s="37">
        <f>'Step 4 12 month'!F177/'Step 2 12 month'!F177</f>
        <v>9.0061349693251538E-2</v>
      </c>
      <c r="G177" s="37">
        <f>'Step 4 12 month'!G177/'Step 2 12 month'!G177</f>
        <v>8.9926289926289926E-2</v>
      </c>
      <c r="H177" s="37">
        <f>'Step 4 12 month'!H177/'Step 2 12 month'!H177</f>
        <v>8.8242543751540545E-2</v>
      </c>
      <c r="I177" s="37">
        <f>'Step 4 12 month'!I177/'Step 2 12 month'!I177</f>
        <v>8.6074697007172893E-2</v>
      </c>
      <c r="J177" s="37">
        <f>'Step 4 12 month'!J177/'Step 2 12 month'!J177</f>
        <v>8.3188477775018629E-2</v>
      </c>
      <c r="K177" s="37">
        <f>'Step 4 12 month'!K177/'Step 2 12 month'!K177</f>
        <v>8.239980084640279E-2</v>
      </c>
    </row>
    <row r="178" spans="1:11">
      <c r="A178" s="36" t="s">
        <v>175</v>
      </c>
      <c r="B178" s="37">
        <f>'Step 4 12 month'!B178/'Step 2 12 month'!B178</f>
        <v>3.9308739255014324E-2</v>
      </c>
      <c r="C178" s="37">
        <f>'Step 4 12 month'!C178/'Step 2 12 month'!C178</f>
        <v>4.0501230700380399E-2</v>
      </c>
      <c r="D178" s="37">
        <f>'Step 4 12 month'!D178/'Step 2 12 month'!D178</f>
        <v>4.0464240903387703E-2</v>
      </c>
      <c r="E178" s="37">
        <f>'Step 4 12 month'!E178/'Step 2 12 month'!E178</f>
        <v>4.0529622980251347E-2</v>
      </c>
      <c r="F178" s="37">
        <f>'Step 4 12 month'!F178/'Step 2 12 month'!F178</f>
        <v>4.029139311089127E-2</v>
      </c>
      <c r="G178" s="37">
        <f>'Step 4 12 month'!G178/'Step 2 12 month'!G178</f>
        <v>3.9500383279974752E-2</v>
      </c>
      <c r="H178" s="37">
        <f>'Step 4 12 month'!H178/'Step 2 12 month'!H178</f>
        <v>3.8357278395229059E-2</v>
      </c>
      <c r="I178" s="37">
        <f>'Step 4 12 month'!I178/'Step 2 12 month'!I178</f>
        <v>3.7793851717902352E-2</v>
      </c>
      <c r="J178" s="37">
        <f>'Step 4 12 month'!J178/'Step 2 12 month'!J178</f>
        <v>3.7958648147310321E-2</v>
      </c>
      <c r="K178" s="37">
        <f>'Step 4 12 month'!K178/'Step 2 12 month'!K178</f>
        <v>3.7860604139305282E-2</v>
      </c>
    </row>
    <row r="179" spans="1:11">
      <c r="A179" s="36" t="s">
        <v>176</v>
      </c>
      <c r="B179" s="37">
        <f>'Step 4 12 month'!B179/'Step 2 12 month'!B179</f>
        <v>5.8817261587639849E-2</v>
      </c>
      <c r="C179" s="37">
        <f>'Step 4 12 month'!C179/'Step 2 12 month'!C179</f>
        <v>5.9580806468773277E-2</v>
      </c>
      <c r="D179" s="37">
        <f>'Step 4 12 month'!D179/'Step 2 12 month'!D179</f>
        <v>6.0934182590233546E-2</v>
      </c>
      <c r="E179" s="37">
        <f>'Step 4 12 month'!E179/'Step 2 12 month'!E179</f>
        <v>6.1832787231793682E-2</v>
      </c>
      <c r="F179" s="37">
        <f>'Step 4 12 month'!F179/'Step 2 12 month'!F179</f>
        <v>6.271703672524466E-2</v>
      </c>
      <c r="G179" s="37">
        <f>'Step 4 12 month'!G179/'Step 2 12 month'!G179</f>
        <v>6.2191406660363484E-2</v>
      </c>
      <c r="H179" s="37">
        <f>'Step 4 12 month'!H179/'Step 2 12 month'!H179</f>
        <v>6.162230140431775E-2</v>
      </c>
      <c r="I179" s="37">
        <f>'Step 4 12 month'!I179/'Step 2 12 month'!I179</f>
        <v>6.1631672411992064E-2</v>
      </c>
      <c r="J179" s="37">
        <f>'Step 4 12 month'!J179/'Step 2 12 month'!J179</f>
        <v>6.2324419935490587E-2</v>
      </c>
      <c r="K179" s="37">
        <f>'Step 4 12 month'!K179/'Step 2 12 month'!K179</f>
        <v>6.3205885400476641E-2</v>
      </c>
    </row>
    <row r="180" spans="1:11">
      <c r="A180" s="36" t="s">
        <v>177</v>
      </c>
      <c r="B180" s="37">
        <f>'Step 4 12 month'!B180/'Step 2 12 month'!B180</f>
        <v>6.9560528444324615E-2</v>
      </c>
      <c r="C180" s="37">
        <f>'Step 4 12 month'!C180/'Step 2 12 month'!C180</f>
        <v>6.7099567099567103E-2</v>
      </c>
      <c r="D180" s="37">
        <f>'Step 4 12 month'!D180/'Step 2 12 month'!D180</f>
        <v>6.4875135722041261E-2</v>
      </c>
      <c r="E180" s="37">
        <f>'Step 4 12 month'!E180/'Step 2 12 month'!E180</f>
        <v>6.7010309278350513E-2</v>
      </c>
      <c r="F180" s="37">
        <f>'Step 4 12 month'!F180/'Step 2 12 month'!F180</f>
        <v>6.7101331160010866E-2</v>
      </c>
      <c r="G180" s="37">
        <f>'Step 4 12 month'!G180/'Step 2 12 month'!G180</f>
        <v>6.621253405994551E-2</v>
      </c>
      <c r="H180" s="37">
        <f>'Step 4 12 month'!H180/'Step 2 12 month'!H180</f>
        <v>6.504509428805684E-2</v>
      </c>
      <c r="I180" s="37">
        <f>'Step 4 12 month'!I180/'Step 2 12 month'!I180</f>
        <v>6.3870614035087717E-2</v>
      </c>
      <c r="J180" s="37">
        <f>'Step 4 12 month'!J180/'Step 2 12 month'!J180</f>
        <v>6.2156215621562157E-2</v>
      </c>
      <c r="K180" s="37">
        <f>'Step 4 12 month'!K180/'Step 2 12 month'!K180</f>
        <v>6.0480530240265118E-2</v>
      </c>
    </row>
    <row r="181" spans="1:11">
      <c r="A181" s="36" t="s">
        <v>178</v>
      </c>
      <c r="B181" s="37">
        <f>'Step 4 12 month'!B181/'Step 2 12 month'!B181</f>
        <v>3.1396028037383179E-2</v>
      </c>
      <c r="C181" s="37">
        <f>'Step 4 12 month'!C181/'Step 2 12 month'!C181</f>
        <v>3.0023432923257175E-2</v>
      </c>
      <c r="D181" s="37">
        <f>'Step 4 12 month'!D181/'Step 2 12 month'!D181</f>
        <v>2.8500073453797563E-2</v>
      </c>
      <c r="E181" s="37">
        <f>'Step 4 12 month'!E181/'Step 2 12 month'!E181</f>
        <v>2.8121319199057714E-2</v>
      </c>
      <c r="F181" s="37">
        <f>'Step 4 12 month'!F181/'Step 2 12 month'!F181</f>
        <v>2.7322404371584699E-2</v>
      </c>
      <c r="G181" s="37">
        <f>'Step 4 12 month'!G181/'Step 2 12 month'!G181</f>
        <v>2.6506737746186879E-2</v>
      </c>
      <c r="H181" s="37">
        <f>'Step 4 12 month'!H181/'Step 2 12 month'!H181</f>
        <v>2.596439169139466E-2</v>
      </c>
      <c r="I181" s="37">
        <f>'Step 4 12 month'!I181/'Step 2 12 month'!I181</f>
        <v>2.5854383358098067E-2</v>
      </c>
      <c r="J181" s="37">
        <f>'Step 4 12 month'!J181/'Step 2 12 month'!J181</f>
        <v>2.54502158059235E-2</v>
      </c>
      <c r="K181" s="37">
        <f>'Step 4 12 month'!K181/'Step 2 12 month'!K181</f>
        <v>2.57555456304898E-2</v>
      </c>
    </row>
    <row r="182" spans="1:11">
      <c r="A182" s="36" t="s">
        <v>179</v>
      </c>
      <c r="B182" s="37">
        <f>'Step 4 12 month'!B182/'Step 2 12 month'!B182</f>
        <v>6.9545318873743905E-2</v>
      </c>
      <c r="C182" s="37">
        <f>'Step 4 12 month'!C182/'Step 2 12 month'!C182</f>
        <v>6.9471380973693375E-2</v>
      </c>
      <c r="D182" s="37">
        <f>'Step 4 12 month'!D182/'Step 2 12 month'!D182</f>
        <v>6.9856411785164205E-2</v>
      </c>
      <c r="E182" s="37">
        <f>'Step 4 12 month'!E182/'Step 2 12 month'!E182</f>
        <v>7.0144063586686539E-2</v>
      </c>
      <c r="F182" s="37">
        <f>'Step 4 12 month'!F182/'Step 2 12 month'!F182</f>
        <v>6.9183328359693624E-2</v>
      </c>
      <c r="G182" s="37">
        <f>'Step 4 12 month'!G182/'Step 2 12 month'!G182</f>
        <v>6.8393524283935248E-2</v>
      </c>
      <c r="H182" s="37">
        <f>'Step 4 12 month'!H182/'Step 2 12 month'!H182</f>
        <v>6.7564870259481033E-2</v>
      </c>
      <c r="I182" s="37">
        <f>'Step 4 12 month'!I182/'Step 2 12 month'!I182</f>
        <v>6.7708593398911471E-2</v>
      </c>
      <c r="J182" s="37">
        <f>'Step 4 12 month'!J182/'Step 2 12 month'!J182</f>
        <v>6.7529741077676703E-2</v>
      </c>
      <c r="K182" s="37">
        <f>'Step 4 12 month'!K182/'Step 2 12 month'!K182</f>
        <v>6.6452841535531729E-2</v>
      </c>
    </row>
    <row r="183" spans="1:11">
      <c r="A183" s="36" t="s">
        <v>180</v>
      </c>
      <c r="B183" s="37">
        <f>'Step 4 12 month'!B183/'Step 2 12 month'!B183</f>
        <v>6.3818027210884351E-2</v>
      </c>
      <c r="C183" s="37">
        <f>'Step 4 12 month'!C183/'Step 2 12 month'!C183</f>
        <v>6.3073784427065627E-2</v>
      </c>
      <c r="D183" s="37">
        <f>'Step 4 12 month'!D183/'Step 2 12 month'!D183</f>
        <v>6.2945670628183362E-2</v>
      </c>
      <c r="E183" s="37">
        <f>'Step 4 12 month'!E183/'Step 2 12 month'!E183</f>
        <v>6.3226189466542279E-2</v>
      </c>
      <c r="F183" s="37">
        <f>'Step 4 12 month'!F183/'Step 2 12 month'!F183</f>
        <v>6.3070715650881293E-2</v>
      </c>
      <c r="G183" s="37">
        <f>'Step 4 12 month'!G183/'Step 2 12 month'!G183</f>
        <v>6.1541084214115242E-2</v>
      </c>
      <c r="H183" s="37">
        <f>'Step 4 12 month'!H183/'Step 2 12 month'!H183</f>
        <v>6.0000855322242655E-2</v>
      </c>
      <c r="I183" s="37">
        <f>'Step 4 12 month'!I183/'Step 2 12 month'!I183</f>
        <v>5.9015268485160408E-2</v>
      </c>
      <c r="J183" s="37">
        <f>'Step 4 12 month'!J183/'Step 2 12 month'!J183</f>
        <v>5.8193548387096776E-2</v>
      </c>
      <c r="K183" s="37">
        <f>'Step 4 12 month'!K183/'Step 2 12 month'!K183</f>
        <v>5.7927881297446512E-2</v>
      </c>
    </row>
    <row r="184" spans="1:11">
      <c r="A184" s="36" t="s">
        <v>181</v>
      </c>
      <c r="B184" s="37">
        <f>'Step 4 12 month'!B184/'Step 2 12 month'!B184</f>
        <v>6.618321246978412E-2</v>
      </c>
      <c r="C184" s="37">
        <f>'Step 4 12 month'!C184/'Step 2 12 month'!C184</f>
        <v>6.7088924077006423E-2</v>
      </c>
      <c r="D184" s="37">
        <f>'Step 4 12 month'!D184/'Step 2 12 month'!D184</f>
        <v>6.5457281391071723E-2</v>
      </c>
      <c r="E184" s="37">
        <f>'Step 4 12 month'!E184/'Step 2 12 month'!E184</f>
        <v>6.6421281579387648E-2</v>
      </c>
      <c r="F184" s="37">
        <f>'Step 4 12 month'!F184/'Step 2 12 month'!F184</f>
        <v>6.7152306790588631E-2</v>
      </c>
      <c r="G184" s="37">
        <f>'Step 4 12 month'!G184/'Step 2 12 month'!G184</f>
        <v>6.6565936372030551E-2</v>
      </c>
      <c r="H184" s="37">
        <f>'Step 4 12 month'!H184/'Step 2 12 month'!H184</f>
        <v>6.5039966344131256E-2</v>
      </c>
      <c r="I184" s="37">
        <f>'Step 4 12 month'!I184/'Step 2 12 month'!I184</f>
        <v>6.5275908479138625E-2</v>
      </c>
      <c r="J184" s="37">
        <f>'Step 4 12 month'!J184/'Step 2 12 month'!J184</f>
        <v>6.4385639642676559E-2</v>
      </c>
      <c r="K184" s="37">
        <f>'Step 4 12 month'!K184/'Step 2 12 month'!K184</f>
        <v>6.3333896301300457E-2</v>
      </c>
    </row>
    <row r="185" spans="1:11">
      <c r="A185" s="36" t="s">
        <v>182</v>
      </c>
      <c r="B185" s="37">
        <f>'Step 4 12 month'!B185/'Step 2 12 month'!B185</f>
        <v>5.4624754002446679E-2</v>
      </c>
      <c r="C185" s="37">
        <f>'Step 4 12 month'!C185/'Step 2 12 month'!C185</f>
        <v>5.4318363008238106E-2</v>
      </c>
      <c r="D185" s="37">
        <f>'Step 4 12 month'!D185/'Step 2 12 month'!D185</f>
        <v>5.4355326715855405E-2</v>
      </c>
      <c r="E185" s="37">
        <f>'Step 4 12 month'!E185/'Step 2 12 month'!E185</f>
        <v>5.4128635109318618E-2</v>
      </c>
      <c r="F185" s="37">
        <f>'Step 4 12 month'!F185/'Step 2 12 month'!F185</f>
        <v>5.3910362060715616E-2</v>
      </c>
      <c r="G185" s="37">
        <f>'Step 4 12 month'!G185/'Step 2 12 month'!G185</f>
        <v>5.3456270319245325E-2</v>
      </c>
      <c r="H185" s="37">
        <f>'Step 4 12 month'!H185/'Step 2 12 month'!H185</f>
        <v>5.2451478372453619E-2</v>
      </c>
      <c r="I185" s="37">
        <f>'Step 4 12 month'!I185/'Step 2 12 month'!I185</f>
        <v>5.2146417278525106E-2</v>
      </c>
      <c r="J185" s="37">
        <f>'Step 4 12 month'!J185/'Step 2 12 month'!J185</f>
        <v>5.1888059300639201E-2</v>
      </c>
      <c r="K185" s="37">
        <f>'Step 4 12 month'!K185/'Step 2 12 month'!K185</f>
        <v>5.1053965173324709E-2</v>
      </c>
    </row>
    <row r="186" spans="1:11">
      <c r="A186" s="36" t="s">
        <v>183</v>
      </c>
      <c r="B186" s="37">
        <f>'Step 4 12 month'!B186/'Step 2 12 month'!B186</f>
        <v>5.3182020471740095E-2</v>
      </c>
      <c r="C186" s="37">
        <f>'Step 4 12 month'!C186/'Step 2 12 month'!C186</f>
        <v>5.2609815833836955E-2</v>
      </c>
      <c r="D186" s="37">
        <f>'Step 4 12 month'!D186/'Step 2 12 month'!D186</f>
        <v>5.2288205715740561E-2</v>
      </c>
      <c r="E186" s="37">
        <f>'Step 4 12 month'!E186/'Step 2 12 month'!E186</f>
        <v>5.1554932449655873E-2</v>
      </c>
      <c r="F186" s="37">
        <f>'Step 4 12 month'!F186/'Step 2 12 month'!F186</f>
        <v>5.1559211784962693E-2</v>
      </c>
      <c r="G186" s="37">
        <f>'Step 4 12 month'!G186/'Step 2 12 month'!G186</f>
        <v>5.0365919913074049E-2</v>
      </c>
      <c r="H186" s="37">
        <f>'Step 4 12 month'!H186/'Step 2 12 month'!H186</f>
        <v>4.911572472126105E-2</v>
      </c>
      <c r="I186" s="37">
        <f>'Step 4 12 month'!I186/'Step 2 12 month'!I186</f>
        <v>4.8775791804383406E-2</v>
      </c>
      <c r="J186" s="37">
        <f>'Step 4 12 month'!J186/'Step 2 12 month'!J186</f>
        <v>4.8261679840627209E-2</v>
      </c>
      <c r="K186" s="37">
        <f>'Step 4 12 month'!K186/'Step 2 12 month'!K186</f>
        <v>4.7227859927193069E-2</v>
      </c>
    </row>
    <row r="187" spans="1:11">
      <c r="A187" s="36" t="s">
        <v>184</v>
      </c>
      <c r="B187" s="37">
        <f>'Step 4 12 month'!B187/'Step 2 12 month'!B187</f>
        <v>5.5113674989559963E-2</v>
      </c>
      <c r="C187" s="37">
        <f>'Step 4 12 month'!C187/'Step 2 12 month'!C187</f>
        <v>5.4380048013840429E-2</v>
      </c>
      <c r="D187" s="37">
        <f>'Step 4 12 month'!D187/'Step 2 12 month'!D187</f>
        <v>5.4086643652452956E-2</v>
      </c>
      <c r="E187" s="37">
        <f>'Step 4 12 month'!E187/'Step 2 12 month'!E187</f>
        <v>5.3665800461327337E-2</v>
      </c>
      <c r="F187" s="37">
        <f>'Step 4 12 month'!F187/'Step 2 12 month'!F187</f>
        <v>5.3213673214842529E-2</v>
      </c>
      <c r="G187" s="37">
        <f>'Step 4 12 month'!G187/'Step 2 12 month'!G187</f>
        <v>5.2312468879060367E-2</v>
      </c>
      <c r="H187" s="37">
        <f>'Step 4 12 month'!H187/'Step 2 12 month'!H187</f>
        <v>5.1658026019759364E-2</v>
      </c>
      <c r="I187" s="37">
        <f>'Step 4 12 month'!I187/'Step 2 12 month'!I187</f>
        <v>5.1243361878074115E-2</v>
      </c>
      <c r="J187" s="37">
        <f>'Step 4 12 month'!J187/'Step 2 12 month'!J187</f>
        <v>5.0667189952904236E-2</v>
      </c>
      <c r="K187" s="37">
        <f>'Step 4 12 month'!K187/'Step 2 12 month'!K187</f>
        <v>5.0365652276480301E-2</v>
      </c>
    </row>
    <row r="188" spans="1:11">
      <c r="A188" s="36" t="s">
        <v>185</v>
      </c>
      <c r="B188" s="37">
        <f>'Step 4 12 month'!B188/'Step 2 12 month'!B188</f>
        <v>3.3286824795694642E-2</v>
      </c>
      <c r="C188" s="37">
        <f>'Step 4 12 month'!C188/'Step 2 12 month'!C188</f>
        <v>3.3320031923383876E-2</v>
      </c>
      <c r="D188" s="37">
        <f>'Step 4 12 month'!D188/'Step 2 12 month'!D188</f>
        <v>3.2780331800919452E-2</v>
      </c>
      <c r="E188" s="37">
        <f>'Step 4 12 month'!E188/'Step 2 12 month'!E188</f>
        <v>3.3420052031218735E-2</v>
      </c>
      <c r="F188" s="37">
        <f>'Step 4 12 month'!F188/'Step 2 12 month'!F188</f>
        <v>3.3279871692060946E-2</v>
      </c>
      <c r="G188" s="37">
        <f>'Step 4 12 month'!G188/'Step 2 12 month'!G188</f>
        <v>3.1589537223340042E-2</v>
      </c>
      <c r="H188" s="37">
        <f>'Step 4 12 month'!H188/'Step 2 12 month'!H188</f>
        <v>3.0094930317107655E-2</v>
      </c>
      <c r="I188" s="37">
        <f>'Step 4 12 month'!I188/'Step 2 12 month'!I188</f>
        <v>3.1919191919191917E-2</v>
      </c>
      <c r="J188" s="37">
        <f>'Step 4 12 month'!J188/'Step 2 12 month'!J188</f>
        <v>3.2760364004044487E-2</v>
      </c>
      <c r="K188" s="37">
        <f>'Step 4 12 month'!K188/'Step 2 12 month'!K188</f>
        <v>3.4405990690143697E-2</v>
      </c>
    </row>
    <row r="189" spans="1:11">
      <c r="A189" s="36" t="s">
        <v>186</v>
      </c>
      <c r="B189" s="37">
        <f>'Step 4 12 month'!B189/'Step 2 12 month'!B189</f>
        <v>4.9444003177124704E-2</v>
      </c>
      <c r="C189" s="37">
        <f>'Step 4 12 month'!C189/'Step 2 12 month'!C189</f>
        <v>4.8828900357284634E-2</v>
      </c>
      <c r="D189" s="37">
        <f>'Step 4 12 month'!D189/'Step 2 12 month'!D189</f>
        <v>4.8393494644982153E-2</v>
      </c>
      <c r="E189" s="37">
        <f>'Step 4 12 month'!E189/'Step 2 12 month'!E189</f>
        <v>4.7987309141384098E-2</v>
      </c>
      <c r="F189" s="37">
        <f>'Step 4 12 month'!F189/'Step 2 12 month'!F189</f>
        <v>4.8441532658328373E-2</v>
      </c>
      <c r="G189" s="37">
        <f>'Step 4 12 month'!G189/'Step 2 12 month'!G189</f>
        <v>4.7581126816643442E-2</v>
      </c>
      <c r="H189" s="37">
        <f>'Step 4 12 month'!H189/'Step 2 12 month'!H189</f>
        <v>4.805583250249252E-2</v>
      </c>
      <c r="I189" s="37">
        <f>'Step 4 12 month'!I189/'Step 2 12 month'!I189</f>
        <v>4.8532055122828044E-2</v>
      </c>
      <c r="J189" s="37">
        <f>'Step 4 12 month'!J189/'Step 2 12 month'!J189</f>
        <v>4.9570257845292821E-2</v>
      </c>
      <c r="K189" s="37">
        <f>'Step 4 12 month'!K189/'Step 2 12 month'!K189</f>
        <v>5.1789642071585686E-2</v>
      </c>
    </row>
    <row r="190" spans="1:11">
      <c r="A190" s="36" t="s">
        <v>187</v>
      </c>
      <c r="B190" s="37">
        <f>'Step 4 12 month'!B190/'Step 2 12 month'!B190</f>
        <v>7.806062389640965E-2</v>
      </c>
      <c r="C190" s="37">
        <f>'Step 4 12 month'!C190/'Step 2 12 month'!C190</f>
        <v>7.7828453729586577E-2</v>
      </c>
      <c r="D190" s="37">
        <f>'Step 4 12 month'!D190/'Step 2 12 month'!D190</f>
        <v>7.7822728944464875E-2</v>
      </c>
      <c r="E190" s="37">
        <f>'Step 4 12 month'!E190/'Step 2 12 month'!E190</f>
        <v>7.6826753093694758E-2</v>
      </c>
      <c r="F190" s="37">
        <f>'Step 4 12 month'!F190/'Step 2 12 month'!F190</f>
        <v>7.6849395814913055E-2</v>
      </c>
      <c r="G190" s="37">
        <f>'Step 4 12 month'!G190/'Step 2 12 month'!G190</f>
        <v>7.5417343773083179E-2</v>
      </c>
      <c r="H190" s="37">
        <f>'Step 4 12 month'!H190/'Step 2 12 month'!H190</f>
        <v>7.3602369492780456E-2</v>
      </c>
      <c r="I190" s="37">
        <f>'Step 4 12 month'!I190/'Step 2 12 month'!I190</f>
        <v>7.1036223277909732E-2</v>
      </c>
      <c r="J190" s="37">
        <f>'Step 4 12 month'!J190/'Step 2 12 month'!J190</f>
        <v>6.9814126394052045E-2</v>
      </c>
      <c r="K190" s="37">
        <f>'Step 4 12 month'!K190/'Step 2 12 month'!K190</f>
        <v>6.9073315965761078E-2</v>
      </c>
    </row>
    <row r="191" spans="1:11">
      <c r="A191" s="36" t="s">
        <v>188</v>
      </c>
      <c r="B191" s="37">
        <f>'Step 4 12 month'!B191/'Step 2 12 month'!B191</f>
        <v>4.0192396389273244E-2</v>
      </c>
      <c r="C191" s="37">
        <f>'Step 4 12 month'!C191/'Step 2 12 month'!C191</f>
        <v>4.0047424581741535E-2</v>
      </c>
      <c r="D191" s="37">
        <f>'Step 4 12 month'!D191/'Step 2 12 month'!D191</f>
        <v>3.9667896678966787E-2</v>
      </c>
      <c r="E191" s="37">
        <f>'Step 4 12 month'!E191/'Step 2 12 month'!E191</f>
        <v>4.021871603148984E-2</v>
      </c>
      <c r="F191" s="37">
        <f>'Step 4 12 month'!F191/'Step 2 12 month'!F191</f>
        <v>4.0166068074730631E-2</v>
      </c>
      <c r="G191" s="37">
        <f>'Step 4 12 month'!G191/'Step 2 12 month'!G191</f>
        <v>3.95987328405491E-2</v>
      </c>
      <c r="H191" s="37">
        <f>'Step 4 12 month'!H191/'Step 2 12 month'!H191</f>
        <v>3.9298570060433934E-2</v>
      </c>
      <c r="I191" s="37">
        <f>'Step 4 12 month'!I191/'Step 2 12 month'!I191</f>
        <v>3.8619094813346549E-2</v>
      </c>
      <c r="J191" s="37">
        <f>'Step 4 12 month'!J191/'Step 2 12 month'!J191</f>
        <v>3.8025328175114906E-2</v>
      </c>
      <c r="K191" s="37">
        <f>'Step 4 12 month'!K191/'Step 2 12 month'!K191</f>
        <v>3.7336157818085532E-2</v>
      </c>
    </row>
    <row r="192" spans="1:11">
      <c r="A192" s="36" t="s">
        <v>189</v>
      </c>
      <c r="B192" s="37">
        <f>'Step 4 12 month'!B192/'Step 2 12 month'!B192</f>
        <v>3.4994206257242179E-2</v>
      </c>
      <c r="C192" s="37">
        <f>'Step 4 12 month'!C192/'Step 2 12 month'!C192</f>
        <v>3.5589672016748078E-2</v>
      </c>
      <c r="D192" s="37">
        <f>'Step 4 12 month'!D192/'Step 2 12 month'!D192</f>
        <v>3.6214953271028034E-2</v>
      </c>
      <c r="E192" s="37">
        <f>'Step 4 12 month'!E192/'Step 2 12 month'!E192</f>
        <v>3.5277516462841017E-2</v>
      </c>
      <c r="F192" s="37">
        <f>'Step 4 12 month'!F192/'Step 2 12 month'!F192</f>
        <v>3.4173933537591329E-2</v>
      </c>
      <c r="G192" s="37">
        <f>'Step 4 12 month'!G192/'Step 2 12 month'!G192</f>
        <v>3.3538025507794049E-2</v>
      </c>
      <c r="H192" s="37">
        <f>'Step 4 12 month'!H192/'Step 2 12 month'!H192</f>
        <v>3.1998103816070156E-2</v>
      </c>
      <c r="I192" s="37">
        <f>'Step 4 12 month'!I192/'Step 2 12 month'!I192</f>
        <v>3.1361368496079831E-2</v>
      </c>
      <c r="J192" s="37">
        <f>'Step 4 12 month'!J192/'Step 2 12 month'!J192</f>
        <v>3.1859248692344272E-2</v>
      </c>
      <c r="K192" s="37">
        <f>'Step 4 12 month'!K192/'Step 2 12 month'!K192</f>
        <v>3.3547466095645968E-2</v>
      </c>
    </row>
    <row r="193" spans="1:11">
      <c r="A193" s="36" t="s">
        <v>190</v>
      </c>
      <c r="B193" s="37">
        <f>'Step 4 12 month'!B193/'Step 2 12 month'!B193</f>
        <v>4.5953002610966055E-2</v>
      </c>
      <c r="C193" s="37">
        <f>'Step 4 12 month'!C193/'Step 2 12 month'!C193</f>
        <v>4.6077535569768957E-2</v>
      </c>
      <c r="D193" s="37">
        <f>'Step 4 12 month'!D193/'Step 2 12 month'!D193</f>
        <v>4.5965003917471922E-2</v>
      </c>
      <c r="E193" s="37">
        <f>'Step 4 12 month'!E193/'Step 2 12 month'!E193</f>
        <v>4.7351943647273673E-2</v>
      </c>
      <c r="F193" s="37">
        <f>'Step 4 12 month'!F193/'Step 2 12 month'!F193</f>
        <v>4.7755741127348643E-2</v>
      </c>
      <c r="G193" s="37">
        <f>'Step 4 12 month'!G193/'Step 2 12 month'!G193</f>
        <v>4.6934239769904559E-2</v>
      </c>
      <c r="H193" s="37">
        <f>'Step 4 12 month'!H193/'Step 2 12 month'!H193</f>
        <v>4.673998428908091E-2</v>
      </c>
      <c r="I193" s="37">
        <f>'Step 4 12 month'!I193/'Step 2 12 month'!I193</f>
        <v>4.5788506953555498E-2</v>
      </c>
      <c r="J193" s="37">
        <f>'Step 4 12 month'!J193/'Step 2 12 month'!J193</f>
        <v>4.5567957977675641E-2</v>
      </c>
      <c r="K193" s="37">
        <f>'Step 4 12 month'!K193/'Step 2 12 month'!K193</f>
        <v>4.6129583388093046E-2</v>
      </c>
    </row>
    <row r="194" spans="1:11">
      <c r="A194" s="36" t="s">
        <v>191</v>
      </c>
      <c r="B194" s="37">
        <f>'Step 4 12 month'!B194/'Step 2 12 month'!B194</f>
        <v>5.4392933364951386E-2</v>
      </c>
      <c r="C194" s="37">
        <f>'Step 4 12 month'!C194/'Step 2 12 month'!C194</f>
        <v>5.4282160625444206E-2</v>
      </c>
      <c r="D194" s="37">
        <f>'Step 4 12 month'!D194/'Step 2 12 month'!D194</f>
        <v>5.3938102846322271E-2</v>
      </c>
      <c r="E194" s="37">
        <f>'Step 4 12 month'!E194/'Step 2 12 month'!E194</f>
        <v>5.4052455720157308E-2</v>
      </c>
      <c r="F194" s="37">
        <f>'Step 4 12 month'!F194/'Step 2 12 month'!F194</f>
        <v>5.382746770944425E-2</v>
      </c>
      <c r="G194" s="37">
        <f>'Step 4 12 month'!G194/'Step 2 12 month'!G194</f>
        <v>5.3336501054257121E-2</v>
      </c>
      <c r="H194" s="37">
        <f>'Step 4 12 month'!H194/'Step 2 12 month'!H194</f>
        <v>5.2879175847079143E-2</v>
      </c>
      <c r="I194" s="37">
        <f>'Step 4 12 month'!I194/'Step 2 12 month'!I194</f>
        <v>5.2105106001791579E-2</v>
      </c>
      <c r="J194" s="37">
        <f>'Step 4 12 month'!J194/'Step 2 12 month'!J194</f>
        <v>5.1522318354638802E-2</v>
      </c>
      <c r="K194" s="37">
        <f>'Step 4 12 month'!K194/'Step 2 12 month'!K194</f>
        <v>5.0773621751539731E-2</v>
      </c>
    </row>
    <row r="195" spans="1:11">
      <c r="A195" s="36" t="s">
        <v>192</v>
      </c>
      <c r="B195" s="37">
        <f>'Step 4 12 month'!B195/'Step 2 12 month'!B195</f>
        <v>5.9889857732905005E-2</v>
      </c>
      <c r="C195" s="37">
        <f>'Step 4 12 month'!C195/'Step 2 12 month'!C195</f>
        <v>6.0105528791007112E-2</v>
      </c>
      <c r="D195" s="37">
        <f>'Step 4 12 month'!D195/'Step 2 12 month'!D195</f>
        <v>6.184150251946862E-2</v>
      </c>
      <c r="E195" s="37">
        <f>'Step 4 12 month'!E195/'Step 2 12 month'!E195</f>
        <v>6.1869844179651697E-2</v>
      </c>
      <c r="F195" s="37">
        <f>'Step 4 12 month'!F195/'Step 2 12 month'!F195</f>
        <v>5.8674643350207084E-2</v>
      </c>
      <c r="G195" s="37">
        <f>'Step 4 12 month'!G195/'Step 2 12 month'!G195</f>
        <v>5.9162062615101291E-2</v>
      </c>
      <c r="H195" s="37">
        <f>'Step 4 12 month'!H195/'Step 2 12 month'!H195</f>
        <v>5.9447004608294933E-2</v>
      </c>
      <c r="I195" s="37">
        <f>'Step 4 12 month'!I195/'Step 2 12 month'!I195</f>
        <v>6.2543113359392957E-2</v>
      </c>
      <c r="J195" s="37">
        <f>'Step 4 12 month'!J195/'Step 2 12 month'!J195</f>
        <v>6.3663525626292808E-2</v>
      </c>
      <c r="K195" s="37">
        <f>'Step 4 12 month'!K195/'Step 2 12 month'!K195</f>
        <v>6.3535911602209949E-2</v>
      </c>
    </row>
    <row r="196" spans="1:11">
      <c r="A196" s="36" t="s">
        <v>193</v>
      </c>
      <c r="B196" s="37">
        <f>'Step 4 12 month'!B196/'Step 2 12 month'!B196</f>
        <v>4.2480318985788773E-2</v>
      </c>
      <c r="C196" s="37">
        <f>'Step 4 12 month'!C196/'Step 2 12 month'!C196</f>
        <v>4.1265122001230267E-2</v>
      </c>
      <c r="D196" s="37">
        <f>'Step 4 12 month'!D196/'Step 2 12 month'!D196</f>
        <v>4.0189125295508277E-2</v>
      </c>
      <c r="E196" s="37">
        <f>'Step 4 12 month'!E196/'Step 2 12 month'!E196</f>
        <v>3.9713608735963739E-2</v>
      </c>
      <c r="F196" s="37">
        <f>'Step 4 12 month'!F196/'Step 2 12 month'!F196</f>
        <v>3.860664633831206E-2</v>
      </c>
      <c r="G196" s="37">
        <f>'Step 4 12 month'!G196/'Step 2 12 month'!G196</f>
        <v>3.7927461139896375E-2</v>
      </c>
      <c r="H196" s="37">
        <f>'Step 4 12 month'!H196/'Step 2 12 month'!H196</f>
        <v>3.7623248572911258E-2</v>
      </c>
      <c r="I196" s="37">
        <f>'Step 4 12 month'!I196/'Step 2 12 month'!I196</f>
        <v>3.7420092510784264E-2</v>
      </c>
      <c r="J196" s="37">
        <f>'Step 4 12 month'!J196/'Step 2 12 month'!J196</f>
        <v>3.7008119925046844E-2</v>
      </c>
      <c r="K196" s="37">
        <f>'Step 4 12 month'!K196/'Step 2 12 month'!K196</f>
        <v>3.6525635681533976E-2</v>
      </c>
    </row>
    <row r="197" spans="1:11">
      <c r="A197" s="36" t="s">
        <v>194</v>
      </c>
      <c r="B197" s="37">
        <f>'Step 4 12 month'!B197/'Step 2 12 month'!B197</f>
        <v>3.4409112482202187E-2</v>
      </c>
      <c r="C197" s="37">
        <f>'Step 4 12 month'!C197/'Step 2 12 month'!C197</f>
        <v>3.4621769030116198E-2</v>
      </c>
      <c r="D197" s="37">
        <f>'Step 4 12 month'!D197/'Step 2 12 month'!D197</f>
        <v>3.4605356719601799E-2</v>
      </c>
      <c r="E197" s="37">
        <f>'Step 4 12 month'!E197/'Step 2 12 month'!E197</f>
        <v>3.4155597722960153E-2</v>
      </c>
      <c r="F197" s="37">
        <f>'Step 4 12 month'!F197/'Step 2 12 month'!F197</f>
        <v>3.3934504034171808E-2</v>
      </c>
      <c r="G197" s="37">
        <f>'Step 4 12 month'!G197/'Step 2 12 month'!G197</f>
        <v>3.3499643620812543E-2</v>
      </c>
      <c r="H197" s="37">
        <f>'Step 4 12 month'!H197/'Step 2 12 month'!H197</f>
        <v>3.3293697978596909E-2</v>
      </c>
      <c r="I197" s="37">
        <f>'Step 4 12 month'!I197/'Step 2 12 month'!I197</f>
        <v>3.2165832737669764E-2</v>
      </c>
      <c r="J197" s="37">
        <f>'Step 4 12 month'!J197/'Step 2 12 month'!J197</f>
        <v>3.2188841201716736E-2</v>
      </c>
      <c r="K197" s="37">
        <f>'Step 4 12 month'!K197/'Step 2 12 month'!K197</f>
        <v>3.2696897374701668E-2</v>
      </c>
    </row>
    <row r="198" spans="1:11">
      <c r="A198" s="36" t="s">
        <v>195</v>
      </c>
      <c r="B198" s="37">
        <f>'Step 4 12 month'!B198/'Step 2 12 month'!B198</f>
        <v>6.9517421278181474E-2</v>
      </c>
      <c r="C198" s="37">
        <f>'Step 4 12 month'!C198/'Step 2 12 month'!C198</f>
        <v>6.9275535327911655E-2</v>
      </c>
      <c r="D198" s="37">
        <f>'Step 4 12 month'!D198/'Step 2 12 month'!D198</f>
        <v>6.9992908330845025E-2</v>
      </c>
      <c r="E198" s="37">
        <f>'Step 4 12 month'!E198/'Step 2 12 month'!E198</f>
        <v>7.0006542667539029E-2</v>
      </c>
      <c r="F198" s="37">
        <f>'Step 4 12 month'!F198/'Step 2 12 month'!F198</f>
        <v>6.9713429481176245E-2</v>
      </c>
      <c r="G198" s="37">
        <f>'Step 4 12 month'!G198/'Step 2 12 month'!G198</f>
        <v>6.8997896634615391E-2</v>
      </c>
      <c r="H198" s="37">
        <f>'Step 4 12 month'!H198/'Step 2 12 month'!H198</f>
        <v>6.826538768984812E-2</v>
      </c>
      <c r="I198" s="37">
        <f>'Step 4 12 month'!I198/'Step 2 12 month'!I198</f>
        <v>6.725916999322136E-2</v>
      </c>
      <c r="J198" s="37">
        <f>'Step 4 12 month'!J198/'Step 2 12 month'!J198</f>
        <v>6.6578021708584414E-2</v>
      </c>
      <c r="K198" s="37">
        <f>'Step 4 12 month'!K198/'Step 2 12 month'!K198</f>
        <v>6.5847391986095627E-2</v>
      </c>
    </row>
    <row r="199" spans="1:11">
      <c r="A199" s="36" t="s">
        <v>196</v>
      </c>
      <c r="B199" s="37">
        <f>'Step 4 12 month'!B199/'Step 2 12 month'!B199</f>
        <v>6.0446973322527346E-2</v>
      </c>
      <c r="C199" s="37">
        <f>'Step 4 12 month'!C199/'Step 2 12 month'!C199</f>
        <v>6.0295264784907404E-2</v>
      </c>
      <c r="D199" s="37">
        <f>'Step 4 12 month'!D199/'Step 2 12 month'!D199</f>
        <v>6.0342416878808917E-2</v>
      </c>
      <c r="E199" s="37">
        <f>'Step 4 12 month'!E199/'Step 2 12 month'!E199</f>
        <v>6.0454446671335087E-2</v>
      </c>
      <c r="F199" s="37">
        <f>'Step 4 12 month'!F199/'Step 2 12 month'!F199</f>
        <v>6.0122111700274802E-2</v>
      </c>
      <c r="G199" s="37">
        <f>'Step 4 12 month'!G199/'Step 2 12 month'!G199</f>
        <v>5.9464545086409457E-2</v>
      </c>
      <c r="H199" s="37">
        <f>'Step 4 12 month'!H199/'Step 2 12 month'!H199</f>
        <v>5.8837243754295554E-2</v>
      </c>
      <c r="I199" s="37">
        <f>'Step 4 12 month'!I199/'Step 2 12 month'!I199</f>
        <v>5.8346559849886126E-2</v>
      </c>
      <c r="J199" s="37">
        <f>'Step 4 12 month'!J199/'Step 2 12 month'!J199</f>
        <v>5.765616174207748E-2</v>
      </c>
      <c r="K199" s="37">
        <f>'Step 4 12 month'!K199/'Step 2 12 month'!K199</f>
        <v>5.7193160425668889E-2</v>
      </c>
    </row>
    <row r="200" spans="1:11">
      <c r="A200" s="36" t="s">
        <v>197</v>
      </c>
      <c r="B200" s="37">
        <f>'Step 4 12 month'!B200/'Step 2 12 month'!B200</f>
        <v>2.3339698705707616E-2</v>
      </c>
      <c r="C200" s="37">
        <f>'Step 4 12 month'!C200/'Step 2 12 month'!C200</f>
        <v>2.3185840707964603E-2</v>
      </c>
      <c r="D200" s="37">
        <f>'Step 4 12 month'!D200/'Step 2 12 month'!D200</f>
        <v>2.2869096582045102E-2</v>
      </c>
      <c r="E200" s="37">
        <f>'Step 4 12 month'!E200/'Step 2 12 month'!E200</f>
        <v>2.2698209718670075E-2</v>
      </c>
      <c r="F200" s="37">
        <f>'Step 4 12 month'!F200/'Step 2 12 month'!F200</f>
        <v>2.2491903626463576E-2</v>
      </c>
      <c r="G200" s="37">
        <f>'Step 4 12 month'!G200/'Step 2 12 month'!G200</f>
        <v>2.1870986156700443E-2</v>
      </c>
      <c r="H200" s="37">
        <f>'Step 4 12 month'!H200/'Step 2 12 month'!H200</f>
        <v>2.1607142857142856E-2</v>
      </c>
      <c r="I200" s="37">
        <f>'Step 4 12 month'!I200/'Step 2 12 month'!I200</f>
        <v>2.1468886189897837E-2</v>
      </c>
      <c r="J200" s="37">
        <f>'Step 4 12 month'!J200/'Step 2 12 month'!J200</f>
        <v>2.1523060421880586E-2</v>
      </c>
      <c r="K200" s="37">
        <f>'Step 4 12 month'!K200/'Step 2 12 month'!K200</f>
        <v>2.1576555623143808E-2</v>
      </c>
    </row>
    <row r="201" spans="1:11">
      <c r="A201" s="36" t="s">
        <v>198</v>
      </c>
      <c r="B201" s="37">
        <f>'Step 4 12 month'!B201/'Step 2 12 month'!B201</f>
        <v>5.9639129806968547E-2</v>
      </c>
      <c r="C201" s="37">
        <f>'Step 4 12 month'!C201/'Step 2 12 month'!C201</f>
        <v>5.959823007216853E-2</v>
      </c>
      <c r="D201" s="37">
        <f>'Step 4 12 month'!D201/'Step 2 12 month'!D201</f>
        <v>5.9664548544406677E-2</v>
      </c>
      <c r="E201" s="37">
        <f>'Step 4 12 month'!E201/'Step 2 12 month'!E201</f>
        <v>5.9830667340872931E-2</v>
      </c>
      <c r="F201" s="37">
        <f>'Step 4 12 month'!F201/'Step 2 12 month'!F201</f>
        <v>5.952899524546558E-2</v>
      </c>
      <c r="G201" s="37">
        <f>'Step 4 12 month'!G201/'Step 2 12 month'!G201</f>
        <v>5.8813507870918179E-2</v>
      </c>
      <c r="H201" s="37">
        <f>'Step 4 12 month'!H201/'Step 2 12 month'!H201</f>
        <v>5.8106565412153026E-2</v>
      </c>
      <c r="I201" s="37">
        <f>'Step 4 12 month'!I201/'Step 2 12 month'!I201</f>
        <v>5.7448248457077578E-2</v>
      </c>
      <c r="J201" s="37">
        <f>'Step 4 12 month'!J201/'Step 2 12 month'!J201</f>
        <v>5.6747579155549753E-2</v>
      </c>
      <c r="K201" s="37">
        <f>'Step 4 12 month'!K201/'Step 2 12 month'!K201</f>
        <v>5.6288864600945981E-2</v>
      </c>
    </row>
    <row r="202" spans="1:11">
      <c r="A202" s="36" t="s">
        <v>199</v>
      </c>
      <c r="B202" s="37">
        <f>'Step 4 12 month'!B202/'Step 2 12 month'!B202</f>
        <v>5.9953434225844003E-2</v>
      </c>
      <c r="C202" s="37">
        <f>'Step 4 12 month'!C202/'Step 2 12 month'!C202</f>
        <v>5.7801780761932563E-2</v>
      </c>
      <c r="D202" s="37">
        <f>'Step 4 12 month'!D202/'Step 2 12 month'!D202</f>
        <v>5.801549028204004E-2</v>
      </c>
      <c r="E202" s="37">
        <f>'Step 4 12 month'!E202/'Step 2 12 month'!E202</f>
        <v>5.8522311631309436E-2</v>
      </c>
      <c r="F202" s="37">
        <f>'Step 4 12 month'!F202/'Step 2 12 month'!F202</f>
        <v>5.6883154962615451E-2</v>
      </c>
      <c r="G202" s="37">
        <f>'Step 4 12 month'!G202/'Step 2 12 month'!G202</f>
        <v>5.5955353208988104E-2</v>
      </c>
      <c r="H202" s="37">
        <f>'Step 4 12 month'!H202/'Step 2 12 month'!H202</f>
        <v>5.6706331717349789E-2</v>
      </c>
      <c r="I202" s="37">
        <f>'Step 4 12 month'!I202/'Step 2 12 month'!I202</f>
        <v>5.829662261380323E-2</v>
      </c>
      <c r="J202" s="37">
        <f>'Step 4 12 month'!J202/'Step 2 12 month'!J202</f>
        <v>5.9712441314553992E-2</v>
      </c>
      <c r="K202" s="37">
        <f>'Step 4 12 month'!K202/'Step 2 12 month'!K202</f>
        <v>5.8953249044398706E-2</v>
      </c>
    </row>
    <row r="203" spans="1:11">
      <c r="A203" s="36" t="s">
        <v>200</v>
      </c>
      <c r="B203" s="37">
        <f>'Step 4 12 month'!B203/'Step 2 12 month'!B203</f>
        <v>4.8746867167919802E-2</v>
      </c>
      <c r="C203" s="37">
        <f>'Step 4 12 month'!C203/'Step 2 12 month'!C203</f>
        <v>4.8224628557038532E-2</v>
      </c>
      <c r="D203" s="37">
        <f>'Step 4 12 month'!D203/'Step 2 12 month'!D203</f>
        <v>4.8925410872313529E-2</v>
      </c>
      <c r="E203" s="37">
        <f>'Step 4 12 month'!E203/'Step 2 12 month'!E203</f>
        <v>5.1343813387423935E-2</v>
      </c>
      <c r="F203" s="37">
        <f>'Step 4 12 month'!F203/'Step 2 12 month'!F203</f>
        <v>5.2478134110787174E-2</v>
      </c>
      <c r="G203" s="37">
        <f>'Step 4 12 month'!G203/'Step 2 12 month'!G203</f>
        <v>5.3265694356372857E-2</v>
      </c>
      <c r="H203" s="37">
        <f>'Step 4 12 month'!H203/'Step 2 12 month'!H203</f>
        <v>5.3367217280813214E-2</v>
      </c>
      <c r="I203" s="37">
        <f>'Step 4 12 month'!I203/'Step 2 12 month'!I203</f>
        <v>5.2980132450331126E-2</v>
      </c>
      <c r="J203" s="37">
        <f>'Step 4 12 month'!J203/'Step 2 12 month'!J203</f>
        <v>5.3047691915327724E-2</v>
      </c>
      <c r="K203" s="37">
        <f>'Step 4 12 month'!K203/'Step 2 12 month'!K203</f>
        <v>5.3162939297124602E-2</v>
      </c>
    </row>
    <row r="204" spans="1:11">
      <c r="A204" s="36" t="s">
        <v>201</v>
      </c>
      <c r="B204" s="37">
        <f>'Step 4 12 month'!B204/'Step 2 12 month'!B204</f>
        <v>3.9939140357550397E-2</v>
      </c>
      <c r="C204" s="37">
        <f>'Step 4 12 month'!C204/'Step 2 12 month'!C204</f>
        <v>3.6994660564454614E-2</v>
      </c>
      <c r="D204" s="37">
        <f>'Step 4 12 month'!D204/'Step 2 12 month'!D204</f>
        <v>3.4772640427970958E-2</v>
      </c>
      <c r="E204" s="37">
        <f>'Step 4 12 month'!E204/'Step 2 12 month'!E204</f>
        <v>3.5154757355750861E-2</v>
      </c>
      <c r="F204" s="37">
        <f>'Step 4 12 month'!F204/'Step 2 12 month'!F204</f>
        <v>3.5891561664757543E-2</v>
      </c>
      <c r="G204" s="37">
        <f>'Step 4 12 month'!G204/'Step 2 12 month'!G204</f>
        <v>3.6273386788850705E-2</v>
      </c>
      <c r="H204" s="37">
        <f>'Step 4 12 month'!H204/'Step 2 12 month'!H204</f>
        <v>3.6314984709480122E-2</v>
      </c>
      <c r="I204" s="37">
        <f>'Step 4 12 month'!I204/'Step 2 12 month'!I204</f>
        <v>3.8549618320610685E-2</v>
      </c>
      <c r="J204" s="37">
        <f>'Step 4 12 month'!J204/'Step 2 12 month'!J204</f>
        <v>3.9312977099236639E-2</v>
      </c>
      <c r="K204" s="37">
        <f>'Step 4 12 month'!K204/'Step 2 12 month'!K204</f>
        <v>4.0824112933994655E-2</v>
      </c>
    </row>
    <row r="205" spans="1:11">
      <c r="A205" s="36" t="s">
        <v>202</v>
      </c>
      <c r="B205" s="37">
        <f>'Step 4 12 month'!B205/'Step 2 12 month'!B205</f>
        <v>4.6610169491525424E-2</v>
      </c>
      <c r="C205" s="37">
        <f>'Step 4 12 month'!C205/'Step 2 12 month'!C205</f>
        <v>5.4621848739495799E-2</v>
      </c>
      <c r="D205" s="37">
        <f>'Step 4 12 month'!D205/'Step 2 12 month'!D205</f>
        <v>5.8495821727019497E-2</v>
      </c>
      <c r="E205" s="37">
        <f>'Step 4 12 month'!E205/'Step 2 12 month'!E205</f>
        <v>6.1111111111111109E-2</v>
      </c>
      <c r="F205" s="37">
        <f>'Step 4 12 month'!F205/'Step 2 12 month'!F205</f>
        <v>6.25E-2</v>
      </c>
      <c r="G205" s="37">
        <f>'Step 4 12 month'!G205/'Step 2 12 month'!G205</f>
        <v>6.258692628650904E-2</v>
      </c>
      <c r="H205" s="37">
        <f>'Step 4 12 month'!H205/'Step 2 12 month'!H205</f>
        <v>6.2674094707520889E-2</v>
      </c>
      <c r="I205" s="37">
        <f>'Step 4 12 month'!I205/'Step 2 12 month'!I205</f>
        <v>6.5368567454798326E-2</v>
      </c>
      <c r="J205" s="37">
        <f>'Step 4 12 month'!J205/'Step 2 12 month'!J205</f>
        <v>6.555090655509066E-2</v>
      </c>
      <c r="K205" s="37">
        <f>'Step 4 12 month'!K205/'Step 2 12 month'!K205</f>
        <v>6.433566433566433E-2</v>
      </c>
    </row>
    <row r="206" spans="1:11">
      <c r="A206" s="36" t="s">
        <v>203</v>
      </c>
      <c r="B206" s="37">
        <f>'Step 4 12 month'!B206/'Step 2 12 month'!B206</f>
        <v>4.3025848542406472E-2</v>
      </c>
      <c r="C206" s="37">
        <f>'Step 4 12 month'!C206/'Step 2 12 month'!C206</f>
        <v>4.0565686639374765E-2</v>
      </c>
      <c r="D206" s="37">
        <f>'Step 4 12 month'!D206/'Step 2 12 month'!D206</f>
        <v>3.9317016702497105E-2</v>
      </c>
      <c r="E206" s="37">
        <f>'Step 4 12 month'!E206/'Step 2 12 month'!E206</f>
        <v>3.8537876281839231E-2</v>
      </c>
      <c r="F206" s="37">
        <f>'Step 4 12 month'!F206/'Step 2 12 month'!F206</f>
        <v>3.7394801210563412E-2</v>
      </c>
      <c r="G206" s="37">
        <f>'Step 4 12 month'!G206/'Step 2 12 month'!G206</f>
        <v>3.6098981077147013E-2</v>
      </c>
      <c r="H206" s="37">
        <f>'Step 4 12 month'!H206/'Step 2 12 month'!H206</f>
        <v>3.5480508651240361E-2</v>
      </c>
      <c r="I206" s="37">
        <f>'Step 4 12 month'!I206/'Step 2 12 month'!I206</f>
        <v>3.5181548489533282E-2</v>
      </c>
      <c r="J206" s="37">
        <f>'Step 4 12 month'!J206/'Step 2 12 month'!J206</f>
        <v>3.5449713305152133E-2</v>
      </c>
      <c r="K206" s="37">
        <f>'Step 4 12 month'!K206/'Step 2 12 month'!K206</f>
        <v>3.5456529036589461E-2</v>
      </c>
    </row>
    <row r="207" spans="1:11">
      <c r="A207" s="36" t="s">
        <v>204</v>
      </c>
      <c r="B207" s="37">
        <f>'Step 4 12 month'!B207/'Step 2 12 month'!B207</f>
        <v>2.9537335540646512E-2</v>
      </c>
      <c r="C207" s="37">
        <f>'Step 4 12 month'!C207/'Step 2 12 month'!C207</f>
        <v>2.8988038068628309E-2</v>
      </c>
      <c r="D207" s="37">
        <f>'Step 4 12 month'!D207/'Step 2 12 month'!D207</f>
        <v>2.8518939725308372E-2</v>
      </c>
      <c r="E207" s="37">
        <f>'Step 4 12 month'!E207/'Step 2 12 month'!E207</f>
        <v>2.8228280880161303E-2</v>
      </c>
      <c r="F207" s="37">
        <f>'Step 4 12 month'!F207/'Step 2 12 month'!F207</f>
        <v>2.803163444639719E-2</v>
      </c>
      <c r="G207" s="37">
        <f>'Step 4 12 month'!G207/'Step 2 12 month'!G207</f>
        <v>2.7995422132229948E-2</v>
      </c>
      <c r="H207" s="37">
        <f>'Step 4 12 month'!H207/'Step 2 12 month'!H207</f>
        <v>2.7946751300361457E-2</v>
      </c>
      <c r="I207" s="37">
        <f>'Step 4 12 month'!I207/'Step 2 12 month'!I207</f>
        <v>2.8067078552515445E-2</v>
      </c>
      <c r="J207" s="37">
        <f>'Step 4 12 month'!J207/'Step 2 12 month'!J207</f>
        <v>2.8099319607669877E-2</v>
      </c>
      <c r="K207" s="37">
        <f>'Step 4 12 month'!K207/'Step 2 12 month'!K207</f>
        <v>2.7770407712036791E-2</v>
      </c>
    </row>
    <row r="208" spans="1:11">
      <c r="A208" s="36" t="s">
        <v>205</v>
      </c>
      <c r="B208" s="37">
        <f>'Step 4 12 month'!B208/'Step 2 12 month'!B208</f>
        <v>8.3147182923802437E-2</v>
      </c>
      <c r="C208" s="37">
        <f>'Step 4 12 month'!C208/'Step 2 12 month'!C208</f>
        <v>8.5380987838173245E-2</v>
      </c>
      <c r="D208" s="37">
        <f>'Step 4 12 month'!D208/'Step 2 12 month'!D208</f>
        <v>8.7183308494783909E-2</v>
      </c>
      <c r="E208" s="37">
        <f>'Step 4 12 month'!E208/'Step 2 12 month'!E208</f>
        <v>8.8579248569295846E-2</v>
      </c>
      <c r="F208" s="37">
        <f>'Step 4 12 month'!F208/'Step 2 12 month'!F208</f>
        <v>8.7553005737091544E-2</v>
      </c>
      <c r="G208" s="37">
        <f>'Step 4 12 month'!G208/'Step 2 12 month'!G208</f>
        <v>8.9276807980049874E-2</v>
      </c>
      <c r="H208" s="37">
        <f>'Step 4 12 month'!H208/'Step 2 12 month'!H208</f>
        <v>9.0591464936361374E-2</v>
      </c>
      <c r="I208" s="37">
        <f>'Step 4 12 month'!I208/'Step 2 12 month'!I208</f>
        <v>9.3243580154574915E-2</v>
      </c>
      <c r="J208" s="37">
        <f>'Step 4 12 month'!J208/'Step 2 12 month'!J208</f>
        <v>9.7014925373134331E-2</v>
      </c>
      <c r="K208" s="37">
        <f>'Step 4 12 month'!K208/'Step 2 12 month'!K208</f>
        <v>9.950248756218906E-2</v>
      </c>
    </row>
    <row r="209" spans="1:11">
      <c r="A209" s="36" t="s">
        <v>206</v>
      </c>
      <c r="B209" s="37">
        <f>'Step 4 12 month'!B209/'Step 2 12 month'!B209</f>
        <v>3.3749570889117751E-2</v>
      </c>
      <c r="C209" s="37">
        <f>'Step 4 12 month'!C209/'Step 2 12 month'!C209</f>
        <v>3.356928356928357E-2</v>
      </c>
      <c r="D209" s="37">
        <f>'Step 4 12 month'!D209/'Step 2 12 month'!D209</f>
        <v>3.40658162718405E-2</v>
      </c>
      <c r="E209" s="37">
        <f>'Step 4 12 month'!E209/'Step 2 12 month'!E209</f>
        <v>3.4635745975952162E-2</v>
      </c>
      <c r="F209" s="37">
        <f>'Step 4 12 month'!F209/'Step 2 12 month'!F209</f>
        <v>3.4728176985079746E-2</v>
      </c>
      <c r="G209" s="37">
        <f>'Step 4 12 month'!G209/'Step 2 12 month'!G209</f>
        <v>3.4157023551385821E-2</v>
      </c>
      <c r="H209" s="37">
        <f>'Step 4 12 month'!H209/'Step 2 12 month'!H209</f>
        <v>3.3737321643458829E-2</v>
      </c>
      <c r="I209" s="37">
        <f>'Step 4 12 month'!I209/'Step 2 12 month'!I209</f>
        <v>3.3290350311626908E-2</v>
      </c>
      <c r="J209" s="37">
        <f>'Step 4 12 month'!J209/'Step 2 12 month'!J209</f>
        <v>3.3091081104326139E-2</v>
      </c>
      <c r="K209" s="37">
        <f>'Step 4 12 month'!K209/'Step 2 12 month'!K209</f>
        <v>3.2705052069885533E-2</v>
      </c>
    </row>
    <row r="210" spans="1:11">
      <c r="A210" s="36" t="s">
        <v>207</v>
      </c>
      <c r="B210" s="37">
        <f>'Step 4 12 month'!B210/'Step 2 12 month'!B210</f>
        <v>4.4692737430167599E-2</v>
      </c>
      <c r="C210" s="37">
        <f>'Step 4 12 month'!C210/'Step 2 12 month'!C210</f>
        <v>4.4407205697528276E-2</v>
      </c>
      <c r="D210" s="37">
        <f>'Step 4 12 month'!D210/'Step 2 12 month'!D210</f>
        <v>4.4273743016759778E-2</v>
      </c>
      <c r="E210" s="37">
        <f>'Step 4 12 month'!E210/'Step 2 12 month'!E210</f>
        <v>4.3621111499475708E-2</v>
      </c>
      <c r="F210" s="37">
        <f>'Step 4 12 month'!F210/'Step 2 12 month'!F210</f>
        <v>4.3098020009795006E-2</v>
      </c>
      <c r="G210" s="37">
        <f>'Step 4 12 month'!G210/'Step 2 12 month'!G210</f>
        <v>4.1792300680176704E-2</v>
      </c>
      <c r="H210" s="37">
        <f>'Step 4 12 month'!H210/'Step 2 12 month'!H210</f>
        <v>4.0938136366828172E-2</v>
      </c>
      <c r="I210" s="37">
        <f>'Step 4 12 month'!I210/'Step 2 12 month'!I210</f>
        <v>4.1260262437723669E-2</v>
      </c>
      <c r="J210" s="37">
        <f>'Step 4 12 month'!J210/'Step 2 12 month'!J210</f>
        <v>4.0935261901418343E-2</v>
      </c>
      <c r="K210" s="37">
        <f>'Step 4 12 month'!K210/'Step 2 12 month'!K210</f>
        <v>4.1084345810801323E-2</v>
      </c>
    </row>
    <row r="211" spans="1:11">
      <c r="A211" s="36" t="s">
        <v>208</v>
      </c>
      <c r="B211" s="37">
        <f>'Step 4 12 month'!B211/'Step 2 12 month'!B211</f>
        <v>4.9844582593250447E-2</v>
      </c>
      <c r="C211" s="37">
        <f>'Step 4 12 month'!C211/'Step 2 12 month'!C211</f>
        <v>4.9620874219446921E-2</v>
      </c>
      <c r="D211" s="37">
        <f>'Step 4 12 month'!D211/'Step 2 12 month'!D211</f>
        <v>4.9103139013452916E-2</v>
      </c>
      <c r="E211" s="37">
        <f>'Step 4 12 month'!E211/'Step 2 12 month'!E211</f>
        <v>4.8714479025710418E-2</v>
      </c>
      <c r="F211" s="37">
        <f>'Step 4 12 month'!F211/'Step 2 12 month'!F211</f>
        <v>4.8436265101050015E-2</v>
      </c>
      <c r="G211" s="37">
        <f>'Step 4 12 month'!G211/'Step 2 12 month'!G211</f>
        <v>4.7203984604935474E-2</v>
      </c>
      <c r="H211" s="37">
        <f>'Step 4 12 month'!H211/'Step 2 12 month'!H211</f>
        <v>4.6429787717107505E-2</v>
      </c>
      <c r="I211" s="37">
        <f>'Step 4 12 month'!I211/'Step 2 12 month'!I211</f>
        <v>4.4662185256921498E-2</v>
      </c>
      <c r="J211" s="37">
        <f>'Step 4 12 month'!J211/'Step 2 12 month'!J211</f>
        <v>4.4391190231655824E-2</v>
      </c>
      <c r="K211" s="37">
        <f>'Step 4 12 month'!K211/'Step 2 12 month'!K211</f>
        <v>4.4492737046780279E-2</v>
      </c>
    </row>
    <row r="212" spans="1:11">
      <c r="A212" s="36" t="s">
        <v>209</v>
      </c>
      <c r="B212" s="37">
        <f>'Step 4 12 month'!B212/'Step 2 12 month'!B212</f>
        <v>4.5629905547425832E-2</v>
      </c>
      <c r="C212" s="37">
        <f>'Step 4 12 month'!C212/'Step 2 12 month'!C212</f>
        <v>4.5157852670840548E-2</v>
      </c>
      <c r="D212" s="37">
        <f>'Step 4 12 month'!D212/'Step 2 12 month'!D212</f>
        <v>4.5084700546885424E-2</v>
      </c>
      <c r="E212" s="37">
        <f>'Step 4 12 month'!E212/'Step 2 12 month'!E212</f>
        <v>4.6303709634374163E-2</v>
      </c>
      <c r="F212" s="37">
        <f>'Step 4 12 month'!F212/'Step 2 12 month'!F212</f>
        <v>4.6887523376970344E-2</v>
      </c>
      <c r="G212" s="37">
        <f>'Step 4 12 month'!G212/'Step 2 12 month'!G212</f>
        <v>4.5947756195579371E-2</v>
      </c>
      <c r="H212" s="37">
        <f>'Step 4 12 month'!H212/'Step 2 12 month'!H212</f>
        <v>4.6234253551326723E-2</v>
      </c>
      <c r="I212" s="37">
        <f>'Step 4 12 month'!I212/'Step 2 12 month'!I212</f>
        <v>4.6234253551326723E-2</v>
      </c>
      <c r="J212" s="37">
        <f>'Step 4 12 month'!J212/'Step 2 12 month'!J212</f>
        <v>4.5124899274778404E-2</v>
      </c>
      <c r="K212" s="37">
        <f>'Step 4 12 month'!K212/'Step 2 12 month'!K212</f>
        <v>4.5674368619022028E-2</v>
      </c>
    </row>
    <row r="213" spans="1:11">
      <c r="A213" s="36" t="s">
        <v>210</v>
      </c>
      <c r="B213" s="37">
        <f>'Step 4 12 month'!B213/'Step 2 12 month'!B213</f>
        <v>3.6546938841296832E-2</v>
      </c>
      <c r="C213" s="37">
        <f>'Step 4 12 month'!C213/'Step 2 12 month'!C213</f>
        <v>3.674024917652554E-2</v>
      </c>
      <c r="D213" s="37">
        <f>'Step 4 12 month'!D213/'Step 2 12 month'!D213</f>
        <v>3.6824982686701778E-2</v>
      </c>
      <c r="E213" s="37">
        <f>'Step 4 12 month'!E213/'Step 2 12 month'!E213</f>
        <v>3.6906967378171569E-2</v>
      </c>
      <c r="F213" s="37">
        <f>'Step 4 12 month'!F213/'Step 2 12 month'!F213</f>
        <v>3.6707524438104912E-2</v>
      </c>
      <c r="G213" s="37">
        <f>'Step 4 12 month'!G213/'Step 2 12 month'!G213</f>
        <v>3.6389162323097031E-2</v>
      </c>
      <c r="H213" s="37">
        <f>'Step 4 12 month'!H213/'Step 2 12 month'!H213</f>
        <v>3.6078811369509044E-2</v>
      </c>
      <c r="I213" s="37">
        <f>'Step 4 12 month'!I213/'Step 2 12 month'!I213</f>
        <v>3.5981561165424766E-2</v>
      </c>
      <c r="J213" s="37">
        <f>'Step 4 12 month'!J213/'Step 2 12 month'!J213</f>
        <v>3.6022577701693329E-2</v>
      </c>
      <c r="K213" s="37">
        <f>'Step 4 12 month'!K213/'Step 2 12 month'!K213</f>
        <v>3.5768245683491018E-2</v>
      </c>
    </row>
    <row r="214" spans="1:11">
      <c r="A214" s="36" t="s">
        <v>211</v>
      </c>
      <c r="B214" s="37">
        <f>'Step 4 12 month'!B214/'Step 2 12 month'!B214</f>
        <v>4.4584899214212506E-2</v>
      </c>
      <c r="C214" s="37">
        <f>'Step 4 12 month'!C214/'Step 2 12 month'!C214</f>
        <v>4.3504273504273501E-2</v>
      </c>
      <c r="D214" s="37">
        <f>'Step 4 12 month'!D214/'Step 2 12 month'!D214</f>
        <v>4.2194453954125299E-2</v>
      </c>
      <c r="E214" s="37">
        <f>'Step 4 12 month'!E214/'Step 2 12 month'!E214</f>
        <v>4.0977282468924132E-2</v>
      </c>
      <c r="F214" s="37">
        <f>'Step 4 12 month'!F214/'Step 2 12 month'!F214</f>
        <v>0.04</v>
      </c>
      <c r="G214" s="37">
        <f>'Step 4 12 month'!G214/'Step 2 12 month'!G214</f>
        <v>3.9869393366557829E-2</v>
      </c>
      <c r="H214" s="37">
        <f>'Step 4 12 month'!H214/'Step 2 12 month'!H214</f>
        <v>3.8812392426850258E-2</v>
      </c>
      <c r="I214" s="37">
        <f>'Step 4 12 month'!I214/'Step 2 12 month'!I214</f>
        <v>3.7643207855973811E-2</v>
      </c>
      <c r="J214" s="37">
        <f>'Step 4 12 month'!J214/'Step 2 12 month'!J214</f>
        <v>3.6161215154914994E-2</v>
      </c>
      <c r="K214" s="37">
        <f>'Step 4 12 month'!K214/'Step 2 12 month'!K214</f>
        <v>3.5090751944684528E-2</v>
      </c>
    </row>
    <row r="215" spans="1:11">
      <c r="A215" s="36" t="s">
        <v>212</v>
      </c>
      <c r="B215" s="37">
        <f>'Step 4 12 month'!B215/'Step 2 12 month'!B215</f>
        <v>6.340618148383903E-2</v>
      </c>
      <c r="C215" s="37">
        <f>'Step 4 12 month'!C215/'Step 2 12 month'!C215</f>
        <v>6.335834631176554E-2</v>
      </c>
      <c r="D215" s="37">
        <f>'Step 4 12 month'!D215/'Step 2 12 month'!D215</f>
        <v>6.3074715189312736E-2</v>
      </c>
      <c r="E215" s="37">
        <f>'Step 4 12 month'!E215/'Step 2 12 month'!E215</f>
        <v>6.3173211718985683E-2</v>
      </c>
      <c r="F215" s="37">
        <f>'Step 4 12 month'!F215/'Step 2 12 month'!F215</f>
        <v>6.2870046050175127E-2</v>
      </c>
      <c r="G215" s="37">
        <f>'Step 4 12 month'!G215/'Step 2 12 month'!G215</f>
        <v>6.2332893657980108E-2</v>
      </c>
      <c r="H215" s="37">
        <f>'Step 4 12 month'!H215/'Step 2 12 month'!H215</f>
        <v>6.1507936507936505E-2</v>
      </c>
      <c r="I215" s="37">
        <f>'Step 4 12 month'!I215/'Step 2 12 month'!I215</f>
        <v>6.0628326672521014E-2</v>
      </c>
      <c r="J215" s="37">
        <f>'Step 4 12 month'!J215/'Step 2 12 month'!J215</f>
        <v>6.0212620766440399E-2</v>
      </c>
      <c r="K215" s="37">
        <f>'Step 4 12 month'!K215/'Step 2 12 month'!K215</f>
        <v>5.9638066084451248E-2</v>
      </c>
    </row>
    <row r="216" spans="1:11">
      <c r="A216" s="36" t="s">
        <v>213</v>
      </c>
      <c r="B216" s="37">
        <f>'Step 4 12 month'!B216/'Step 2 12 month'!B216</f>
        <v>6.1918391416284323E-2</v>
      </c>
      <c r="C216" s="37">
        <f>'Step 4 12 month'!C216/'Step 2 12 month'!C216</f>
        <v>6.1400855550274379E-2</v>
      </c>
      <c r="D216" s="37">
        <f>'Step 4 12 month'!D216/'Step 2 12 month'!D216</f>
        <v>6.1069252676736727E-2</v>
      </c>
      <c r="E216" s="37">
        <f>'Step 4 12 month'!E216/'Step 2 12 month'!E216</f>
        <v>6.1171730009604346E-2</v>
      </c>
      <c r="F216" s="37">
        <f>'Step 4 12 month'!F216/'Step 2 12 month'!F216</f>
        <v>6.0986196718465148E-2</v>
      </c>
      <c r="G216" s="37">
        <f>'Step 4 12 month'!G216/'Step 2 12 month'!G216</f>
        <v>6.0403414736750489E-2</v>
      </c>
      <c r="H216" s="37">
        <f>'Step 4 12 month'!H216/'Step 2 12 month'!H216</f>
        <v>5.969411131555407E-2</v>
      </c>
      <c r="I216" s="37">
        <f>'Step 4 12 month'!I216/'Step 2 12 month'!I216</f>
        <v>5.8848405748492517E-2</v>
      </c>
      <c r="J216" s="37">
        <f>'Step 4 12 month'!J216/'Step 2 12 month'!J216</f>
        <v>5.8220003946128043E-2</v>
      </c>
      <c r="K216" s="37">
        <f>'Step 4 12 month'!K216/'Step 2 12 month'!K216</f>
        <v>5.7894042839980071E-2</v>
      </c>
    </row>
    <row r="217" spans="1:11">
      <c r="A217" s="36" t="s">
        <v>214</v>
      </c>
      <c r="B217" s="37">
        <f>'Step 4 12 month'!B217/'Step 2 12 month'!B217</f>
        <v>7.9083191135267225E-2</v>
      </c>
      <c r="C217" s="37">
        <f>'Step 4 12 month'!C217/'Step 2 12 month'!C217</f>
        <v>7.7670926652326125E-2</v>
      </c>
      <c r="D217" s="37">
        <f>'Step 4 12 month'!D217/'Step 2 12 month'!D217</f>
        <v>7.6599877541540864E-2</v>
      </c>
      <c r="E217" s="37">
        <f>'Step 4 12 month'!E217/'Step 2 12 month'!E217</f>
        <v>7.5823873845308309E-2</v>
      </c>
      <c r="F217" s="37">
        <f>'Step 4 12 month'!F217/'Step 2 12 month'!F217</f>
        <v>7.5002116312537032E-2</v>
      </c>
      <c r="G217" s="37">
        <f>'Step 4 12 month'!G217/'Step 2 12 month'!G217</f>
        <v>7.3946051403851049E-2</v>
      </c>
      <c r="H217" s="37">
        <f>'Step 4 12 month'!H217/'Step 2 12 month'!H217</f>
        <v>7.307439104674128E-2</v>
      </c>
      <c r="I217" s="37">
        <f>'Step 4 12 month'!I217/'Step 2 12 month'!I217</f>
        <v>7.2934581820498126E-2</v>
      </c>
      <c r="J217" s="37">
        <f>'Step 4 12 month'!J217/'Step 2 12 month'!J217</f>
        <v>7.2775936783074174E-2</v>
      </c>
      <c r="K217" s="37">
        <f>'Step 4 12 month'!K217/'Step 2 12 month'!K217</f>
        <v>7.2401845120421748E-2</v>
      </c>
    </row>
    <row r="218" spans="1:11">
      <c r="A218" s="36" t="s">
        <v>215</v>
      </c>
      <c r="B218" s="37">
        <f>'Step 4 12 month'!B218/'Step 2 12 month'!B218</f>
        <v>2.0772189049691327E-2</v>
      </c>
      <c r="C218" s="37">
        <f>'Step 4 12 month'!C218/'Step 2 12 month'!C218</f>
        <v>2.0737968184921979E-2</v>
      </c>
      <c r="D218" s="37">
        <f>'Step 4 12 month'!D218/'Step 2 12 month'!D218</f>
        <v>2.0614123836503441E-2</v>
      </c>
      <c r="E218" s="37">
        <f>'Step 4 12 month'!E218/'Step 2 12 month'!E218</f>
        <v>2.0398349910156151E-2</v>
      </c>
      <c r="F218" s="37">
        <f>'Step 4 12 month'!F218/'Step 2 12 month'!F218</f>
        <v>2.0304825560787887E-2</v>
      </c>
      <c r="G218" s="37">
        <f>'Step 4 12 month'!G218/'Step 2 12 month'!G218</f>
        <v>1.9924964510241332E-2</v>
      </c>
      <c r="H218" s="37">
        <f>'Step 4 12 month'!H218/'Step 2 12 month'!H218</f>
        <v>1.9760038556172792E-2</v>
      </c>
      <c r="I218" s="37">
        <f>'Step 4 12 month'!I218/'Step 2 12 month'!I218</f>
        <v>1.9554631226539516E-2</v>
      </c>
      <c r="J218" s="37">
        <f>'Step 4 12 month'!J218/'Step 2 12 month'!J218</f>
        <v>1.948546201857208E-2</v>
      </c>
      <c r="K218" s="37">
        <f>'Step 4 12 month'!K218/'Step 2 12 month'!K218</f>
        <v>1.9266893435548559E-2</v>
      </c>
    </row>
    <row r="219" spans="1:11">
      <c r="A219" s="36" t="s">
        <v>216</v>
      </c>
      <c r="B219" s="37">
        <f>'Step 4 12 month'!B219/'Step 2 12 month'!B219</f>
        <v>4.6279306829765547E-2</v>
      </c>
      <c r="C219" s="37">
        <f>'Step 4 12 month'!C219/'Step 2 12 month'!C219</f>
        <v>4.5482357740159088E-2</v>
      </c>
      <c r="D219" s="37">
        <f>'Step 4 12 month'!D219/'Step 2 12 month'!D219</f>
        <v>4.5482357740159088E-2</v>
      </c>
      <c r="E219" s="37">
        <f>'Step 4 12 month'!E219/'Step 2 12 month'!E219</f>
        <v>4.5306122448979594E-2</v>
      </c>
      <c r="F219" s="37">
        <f>'Step 4 12 month'!F219/'Step 2 12 month'!F219</f>
        <v>4.3166939443535189E-2</v>
      </c>
      <c r="G219" s="37">
        <f>'Step 4 12 month'!G219/'Step 2 12 month'!G219</f>
        <v>4.0854034079244511E-2</v>
      </c>
      <c r="H219" s="37">
        <f>'Step 4 12 month'!H219/'Step 2 12 month'!H219</f>
        <v>3.8303130148270179E-2</v>
      </c>
      <c r="I219" s="37">
        <f>'Step 4 12 month'!I219/'Step 2 12 month'!I219</f>
        <v>3.868312757201646E-2</v>
      </c>
      <c r="J219" s="37">
        <f>'Step 4 12 month'!J219/'Step 2 12 month'!J219</f>
        <v>3.7700865265760199E-2</v>
      </c>
      <c r="K219" s="37">
        <f>'Step 4 12 month'!K219/'Step 2 12 month'!K219</f>
        <v>3.6716171617161716E-2</v>
      </c>
    </row>
    <row r="220" spans="1:11">
      <c r="A220" s="36" t="s">
        <v>217</v>
      </c>
      <c r="B220" s="37">
        <f>'Step 4 12 month'!B220/'Step 2 12 month'!B220</f>
        <v>6.4832349337195047E-2</v>
      </c>
      <c r="C220" s="37">
        <f>'Step 4 12 month'!C220/'Step 2 12 month'!C220</f>
        <v>6.3835971737769434E-2</v>
      </c>
      <c r="D220" s="37">
        <f>'Step 4 12 month'!D220/'Step 2 12 month'!D220</f>
        <v>6.3471415434992268E-2</v>
      </c>
      <c r="E220" s="37">
        <f>'Step 4 12 month'!E220/'Step 2 12 month'!E220</f>
        <v>6.3656001080059407E-2</v>
      </c>
      <c r="F220" s="37">
        <f>'Step 4 12 month'!F220/'Step 2 12 month'!F220</f>
        <v>6.3695559110470229E-2</v>
      </c>
      <c r="G220" s="37">
        <f>'Step 4 12 month'!G220/'Step 2 12 month'!G220</f>
        <v>6.3058993585689768E-2</v>
      </c>
      <c r="H220" s="37">
        <f>'Step 4 12 month'!H220/'Step 2 12 month'!H220</f>
        <v>6.1974575695089622E-2</v>
      </c>
      <c r="I220" s="37">
        <f>'Step 4 12 month'!I220/'Step 2 12 month'!I220</f>
        <v>6.1302856104155777E-2</v>
      </c>
      <c r="J220" s="37">
        <f>'Step 4 12 month'!J220/'Step 2 12 month'!J220</f>
        <v>6.1088342440801455E-2</v>
      </c>
      <c r="K220" s="37">
        <f>'Step 4 12 month'!K220/'Step 2 12 month'!K220</f>
        <v>6.0881479789906372E-2</v>
      </c>
    </row>
    <row r="221" spans="1:11">
      <c r="A221" s="36" t="s">
        <v>218</v>
      </c>
      <c r="B221" s="37">
        <f>'Step 4 12 month'!B221/'Step 2 12 month'!B221</f>
        <v>6.2761358830991876E-2</v>
      </c>
      <c r="C221" s="37">
        <f>'Step 4 12 month'!C221/'Step 2 12 month'!C221</f>
        <v>6.2579873850847179E-2</v>
      </c>
      <c r="D221" s="37">
        <f>'Step 4 12 month'!D221/'Step 2 12 month'!D221</f>
        <v>6.2339411337338085E-2</v>
      </c>
      <c r="E221" s="37">
        <f>'Step 4 12 month'!E221/'Step 2 12 month'!E221</f>
        <v>6.2302175330448697E-2</v>
      </c>
      <c r="F221" s="37">
        <f>'Step 4 12 month'!F221/'Step 2 12 month'!F221</f>
        <v>6.1630206879347109E-2</v>
      </c>
      <c r="G221" s="37">
        <f>'Step 4 12 month'!G221/'Step 2 12 month'!G221</f>
        <v>6.0578984989278058E-2</v>
      </c>
      <c r="H221" s="37">
        <f>'Step 4 12 month'!H221/'Step 2 12 month'!H221</f>
        <v>5.9503746997023918E-2</v>
      </c>
      <c r="I221" s="37">
        <f>'Step 4 12 month'!I221/'Step 2 12 month'!I221</f>
        <v>5.8889441485058931E-2</v>
      </c>
      <c r="J221" s="37">
        <f>'Step 4 12 month'!J221/'Step 2 12 month'!J221</f>
        <v>5.8352553937821343E-2</v>
      </c>
      <c r="K221" s="37">
        <f>'Step 4 12 month'!K221/'Step 2 12 month'!K221</f>
        <v>5.7895910287852584E-2</v>
      </c>
    </row>
    <row r="222" spans="1:11">
      <c r="A222" s="36" t="s">
        <v>219</v>
      </c>
      <c r="B222" s="37">
        <f>'Step 4 12 month'!B222/'Step 2 12 month'!B222</f>
        <v>7.8567610903260282E-2</v>
      </c>
      <c r="C222" s="37">
        <f>'Step 4 12 month'!C222/'Step 2 12 month'!C222</f>
        <v>8.0420827389443658E-2</v>
      </c>
      <c r="D222" s="37">
        <f>'Step 4 12 month'!D222/'Step 2 12 month'!D222</f>
        <v>8.0293276108726747E-2</v>
      </c>
      <c r="E222" s="37">
        <f>'Step 4 12 month'!E222/'Step 2 12 month'!E222</f>
        <v>8.1661891117478513E-2</v>
      </c>
      <c r="F222" s="37">
        <f>'Step 4 12 month'!F222/'Step 2 12 month'!F222</f>
        <v>8.1163584126414084E-2</v>
      </c>
      <c r="G222" s="37">
        <f>'Step 4 12 month'!G222/'Step 2 12 month'!G222</f>
        <v>7.9574160952724654E-2</v>
      </c>
      <c r="H222" s="37">
        <f>'Step 4 12 month'!H222/'Step 2 12 month'!H222</f>
        <v>7.7564334903950705E-2</v>
      </c>
      <c r="I222" s="37">
        <f>'Step 4 12 month'!I222/'Step 2 12 month'!I222</f>
        <v>7.5732750773711999E-2</v>
      </c>
      <c r="J222" s="37">
        <f>'Step 4 12 month'!J222/'Step 2 12 month'!J222</f>
        <v>7.3559011893870083E-2</v>
      </c>
      <c r="K222" s="37">
        <f>'Step 4 12 month'!K222/'Step 2 12 month'!K222</f>
        <v>7.100809418690214E-2</v>
      </c>
    </row>
    <row r="223" spans="1:11">
      <c r="A223" s="36" t="s">
        <v>220</v>
      </c>
      <c r="B223" s="37">
        <f>'Step 4 12 month'!B223/'Step 2 12 month'!B223</f>
        <v>1.4915254237288136E-2</v>
      </c>
      <c r="C223" s="37">
        <f>'Step 4 12 month'!C223/'Step 2 12 month'!C223</f>
        <v>1.4945652173913044E-2</v>
      </c>
      <c r="D223" s="37">
        <f>'Step 4 12 month'!D223/'Step 2 12 month'!D223</f>
        <v>1.4986376021798364E-2</v>
      </c>
      <c r="E223" s="37">
        <f>'Step 4 12 month'!E223/'Step 2 12 month'!E223</f>
        <v>1.4363885088919288E-2</v>
      </c>
      <c r="F223" s="37">
        <f>'Step 4 12 month'!F223/'Step 2 12 month'!F223</f>
        <v>1.4383561643835616E-2</v>
      </c>
      <c r="G223" s="37">
        <f>'Step 4 12 month'!G223/'Step 2 12 month'!G223</f>
        <v>1.3726835964310227E-2</v>
      </c>
      <c r="H223" s="37">
        <f>'Step 4 12 month'!H223/'Step 2 12 month'!H223</f>
        <v>1.3755158184319119E-2</v>
      </c>
      <c r="I223" s="37">
        <f>'Step 4 12 month'!I223/'Step 2 12 month'!I223</f>
        <v>1.3103448275862069E-2</v>
      </c>
      <c r="J223" s="37">
        <f>'Step 4 12 month'!J223/'Step 2 12 month'!J223</f>
        <v>1.3121546961325966E-2</v>
      </c>
      <c r="K223" s="37">
        <f>'Step 4 12 month'!K223/'Step 2 12 month'!K223</f>
        <v>1.2474012474012475E-2</v>
      </c>
    </row>
    <row r="224" spans="1:11">
      <c r="A224" s="36" t="s">
        <v>221</v>
      </c>
      <c r="B224" s="37">
        <f>'Step 4 12 month'!B224/'Step 2 12 month'!B224</f>
        <v>4.909456740442656E-2</v>
      </c>
      <c r="C224" s="37">
        <f>'Step 4 12 month'!C224/'Step 2 12 month'!C224</f>
        <v>4.9682450357745801E-2</v>
      </c>
      <c r="D224" s="37">
        <f>'Step 4 12 month'!D224/'Step 2 12 month'!D224</f>
        <v>4.9070871209074086E-2</v>
      </c>
      <c r="E224" s="37">
        <f>'Step 4 12 month'!E224/'Step 2 12 month'!E224</f>
        <v>4.8550724637681161E-2</v>
      </c>
      <c r="F224" s="37">
        <f>'Step 4 12 month'!F224/'Step 2 12 month'!F224</f>
        <v>4.8639072314382345E-2</v>
      </c>
      <c r="G224" s="37">
        <f>'Step 4 12 month'!G224/'Step 2 12 month'!G224</f>
        <v>4.8682195534778754E-2</v>
      </c>
      <c r="H224" s="37">
        <f>'Step 4 12 month'!H224/'Step 2 12 month'!H224</f>
        <v>4.9012494961708987E-2</v>
      </c>
      <c r="I224" s="37">
        <f>'Step 4 12 month'!I224/'Step 2 12 month'!I224</f>
        <v>4.7999354630525973E-2</v>
      </c>
      <c r="J224" s="37">
        <f>'Step 4 12 month'!J224/'Step 2 12 month'!J224</f>
        <v>4.8778521325485769E-2</v>
      </c>
      <c r="K224" s="37">
        <f>'Step 4 12 month'!K224/'Step 2 12 month'!K224</f>
        <v>4.856405292029687E-2</v>
      </c>
    </row>
    <row r="225" spans="1:11">
      <c r="A225" s="36" t="s">
        <v>222</v>
      </c>
      <c r="B225" s="37">
        <f>'Step 4 12 month'!B225/'Step 2 12 month'!B225</f>
        <v>4.2638777152051485E-2</v>
      </c>
      <c r="C225" s="37">
        <f>'Step 4 12 month'!C225/'Step 2 12 month'!C225</f>
        <v>4.1490433031218528E-2</v>
      </c>
      <c r="D225" s="37">
        <f>'Step 4 12 month'!D225/'Step 2 12 month'!D225</f>
        <v>4.1112454655380895E-2</v>
      </c>
      <c r="E225" s="37">
        <f>'Step 4 12 month'!E225/'Step 2 12 month'!E225</f>
        <v>4.1708643965343545E-2</v>
      </c>
      <c r="F225" s="37">
        <f>'Step 4 12 month'!F225/'Step 2 12 month'!F225</f>
        <v>4.0581465778316173E-2</v>
      </c>
      <c r="G225" s="37">
        <f>'Step 4 12 month'!G225/'Step 2 12 month'!G225</f>
        <v>3.9652033178231842E-2</v>
      </c>
      <c r="H225" s="37">
        <f>'Step 4 12 month'!H225/'Step 2 12 month'!H225</f>
        <v>4.0477636106051408E-2</v>
      </c>
      <c r="I225" s="37">
        <f>'Step 4 12 month'!I225/'Step 2 12 month'!I225</f>
        <v>4.033238751520065E-2</v>
      </c>
      <c r="J225" s="37">
        <f>'Step 4 12 month'!J225/'Step 2 12 month'!J225</f>
        <v>3.9975649350649352E-2</v>
      </c>
      <c r="K225" s="37">
        <f>'Step 4 12 month'!K225/'Step 2 12 month'!K225</f>
        <v>4.2367727549158726E-2</v>
      </c>
    </row>
    <row r="226" spans="1:11">
      <c r="A226" s="36" t="s">
        <v>223</v>
      </c>
      <c r="B226" s="37">
        <f>'Step 4 12 month'!B226/'Step 2 12 month'!B226</f>
        <v>4.6075557276398033E-2</v>
      </c>
      <c r="C226" s="37">
        <f>'Step 4 12 month'!C226/'Step 2 12 month'!C226</f>
        <v>4.507143449304999E-2</v>
      </c>
      <c r="D226" s="37">
        <f>'Step 4 12 month'!D226/'Step 2 12 month'!D226</f>
        <v>4.2885583144389755E-2</v>
      </c>
      <c r="E226" s="37">
        <f>'Step 4 12 month'!E226/'Step 2 12 month'!E226</f>
        <v>4.1718503773741394E-2</v>
      </c>
      <c r="F226" s="37">
        <f>'Step 4 12 month'!F226/'Step 2 12 month'!F226</f>
        <v>4.1072021241287754E-2</v>
      </c>
      <c r="G226" s="37">
        <f>'Step 4 12 month'!G226/'Step 2 12 month'!G226</f>
        <v>4.0129611166500496E-2</v>
      </c>
      <c r="H226" s="37">
        <f>'Step 4 12 month'!H226/'Step 2 12 month'!H226</f>
        <v>3.9031291611185084E-2</v>
      </c>
      <c r="I226" s="37">
        <f>'Step 4 12 month'!I226/'Step 2 12 month'!I226</f>
        <v>3.7394350533807831E-2</v>
      </c>
      <c r="J226" s="37">
        <f>'Step 4 12 month'!J226/'Step 2 12 month'!J226</f>
        <v>3.6631871955462768E-2</v>
      </c>
      <c r="K226" s="37">
        <f>'Step 4 12 month'!K226/'Step 2 12 month'!K226</f>
        <v>3.5728231159703243E-2</v>
      </c>
    </row>
    <row r="227" spans="1:11">
      <c r="A227" s="36" t="s">
        <v>224</v>
      </c>
      <c r="B227" s="37">
        <f>'Step 4 12 month'!B227/'Step 2 12 month'!B227</f>
        <v>3.0469226081657527E-2</v>
      </c>
      <c r="C227" s="37">
        <f>'Step 4 12 month'!C227/'Step 2 12 month'!C227</f>
        <v>2.9684827754703151E-2</v>
      </c>
      <c r="D227" s="37">
        <f>'Step 4 12 month'!D227/'Step 2 12 month'!D227</f>
        <v>2.9487336351400953E-2</v>
      </c>
      <c r="E227" s="37">
        <f>'Step 4 12 month'!E227/'Step 2 12 month'!E227</f>
        <v>2.9656862745098038E-2</v>
      </c>
      <c r="F227" s="37">
        <f>'Step 4 12 month'!F227/'Step 2 12 month'!F227</f>
        <v>2.9003318176232026E-2</v>
      </c>
      <c r="G227" s="37">
        <f>'Step 4 12 month'!G227/'Step 2 12 month'!G227</f>
        <v>2.9411764705882353E-2</v>
      </c>
      <c r="H227" s="37">
        <f>'Step 4 12 month'!H227/'Step 2 12 month'!H227</f>
        <v>2.9092702169625246E-2</v>
      </c>
      <c r="I227" s="37">
        <f>'Step 4 12 month'!I227/'Step 2 12 month'!I227</f>
        <v>2.8888888888888888E-2</v>
      </c>
      <c r="J227" s="37">
        <f>'Step 4 12 month'!J227/'Step 2 12 month'!J227</f>
        <v>2.8560830860534125E-2</v>
      </c>
      <c r="K227" s="37">
        <f>'Step 4 12 month'!K227/'Step 2 12 month'!K227</f>
        <v>2.8214329909664645E-2</v>
      </c>
    </row>
    <row r="228" spans="1:11">
      <c r="A228" s="36" t="s">
        <v>225</v>
      </c>
      <c r="B228" s="37">
        <f>'Step 4 12 month'!B228/'Step 2 12 month'!B228</f>
        <v>4.2485732403297401E-2</v>
      </c>
      <c r="C228" s="37">
        <f>'Step 4 12 month'!C228/'Step 2 12 month'!C228</f>
        <v>3.9440203562340966E-2</v>
      </c>
      <c r="D228" s="37">
        <f>'Step 4 12 month'!D228/'Step 2 12 month'!D228</f>
        <v>3.5759897828863345E-2</v>
      </c>
      <c r="E228" s="37">
        <f>'Step 4 12 month'!E228/'Step 2 12 month'!E228</f>
        <v>3.5759897828863345E-2</v>
      </c>
      <c r="F228" s="37">
        <f>'Step 4 12 month'!F228/'Step 2 12 month'!F228</f>
        <v>3.4526854219948847E-2</v>
      </c>
      <c r="G228" s="37">
        <f>'Step 4 12 month'!G228/'Step 2 12 month'!G228</f>
        <v>3.2692307692307694E-2</v>
      </c>
      <c r="H228" s="37">
        <f>'Step 4 12 month'!H228/'Step 2 12 month'!H228</f>
        <v>3.3354714560615777E-2</v>
      </c>
      <c r="I228" s="37">
        <f>'Step 4 12 month'!I228/'Step 2 12 month'!I228</f>
        <v>3.2755298651252408E-2</v>
      </c>
      <c r="J228" s="37">
        <f>'Step 4 12 month'!J228/'Step 2 12 month'!J228</f>
        <v>2.8405422853453842E-2</v>
      </c>
      <c r="K228" s="37">
        <f>'Step 4 12 month'!K228/'Step 2 12 month'!K228</f>
        <v>3.3440514469453377E-2</v>
      </c>
    </row>
    <row r="229" spans="1:11">
      <c r="A229" s="36" t="s">
        <v>226</v>
      </c>
      <c r="B229" s="37">
        <f>'Step 4 12 month'!B229/'Step 2 12 month'!B229</f>
        <v>4.8697916666666667E-2</v>
      </c>
      <c r="C229" s="37">
        <f>'Step 4 12 month'!C229/'Step 2 12 month'!C229</f>
        <v>4.8239895697522815E-2</v>
      </c>
      <c r="D229" s="37">
        <f>'Step 4 12 month'!D229/'Step 2 12 month'!D229</f>
        <v>4.9791449426485924E-2</v>
      </c>
      <c r="E229" s="37">
        <f>'Step 4 12 month'!E229/'Step 2 12 month'!E229</f>
        <v>4.9869451697127934E-2</v>
      </c>
      <c r="F229" s="37">
        <f>'Step 4 12 month'!F229/'Step 2 12 month'!F229</f>
        <v>5.0444328280188189E-2</v>
      </c>
      <c r="G229" s="37">
        <f>'Step 4 12 month'!G229/'Step 2 12 month'!G229</f>
        <v>4.9541284403669728E-2</v>
      </c>
      <c r="H229" s="37">
        <f>'Step 4 12 month'!H229/'Step 2 12 month'!H229</f>
        <v>4.956726986624705E-2</v>
      </c>
      <c r="I229" s="37">
        <f>'Step 4 12 month'!I229/'Step 2 12 month'!I229</f>
        <v>4.956726986624705E-2</v>
      </c>
      <c r="J229" s="37">
        <f>'Step 4 12 month'!J229/'Step 2 12 month'!J229</f>
        <v>4.961932265686532E-2</v>
      </c>
      <c r="K229" s="37">
        <f>'Step 4 12 month'!K229/'Step 2 12 month'!K229</f>
        <v>4.8908756245069684E-2</v>
      </c>
    </row>
    <row r="230" spans="1:11">
      <c r="A230" s="36" t="s">
        <v>227</v>
      </c>
      <c r="B230" s="37">
        <f>'Step 4 12 month'!B230/'Step 2 12 month'!B230</f>
        <v>3.5642232683254872E-2</v>
      </c>
      <c r="C230" s="37">
        <f>'Step 4 12 month'!C230/'Step 2 12 month'!C230</f>
        <v>3.595430107526882E-2</v>
      </c>
      <c r="D230" s="37">
        <f>'Step 4 12 month'!D230/'Step 2 12 month'!D230</f>
        <v>3.6751132740392684E-2</v>
      </c>
      <c r="E230" s="37">
        <f>'Step 4 12 month'!E230/'Step 2 12 month'!E230</f>
        <v>3.8693467336683419E-2</v>
      </c>
      <c r="F230" s="37">
        <f>'Step 4 12 month'!F230/'Step 2 12 month'!F230</f>
        <v>4.0147206423553031E-2</v>
      </c>
      <c r="G230" s="37">
        <f>'Step 4 12 month'!G230/'Step 2 12 month'!G230</f>
        <v>4.1617917432726054E-2</v>
      </c>
      <c r="H230" s="37">
        <f>'Step 4 12 month'!H230/'Step 2 12 month'!H230</f>
        <v>4.1973244147157189E-2</v>
      </c>
      <c r="I230" s="37">
        <f>'Step 4 12 month'!I230/'Step 2 12 month'!I230</f>
        <v>4.3282085561497326E-2</v>
      </c>
      <c r="J230" s="37">
        <f>'Step 4 12 month'!J230/'Step 2 12 month'!J230</f>
        <v>4.379806084921431E-2</v>
      </c>
      <c r="K230" s="37">
        <f>'Step 4 12 month'!K230/'Step 2 12 month'!K230</f>
        <v>4.4975756562447754E-2</v>
      </c>
    </row>
    <row r="231" spans="1:11">
      <c r="A231" s="36" t="s">
        <v>228</v>
      </c>
      <c r="B231" s="37">
        <f>'Step 4 12 month'!B231/'Step 2 12 month'!B231</f>
        <v>6.7878977896221979E-2</v>
      </c>
      <c r="C231" s="37">
        <f>'Step 4 12 month'!C231/'Step 2 12 month'!C231</f>
        <v>6.4953492038467606E-2</v>
      </c>
      <c r="D231" s="37">
        <f>'Step 4 12 month'!D231/'Step 2 12 month'!D231</f>
        <v>6.334125098970704E-2</v>
      </c>
      <c r="E231" s="37">
        <f>'Step 4 12 month'!E231/'Step 2 12 month'!E231</f>
        <v>6.2350882773978052E-2</v>
      </c>
      <c r="F231" s="37">
        <f>'Step 4 12 month'!F231/'Step 2 12 month'!F231</f>
        <v>6.0784939374601152E-2</v>
      </c>
      <c r="G231" s="37">
        <f>'Step 4 12 month'!G231/'Step 2 12 month'!G231</f>
        <v>6.0731980182195944E-2</v>
      </c>
      <c r="H231" s="37">
        <f>'Step 4 12 month'!H231/'Step 2 12 month'!H231</f>
        <v>5.9342421812349638E-2</v>
      </c>
      <c r="I231" s="37">
        <f>'Step 4 12 month'!I231/'Step 2 12 month'!I231</f>
        <v>5.8539723383724672E-2</v>
      </c>
      <c r="J231" s="37">
        <f>'Step 4 12 month'!J231/'Step 2 12 month'!J231</f>
        <v>5.6820016142050039E-2</v>
      </c>
      <c r="K231" s="37">
        <f>'Step 4 12 month'!K231/'Step 2 12 month'!K231</f>
        <v>5.6356275303643726E-2</v>
      </c>
    </row>
    <row r="232" spans="1:11">
      <c r="A232" s="36" t="s">
        <v>229</v>
      </c>
      <c r="B232" s="37">
        <f>'Step 4 12 month'!B232/'Step 2 12 month'!B232</f>
        <v>5.924456905787686E-2</v>
      </c>
      <c r="C232" s="37">
        <f>'Step 4 12 month'!C232/'Step 2 12 month'!C232</f>
        <v>5.8618331053351576E-2</v>
      </c>
      <c r="D232" s="37">
        <f>'Step 4 12 month'!D232/'Step 2 12 month'!D232</f>
        <v>5.8124415448137415E-2</v>
      </c>
      <c r="E232" s="37">
        <f>'Step 4 12 month'!E232/'Step 2 12 month'!E232</f>
        <v>5.7499086591158204E-2</v>
      </c>
      <c r="F232" s="37">
        <f>'Step 4 12 month'!F232/'Step 2 12 month'!F232</f>
        <v>5.6415650941023118E-2</v>
      </c>
      <c r="G232" s="37">
        <f>'Step 4 12 month'!G232/'Step 2 12 month'!G232</f>
        <v>5.5512280058651026E-2</v>
      </c>
      <c r="H232" s="37">
        <f>'Step 4 12 month'!H232/'Step 2 12 month'!H232</f>
        <v>5.4648068275672201E-2</v>
      </c>
      <c r="I232" s="37">
        <f>'Step 4 12 month'!I232/'Step 2 12 month'!I232</f>
        <v>5.4717240746686234E-2</v>
      </c>
      <c r="J232" s="37">
        <f>'Step 4 12 month'!J232/'Step 2 12 month'!J232</f>
        <v>5.4665993760322995E-2</v>
      </c>
      <c r="K232" s="37">
        <f>'Step 4 12 month'!K232/'Step 2 12 month'!K232</f>
        <v>5.4724427515946951E-2</v>
      </c>
    </row>
    <row r="233" spans="1:11">
      <c r="A233" s="36" t="s">
        <v>230</v>
      </c>
      <c r="B233" s="37">
        <f>'Step 4 12 month'!B233/'Step 2 12 month'!B233</f>
        <v>5.5807541027289735E-2</v>
      </c>
      <c r="C233" s="37">
        <f>'Step 4 12 month'!C233/'Step 2 12 month'!C233</f>
        <v>5.5290675781363152E-2</v>
      </c>
      <c r="D233" s="37">
        <f>'Step 4 12 month'!D233/'Step 2 12 month'!D233</f>
        <v>5.4945118629530464E-2</v>
      </c>
      <c r="E233" s="37">
        <f>'Step 4 12 month'!E233/'Step 2 12 month'!E233</f>
        <v>5.4316361041658205E-2</v>
      </c>
      <c r="F233" s="37">
        <f>'Step 4 12 month'!F233/'Step 2 12 month'!F233</f>
        <v>5.402926682029522E-2</v>
      </c>
      <c r="G233" s="37">
        <f>'Step 4 12 month'!G233/'Step 2 12 month'!G233</f>
        <v>5.3349457551832E-2</v>
      </c>
      <c r="H233" s="37">
        <f>'Step 4 12 month'!H233/'Step 2 12 month'!H233</f>
        <v>5.2712149521830488E-2</v>
      </c>
      <c r="I233" s="37">
        <f>'Step 4 12 month'!I233/'Step 2 12 month'!I233</f>
        <v>5.241958953703596E-2</v>
      </c>
      <c r="J233" s="37">
        <f>'Step 4 12 month'!J233/'Step 2 12 month'!J233</f>
        <v>5.2047294542489374E-2</v>
      </c>
      <c r="K233" s="37">
        <f>'Step 4 12 month'!K233/'Step 2 12 month'!K233</f>
        <v>5.1747550748034478E-2</v>
      </c>
    </row>
    <row r="234" spans="1:11">
      <c r="A234" s="36" t="s">
        <v>231</v>
      </c>
      <c r="B234" s="37">
        <f>'Step 4 12 month'!B234/'Step 2 12 month'!B234</f>
        <v>3.0871700131265497E-2</v>
      </c>
      <c r="C234" s="37">
        <f>'Step 4 12 month'!C234/'Step 2 12 month'!C234</f>
        <v>3.0728025322619916E-2</v>
      </c>
      <c r="D234" s="37">
        <f>'Step 4 12 month'!D234/'Step 2 12 month'!D234</f>
        <v>3.0678437301858263E-2</v>
      </c>
      <c r="E234" s="37">
        <f>'Step 4 12 month'!E234/'Step 2 12 month'!E234</f>
        <v>3.0966103350590992E-2</v>
      </c>
      <c r="F234" s="37">
        <f>'Step 4 12 month'!F234/'Step 2 12 month'!F234</f>
        <v>3.0937928333659683E-2</v>
      </c>
      <c r="G234" s="37">
        <f>'Step 4 12 month'!G234/'Step 2 12 month'!G234</f>
        <v>3.0326823044459713E-2</v>
      </c>
      <c r="H234" s="37">
        <f>'Step 4 12 month'!H234/'Step 2 12 month'!H234</f>
        <v>2.9505778214900417E-2</v>
      </c>
      <c r="I234" s="37">
        <f>'Step 4 12 month'!I234/'Step 2 12 month'!I234</f>
        <v>2.8824833702882482E-2</v>
      </c>
      <c r="J234" s="37">
        <f>'Step 4 12 month'!J234/'Step 2 12 month'!J234</f>
        <v>2.8376844494892167E-2</v>
      </c>
      <c r="K234" s="37">
        <f>'Step 4 12 month'!K234/'Step 2 12 month'!K234</f>
        <v>2.8008298755186723E-2</v>
      </c>
    </row>
    <row r="235" spans="1:11">
      <c r="A235" s="36" t="s">
        <v>232</v>
      </c>
      <c r="B235" s="37">
        <f>'Step 4 12 month'!B235/'Step 2 12 month'!B235</f>
        <v>3.8594755071746659E-2</v>
      </c>
      <c r="C235" s="37">
        <f>'Step 4 12 month'!C235/'Step 2 12 month'!C235</f>
        <v>3.790882061446977E-2</v>
      </c>
      <c r="D235" s="37">
        <f>'Step 4 12 month'!D235/'Step 2 12 month'!D235</f>
        <v>3.8432928341185224E-2</v>
      </c>
      <c r="E235" s="37">
        <f>'Step 4 12 month'!E235/'Step 2 12 month'!E235</f>
        <v>3.9205955334987594E-2</v>
      </c>
      <c r="F235" s="37">
        <f>'Step 4 12 month'!F235/'Step 2 12 month'!F235</f>
        <v>4.0942928039702231E-2</v>
      </c>
      <c r="G235" s="37">
        <f>'Step 4 12 month'!G235/'Step 2 12 month'!G235</f>
        <v>4.1490683229813662E-2</v>
      </c>
      <c r="H235" s="37">
        <f>'Step 4 12 month'!H235/'Step 2 12 month'!H235</f>
        <v>4.1759880686055184E-2</v>
      </c>
      <c r="I235" s="37">
        <f>'Step 4 12 month'!I235/'Step 2 12 month'!I235</f>
        <v>4.1283262869932849E-2</v>
      </c>
      <c r="J235" s="37">
        <f>'Step 4 12 month'!J235/'Step 2 12 month'!J235</f>
        <v>4.1085657370517926E-2</v>
      </c>
      <c r="K235" s="37">
        <f>'Step 4 12 month'!K235/'Step 2 12 month'!K235</f>
        <v>4.0399002493765587E-2</v>
      </c>
    </row>
    <row r="236" spans="1:11">
      <c r="A236" s="36" t="s">
        <v>233</v>
      </c>
      <c r="B236" s="37">
        <f>'Step 4 12 month'!B236/'Step 2 12 month'!B236</f>
        <v>6.9777276571750771E-2</v>
      </c>
      <c r="C236" s="37">
        <f>'Step 4 12 month'!C236/'Step 2 12 month'!C236</f>
        <v>6.8117580553985299E-2</v>
      </c>
      <c r="D236" s="37">
        <f>'Step 4 12 month'!D236/'Step 2 12 month'!D236</f>
        <v>6.6628863056421891E-2</v>
      </c>
      <c r="E236" s="37">
        <f>'Step 4 12 month'!E236/'Step 2 12 month'!E236</f>
        <v>6.6732926309811161E-2</v>
      </c>
      <c r="F236" s="37">
        <f>'Step 4 12 month'!F236/'Step 2 12 month'!F236</f>
        <v>6.8075450290738901E-2</v>
      </c>
      <c r="G236" s="37">
        <f>'Step 4 12 month'!G236/'Step 2 12 month'!G236</f>
        <v>6.7462008237466273E-2</v>
      </c>
      <c r="H236" s="37">
        <f>'Step 4 12 month'!H236/'Step 2 12 month'!H236</f>
        <v>6.5660162370032762E-2</v>
      </c>
      <c r="I236" s="37">
        <f>'Step 4 12 month'!I236/'Step 2 12 month'!I236</f>
        <v>6.5877655782118918E-2</v>
      </c>
      <c r="J236" s="37">
        <f>'Step 4 12 month'!J236/'Step 2 12 month'!J236</f>
        <v>6.4188706218727659E-2</v>
      </c>
      <c r="K236" s="37">
        <f>'Step 4 12 month'!K236/'Step 2 12 month'!K236</f>
        <v>6.1979913916786228E-2</v>
      </c>
    </row>
    <row r="237" spans="1:11">
      <c r="A237" s="36" t="s">
        <v>234</v>
      </c>
      <c r="B237" s="37">
        <f>'Step 4 12 month'!B237/'Step 2 12 month'!B237</f>
        <v>5.8449651046859424E-2</v>
      </c>
      <c r="C237" s="37">
        <f>'Step 4 12 month'!C237/'Step 2 12 month'!C237</f>
        <v>5.7804908434035129E-2</v>
      </c>
      <c r="D237" s="37">
        <f>'Step 4 12 month'!D237/'Step 2 12 month'!D237</f>
        <v>5.8560238716896681E-2</v>
      </c>
      <c r="E237" s="37">
        <f>'Step 4 12 month'!E237/'Step 2 12 month'!E237</f>
        <v>5.9590316573556797E-2</v>
      </c>
      <c r="F237" s="37">
        <f>'Step 4 12 month'!F237/'Step 2 12 month'!F237</f>
        <v>5.8274187523347031E-2</v>
      </c>
      <c r="G237" s="37">
        <f>'Step 4 12 month'!G237/'Step 2 12 month'!G237</f>
        <v>5.8265751715533373E-2</v>
      </c>
      <c r="H237" s="37">
        <f>'Step 4 12 month'!H237/'Step 2 12 month'!H237</f>
        <v>5.944055944055944E-2</v>
      </c>
      <c r="I237" s="37">
        <f>'Step 4 12 month'!I237/'Step 2 12 month'!I237</f>
        <v>5.84993110359514E-2</v>
      </c>
      <c r="J237" s="37">
        <f>'Step 4 12 month'!J237/'Step 2 12 month'!J237</f>
        <v>5.872756933115824E-2</v>
      </c>
      <c r="K237" s="37">
        <f>'Step 4 12 month'!K237/'Step 2 12 month'!K237</f>
        <v>5.7697152935248172E-2</v>
      </c>
    </row>
    <row r="238" spans="1:11">
      <c r="A238" s="36" t="s">
        <v>235</v>
      </c>
      <c r="B238" s="37">
        <f>'Step 4 12 month'!B238/'Step 2 12 month'!B238</f>
        <v>7.5167675445771312E-2</v>
      </c>
      <c r="C238" s="37">
        <f>'Step 4 12 month'!C238/'Step 2 12 month'!C238</f>
        <v>7.2859596042194788E-2</v>
      </c>
      <c r="D238" s="37">
        <f>'Step 4 12 month'!D238/'Step 2 12 month'!D238</f>
        <v>7.2256694970607452E-2</v>
      </c>
      <c r="E238" s="37">
        <f>'Step 4 12 month'!E238/'Step 2 12 month'!E238</f>
        <v>7.1853845526466037E-2</v>
      </c>
      <c r="F238" s="37">
        <f>'Step 4 12 month'!F238/'Step 2 12 month'!F238</f>
        <v>7.0039228506047727E-2</v>
      </c>
      <c r="G238" s="37">
        <f>'Step 4 12 month'!G238/'Step 2 12 month'!G238</f>
        <v>6.9007858546168963E-2</v>
      </c>
      <c r="H238" s="37">
        <f>'Step 4 12 month'!H238/'Step 2 12 month'!H238</f>
        <v>6.7334537690918045E-2</v>
      </c>
      <c r="I238" s="37">
        <f>'Step 4 12 month'!I238/'Step 2 12 month'!I238</f>
        <v>6.6040843214756256E-2</v>
      </c>
      <c r="J238" s="37">
        <f>'Step 4 12 month'!J238/'Step 2 12 month'!J238</f>
        <v>6.5704863973619132E-2</v>
      </c>
      <c r="K238" s="37">
        <f>'Step 4 12 month'!K238/'Step 2 12 month'!K238</f>
        <v>6.4577476434595674E-2</v>
      </c>
    </row>
    <row r="239" spans="1:11">
      <c r="A239" s="36" t="s">
        <v>236</v>
      </c>
      <c r="B239" s="37">
        <f>'Step 4 12 month'!B239/'Step 2 12 month'!B239</f>
        <v>4.2690058479532167E-2</v>
      </c>
      <c r="C239" s="37">
        <f>'Step 4 12 month'!C239/'Step 2 12 month'!C239</f>
        <v>4.1686182669789226E-2</v>
      </c>
      <c r="D239" s="37">
        <f>'Step 4 12 month'!D239/'Step 2 12 month'!D239</f>
        <v>4.0572232645403376E-2</v>
      </c>
      <c r="E239" s="37">
        <f>'Step 4 12 month'!E239/'Step 2 12 month'!E239</f>
        <v>4.0136134256542659E-2</v>
      </c>
      <c r="F239" s="37">
        <f>'Step 4 12 month'!F239/'Step 2 12 month'!F239</f>
        <v>4.0840276962797795E-2</v>
      </c>
      <c r="G239" s="37">
        <f>'Step 4 12 month'!G239/'Step 2 12 month'!G239</f>
        <v>4.0765977443609019E-2</v>
      </c>
      <c r="H239" s="37">
        <f>'Step 4 12 month'!H239/'Step 2 12 month'!H239</f>
        <v>4.0588235294117647E-2</v>
      </c>
      <c r="I239" s="37">
        <f>'Step 4 12 month'!I239/'Step 2 12 month'!I239</f>
        <v>4.0749028382993761E-2</v>
      </c>
      <c r="J239" s="37">
        <f>'Step 4 12 month'!J239/'Step 2 12 month'!J239</f>
        <v>3.9759320434167057E-2</v>
      </c>
      <c r="K239" s="37">
        <f>'Step 4 12 month'!K239/'Step 2 12 month'!K239</f>
        <v>3.8793613246599648E-2</v>
      </c>
    </row>
    <row r="240" spans="1:11">
      <c r="A240" s="36" t="s">
        <v>237</v>
      </c>
      <c r="B240" s="37">
        <f>'Step 4 12 month'!B240/'Step 2 12 month'!B240</f>
        <v>3.2659265742318852E-2</v>
      </c>
      <c r="C240" s="37">
        <f>'Step 4 12 month'!C240/'Step 2 12 month'!C240</f>
        <v>3.242147922998987E-2</v>
      </c>
      <c r="D240" s="37">
        <f>'Step 4 12 month'!D240/'Step 2 12 month'!D240</f>
        <v>3.2688766114180479E-2</v>
      </c>
      <c r="E240" s="37">
        <f>'Step 4 12 month'!E240/'Step 2 12 month'!E240</f>
        <v>3.292351613942994E-2</v>
      </c>
      <c r="F240" s="37">
        <f>'Step 4 12 month'!F240/'Step 2 12 month'!F240</f>
        <v>3.3021692073872795E-2</v>
      </c>
      <c r="G240" s="37">
        <f>'Step 4 12 month'!G240/'Step 2 12 month'!G240</f>
        <v>3.3228869020186194E-2</v>
      </c>
      <c r="H240" s="37">
        <f>'Step 4 12 month'!H240/'Step 2 12 month'!H240</f>
        <v>3.3867846281448712E-2</v>
      </c>
      <c r="I240" s="37">
        <f>'Step 4 12 month'!I240/'Step 2 12 month'!I240</f>
        <v>3.3589826291296136E-2</v>
      </c>
      <c r="J240" s="37">
        <f>'Step 4 12 month'!J240/'Step 2 12 month'!J240</f>
        <v>3.3599115085034797E-2</v>
      </c>
      <c r="K240" s="37">
        <f>'Step 4 12 month'!K240/'Step 2 12 month'!K240</f>
        <v>3.3608409017564886E-2</v>
      </c>
    </row>
    <row r="241" spans="1:11">
      <c r="A241" s="36" t="s">
        <v>238</v>
      </c>
      <c r="B241" s="37">
        <f>'Step 4 12 month'!B241/'Step 2 12 month'!B241</f>
        <v>7.8386299637951837E-2</v>
      </c>
      <c r="C241" s="37">
        <f>'Step 4 12 month'!C241/'Step 2 12 month'!C241</f>
        <v>7.8725236864771744E-2</v>
      </c>
      <c r="D241" s="37">
        <f>'Step 4 12 month'!D241/'Step 2 12 month'!D241</f>
        <v>7.7294685990338161E-2</v>
      </c>
      <c r="E241" s="37">
        <f>'Step 4 12 month'!E241/'Step 2 12 month'!E241</f>
        <v>7.7476130219717013E-2</v>
      </c>
      <c r="F241" s="37">
        <f>'Step 4 12 month'!F241/'Step 2 12 month'!F241</f>
        <v>7.7232965009208107E-2</v>
      </c>
      <c r="G241" s="37">
        <f>'Step 4 12 month'!G241/'Step 2 12 month'!G241</f>
        <v>7.5702498413247943E-2</v>
      </c>
      <c r="H241" s="37">
        <f>'Step 4 12 month'!H241/'Step 2 12 month'!H241</f>
        <v>7.4397364009480313E-2</v>
      </c>
      <c r="I241" s="37">
        <f>'Step 4 12 month'!I241/'Step 2 12 month'!I241</f>
        <v>7.3889916743755779E-2</v>
      </c>
      <c r="J241" s="37">
        <f>'Step 4 12 month'!J241/'Step 2 12 month'!J241</f>
        <v>7.3317516347433595E-2</v>
      </c>
      <c r="K241" s="37">
        <f>'Step 4 12 month'!K241/'Step 2 12 month'!K241</f>
        <v>7.2748334781349552E-2</v>
      </c>
    </row>
    <row r="242" spans="1:11">
      <c r="A242" s="36" t="s">
        <v>239</v>
      </c>
      <c r="B242" s="37">
        <f>'Step 4 12 month'!B242/'Step 2 12 month'!B242</f>
        <v>4.7435730131802169E-2</v>
      </c>
      <c r="C242" s="37">
        <f>'Step 4 12 month'!C242/'Step 2 12 month'!C242</f>
        <v>4.5959002480741612E-2</v>
      </c>
      <c r="D242" s="37">
        <f>'Step 4 12 month'!D242/'Step 2 12 month'!D242</f>
        <v>4.4846269338729684E-2</v>
      </c>
      <c r="E242" s="37">
        <f>'Step 4 12 month'!E242/'Step 2 12 month'!E242</f>
        <v>4.3765105493500558E-2</v>
      </c>
      <c r="F242" s="37">
        <f>'Step 4 12 month'!F242/'Step 2 12 month'!F242</f>
        <v>4.2201834862385323E-2</v>
      </c>
      <c r="G242" s="37">
        <f>'Step 4 12 month'!G242/'Step 2 12 month'!G242</f>
        <v>4.1713197135912761E-2</v>
      </c>
      <c r="H242" s="37">
        <f>'Step 4 12 month'!H242/'Step 2 12 month'!H242</f>
        <v>4.135660190977939E-2</v>
      </c>
      <c r="I242" s="37">
        <f>'Step 4 12 month'!I242/'Step 2 12 month'!I242</f>
        <v>4.0805546384945525E-2</v>
      </c>
      <c r="J242" s="37">
        <f>'Step 4 12 month'!J242/'Step 2 12 month'!J242</f>
        <v>4.0248907718787238E-2</v>
      </c>
      <c r="K242" s="37">
        <f>'Step 4 12 month'!K242/'Step 2 12 month'!K242</f>
        <v>4.0164641837615346E-2</v>
      </c>
    </row>
    <row r="243" spans="1:11">
      <c r="A243" s="36" t="s">
        <v>240</v>
      </c>
      <c r="B243" s="37">
        <f>'Step 4 12 month'!B243/'Step 2 12 month'!B243</f>
        <v>4.1453951398815601E-2</v>
      </c>
      <c r="C243" s="37">
        <f>'Step 4 12 month'!C243/'Step 2 12 month'!C243</f>
        <v>4.0736949846468785E-2</v>
      </c>
      <c r="D243" s="37">
        <f>'Step 4 12 month'!D243/'Step 2 12 month'!D243</f>
        <v>4.0008206811653672E-2</v>
      </c>
      <c r="E243" s="37">
        <f>'Step 4 12 month'!E243/'Step 2 12 month'!E243</f>
        <v>3.8896892364684091E-2</v>
      </c>
      <c r="F243" s="37">
        <f>'Step 4 12 month'!F243/'Step 2 12 month'!F243</f>
        <v>3.7985136251032205E-2</v>
      </c>
      <c r="G243" s="37">
        <f>'Step 4 12 month'!G243/'Step 2 12 month'!G243</f>
        <v>3.7251655629139076E-2</v>
      </c>
      <c r="H243" s="37">
        <f>'Step 4 12 month'!H243/'Step 2 12 month'!H243</f>
        <v>3.6699149906697079E-2</v>
      </c>
      <c r="I243" s="37">
        <f>'Step 4 12 month'!I243/'Step 2 12 month'!I243</f>
        <v>3.6344755970924195E-2</v>
      </c>
      <c r="J243" s="37">
        <f>'Step 4 12 month'!J243/'Step 2 12 month'!J243</f>
        <v>3.5781152485957979E-2</v>
      </c>
      <c r="K243" s="37">
        <f>'Step 4 12 month'!K243/'Step 2 12 month'!K243</f>
        <v>3.5796045785639961E-2</v>
      </c>
    </row>
    <row r="244" spans="1:11">
      <c r="A244" s="36" t="s">
        <v>241</v>
      </c>
      <c r="B244" s="37">
        <f>'Step 4 12 month'!B244/'Step 2 12 month'!B244</f>
        <v>1.1709601873536301E-2</v>
      </c>
      <c r="C244" s="37">
        <f>'Step 4 12 month'!C244/'Step 2 12 month'!C244</f>
        <v>1.1737089201877934E-2</v>
      </c>
      <c r="D244" s="37">
        <f>'Step 4 12 month'!D244/'Step 2 12 month'!D244</f>
        <v>1.179245283018868E-2</v>
      </c>
      <c r="E244" s="37">
        <f>'Step 4 12 month'!E244/'Step 2 12 month'!E244</f>
        <v>1.6470588235294119E-2</v>
      </c>
      <c r="F244" s="37">
        <f>'Step 4 12 month'!F244/'Step 2 12 month'!F244</f>
        <v>1.8779342723004695E-2</v>
      </c>
      <c r="G244" s="37">
        <f>'Step 4 12 month'!G244/'Step 2 12 month'!G244</f>
        <v>2.7972027972027972E-2</v>
      </c>
      <c r="H244" s="37">
        <f>'Step 4 12 month'!H244/'Step 2 12 month'!H244</f>
        <v>3.0303030303030304E-2</v>
      </c>
      <c r="I244" s="37">
        <f>'Step 4 12 month'!I244/'Step 2 12 month'!I244</f>
        <v>3.2634032634032632E-2</v>
      </c>
      <c r="J244" s="37">
        <f>'Step 4 12 month'!J244/'Step 2 12 month'!J244</f>
        <v>3.2710280373831772E-2</v>
      </c>
      <c r="K244" s="37">
        <f>'Step 4 12 month'!K244/'Step 2 12 month'!K244</f>
        <v>3.2786885245901641E-2</v>
      </c>
    </row>
    <row r="245" spans="1:11">
      <c r="A245" s="36" t="s">
        <v>242</v>
      </c>
      <c r="B245" s="37">
        <f>'Step 4 12 month'!B245/'Step 2 12 month'!B245</f>
        <v>5.9144024661266038E-2</v>
      </c>
      <c r="C245" s="37">
        <f>'Step 4 12 month'!C245/'Step 2 12 month'!C245</f>
        <v>5.8033469798175683E-2</v>
      </c>
      <c r="D245" s="37">
        <f>'Step 4 12 month'!D245/'Step 2 12 month'!D245</f>
        <v>5.7461344839985613E-2</v>
      </c>
      <c r="E245" s="37">
        <f>'Step 4 12 month'!E245/'Step 2 12 month'!E245</f>
        <v>5.6764155020890363E-2</v>
      </c>
      <c r="F245" s="37">
        <f>'Step 4 12 month'!F245/'Step 2 12 month'!F245</f>
        <v>5.6391789701116316E-2</v>
      </c>
      <c r="G245" s="37">
        <f>'Step 4 12 month'!G245/'Step 2 12 month'!G245</f>
        <v>5.5855855855855854E-2</v>
      </c>
      <c r="H245" s="37">
        <f>'Step 4 12 month'!H245/'Step 2 12 month'!H245</f>
        <v>5.5387278234530504E-2</v>
      </c>
      <c r="I245" s="37">
        <f>'Step 4 12 month'!I245/'Step 2 12 month'!I245</f>
        <v>5.4709491158426563E-2</v>
      </c>
      <c r="J245" s="37">
        <f>'Step 4 12 month'!J245/'Step 2 12 month'!J245</f>
        <v>5.4372156834428476E-2</v>
      </c>
      <c r="K245" s="37">
        <f>'Step 4 12 month'!K245/'Step 2 12 month'!K245</f>
        <v>5.3510738303564974E-2</v>
      </c>
    </row>
    <row r="246" spans="1:11">
      <c r="A246" s="36" t="s">
        <v>243</v>
      </c>
      <c r="B246" s="37">
        <f>'Step 4 12 month'!B246/'Step 2 12 month'!B246</f>
        <v>1.9476042743881421E-2</v>
      </c>
      <c r="C246" s="37">
        <f>'Step 4 12 month'!C246/'Step 2 12 month'!C246</f>
        <v>1.9357068786726581E-2</v>
      </c>
      <c r="D246" s="37">
        <f>'Step 4 12 month'!D246/'Step 2 12 month'!D246</f>
        <v>1.9240769630785231E-2</v>
      </c>
      <c r="E246" s="37">
        <f>'Step 4 12 month'!E246/'Step 2 12 month'!E246</f>
        <v>1.9137091162143353E-2</v>
      </c>
      <c r="F246" s="37">
        <f>'Step 4 12 month'!F246/'Step 2 12 month'!F246</f>
        <v>1.9163763066202089E-2</v>
      </c>
      <c r="G246" s="37">
        <f>'Step 4 12 month'!G246/'Step 2 12 month'!G246</f>
        <v>1.8683429369652522E-2</v>
      </c>
      <c r="H246" s="37">
        <f>'Step 4 12 month'!H246/'Step 2 12 month'!H246</f>
        <v>1.8722659667541556E-2</v>
      </c>
      <c r="I246" s="37">
        <f>'Step 4 12 month'!I246/'Step 2 12 month'!I246</f>
        <v>1.8586708749780818E-2</v>
      </c>
      <c r="J246" s="37">
        <f>'Step 4 12 month'!J246/'Step 2 12 month'!J246</f>
        <v>1.9308407934000352E-2</v>
      </c>
      <c r="K246" s="37">
        <f>'Step 4 12 month'!K246/'Step 2 12 month'!K246</f>
        <v>2.0049243756595145E-2</v>
      </c>
    </row>
    <row r="247" spans="1:11">
      <c r="A247" s="36" t="s">
        <v>244</v>
      </c>
      <c r="B247" s="37">
        <f>'Step 4 12 month'!B247/'Step 2 12 month'!B247</f>
        <v>5.3751852350801564E-2</v>
      </c>
      <c r="C247" s="37">
        <f>'Step 4 12 month'!C247/'Step 2 12 month'!C247</f>
        <v>5.328117623254873E-2</v>
      </c>
      <c r="D247" s="37">
        <f>'Step 4 12 month'!D247/'Step 2 12 month'!D247</f>
        <v>5.3537672157709965E-2</v>
      </c>
      <c r="E247" s="37">
        <f>'Step 4 12 month'!E247/'Step 2 12 month'!E247</f>
        <v>5.4132594444819895E-2</v>
      </c>
      <c r="F247" s="37">
        <f>'Step 4 12 month'!F247/'Step 2 12 month'!F247</f>
        <v>5.4152846408989375E-2</v>
      </c>
      <c r="G247" s="37">
        <f>'Step 4 12 month'!G247/'Step 2 12 month'!G247</f>
        <v>5.3931212265110919E-2</v>
      </c>
      <c r="H247" s="37">
        <f>'Step 4 12 month'!H247/'Step 2 12 month'!H247</f>
        <v>5.3132219051501561E-2</v>
      </c>
      <c r="I247" s="37">
        <f>'Step 4 12 month'!I247/'Step 2 12 month'!I247</f>
        <v>5.2427580579355364E-2</v>
      </c>
      <c r="J247" s="37">
        <f>'Step 4 12 month'!J247/'Step 2 12 month'!J247</f>
        <v>5.1376396838375582E-2</v>
      </c>
      <c r="K247" s="37">
        <f>'Step 4 12 month'!K247/'Step 2 12 month'!K247</f>
        <v>5.1098376313276024E-2</v>
      </c>
    </row>
    <row r="248" spans="1:11">
      <c r="A248" s="36" t="s">
        <v>245</v>
      </c>
      <c r="B248" s="37">
        <f>'Step 4 12 month'!B248/'Step 2 12 month'!B248</f>
        <v>2.0597014925373136E-2</v>
      </c>
      <c r="C248" s="37">
        <f>'Step 4 12 month'!C248/'Step 2 12 month'!C248</f>
        <v>2.0095980803839231E-2</v>
      </c>
      <c r="D248" s="37">
        <f>'Step 4 12 month'!D248/'Step 2 12 month'!D248</f>
        <v>1.9596020500452217E-2</v>
      </c>
      <c r="E248" s="37">
        <f>'Step 4 12 month'!E248/'Step 2 12 month'!E248</f>
        <v>1.8804974218986959E-2</v>
      </c>
      <c r="F248" s="37">
        <f>'Step 4 12 month'!F248/'Step 2 12 month'!F248</f>
        <v>1.8226002430133656E-2</v>
      </c>
      <c r="G248" s="37">
        <f>'Step 4 12 month'!G248/'Step 2 12 month'!G248</f>
        <v>1.7057569296375266E-2</v>
      </c>
      <c r="H248" s="37">
        <f>'Step 4 12 month'!H248/'Step 2 12 month'!H248</f>
        <v>1.7088800732377174E-2</v>
      </c>
      <c r="I248" s="37">
        <f>'Step 4 12 month'!I248/'Step 2 12 month'!I248</f>
        <v>1.7120146744114949E-2</v>
      </c>
      <c r="J248" s="37">
        <f>'Step 4 12 month'!J248/'Step 2 12 month'!J248</f>
        <v>1.6840171463563994E-2</v>
      </c>
      <c r="K248" s="37">
        <f>'Step 4 12 month'!K248/'Step 2 12 month'!K248</f>
        <v>1.6574585635359115E-2</v>
      </c>
    </row>
    <row r="249" spans="1:11">
      <c r="A249" s="36" t="s">
        <v>246</v>
      </c>
      <c r="B249" s="37">
        <f>'Step 4 12 month'!B249/'Step 2 12 month'!B249</f>
        <v>4.9312853678253839E-2</v>
      </c>
      <c r="C249" s="37">
        <f>'Step 4 12 month'!C249/'Step 2 12 month'!C249</f>
        <v>4.9717514124293788E-2</v>
      </c>
      <c r="D249" s="37">
        <f>'Step 4 12 month'!D249/'Step 2 12 month'!D249</f>
        <v>5.0579896907216496E-2</v>
      </c>
      <c r="E249" s="37">
        <f>'Step 4 12 month'!E249/'Step 2 12 month'!E249</f>
        <v>5.1776812992442516E-2</v>
      </c>
      <c r="F249" s="37">
        <f>'Step 4 12 month'!F249/'Step 2 12 month'!F249</f>
        <v>5.276705276705277E-2</v>
      </c>
      <c r="G249" s="37">
        <f>'Step 4 12 month'!G249/'Step 2 12 month'!G249</f>
        <v>5.3021756647864626E-2</v>
      </c>
      <c r="H249" s="37">
        <f>'Step 4 12 month'!H249/'Step 2 12 month'!H249</f>
        <v>5.2665589660743133E-2</v>
      </c>
      <c r="I249" s="37">
        <f>'Step 4 12 month'!I249/'Step 2 12 month'!I249</f>
        <v>4.9073773155671109E-2</v>
      </c>
      <c r="J249" s="37">
        <f>'Step 4 12 month'!J249/'Step 2 12 month'!J249</f>
        <v>5.0097592713077427E-2</v>
      </c>
      <c r="K249" s="37">
        <f>'Step 4 12 month'!K249/'Step 2 12 month'!K249</f>
        <v>5.1311288483466361E-2</v>
      </c>
    </row>
    <row r="250" spans="1:11">
      <c r="A250" s="36" t="s">
        <v>247</v>
      </c>
      <c r="B250" s="37">
        <f>'Step 4 12 month'!B250/'Step 2 12 month'!B250</f>
        <v>3.6713286713286712E-2</v>
      </c>
      <c r="C250" s="37">
        <f>'Step 4 12 month'!C250/'Step 2 12 month'!C250</f>
        <v>3.6665145291343376E-2</v>
      </c>
      <c r="D250" s="37">
        <f>'Step 4 12 month'!D250/'Step 2 12 month'!D250</f>
        <v>3.6543585839360487E-2</v>
      </c>
      <c r="E250" s="37">
        <f>'Step 4 12 month'!E250/'Step 2 12 month'!E250</f>
        <v>3.6283253296745178E-2</v>
      </c>
      <c r="F250" s="37">
        <f>'Step 4 12 month'!F250/'Step 2 12 month'!F250</f>
        <v>3.6114285714285717E-2</v>
      </c>
      <c r="G250" s="37">
        <f>'Step 4 12 month'!G250/'Step 2 12 month'!G250</f>
        <v>3.5087719298245612E-2</v>
      </c>
      <c r="H250" s="37">
        <f>'Step 4 12 month'!H250/'Step 2 12 month'!H250</f>
        <v>3.4356390288593677E-2</v>
      </c>
      <c r="I250" s="37">
        <f>'Step 4 12 month'!I250/'Step 2 12 month'!I250</f>
        <v>3.2586246462173944E-2</v>
      </c>
      <c r="J250" s="37">
        <f>'Step 4 12 month'!J250/'Step 2 12 month'!J250</f>
        <v>3.1106343855347839E-2</v>
      </c>
      <c r="K250" s="37">
        <f>'Step 4 12 month'!K250/'Step 2 12 month'!K250</f>
        <v>3.1123035645841318E-2</v>
      </c>
    </row>
    <row r="251" spans="1:11">
      <c r="A251" s="36" t="s">
        <v>248</v>
      </c>
      <c r="B251" s="37">
        <f>'Step 4 12 month'!B251/'Step 2 12 month'!B251</f>
        <v>3.8477657812281719E-2</v>
      </c>
      <c r="C251" s="37">
        <f>'Step 4 12 month'!C251/'Step 2 12 month'!C251</f>
        <v>3.817571616924368E-2</v>
      </c>
      <c r="D251" s="37">
        <f>'Step 4 12 month'!D251/'Step 2 12 month'!D251</f>
        <v>3.7757734535927845E-2</v>
      </c>
      <c r="E251" s="37">
        <f>'Step 4 12 month'!E251/'Step 2 12 month'!E251</f>
        <v>3.7559813402206342E-2</v>
      </c>
      <c r="F251" s="37">
        <f>'Step 4 12 month'!F251/'Step 2 12 month'!F251</f>
        <v>3.7326128289802862E-2</v>
      </c>
      <c r="G251" s="37">
        <f>'Step 4 12 month'!G251/'Step 2 12 month'!G251</f>
        <v>3.6675012518778166E-2</v>
      </c>
      <c r="H251" s="37">
        <f>'Step 4 12 month'!H251/'Step 2 12 month'!H251</f>
        <v>3.6160275812303314E-2</v>
      </c>
      <c r="I251" s="37">
        <f>'Step 4 12 month'!I251/'Step 2 12 month'!I251</f>
        <v>3.5467110674236191E-2</v>
      </c>
      <c r="J251" s="37">
        <f>'Step 4 12 month'!J251/'Step 2 12 month'!J251</f>
        <v>3.5005319042170975E-2</v>
      </c>
      <c r="K251" s="37">
        <f>'Step 4 12 month'!K251/'Step 2 12 month'!K251</f>
        <v>3.4752214700387696E-2</v>
      </c>
    </row>
    <row r="252" spans="1:11">
      <c r="A252" s="36" t="s">
        <v>249</v>
      </c>
      <c r="B252" s="37">
        <f>'Step 4 12 month'!B252/'Step 2 12 month'!B252</f>
        <v>4.9412567710829379E-2</v>
      </c>
      <c r="C252" s="37">
        <f>'Step 4 12 month'!C252/'Step 2 12 month'!C252</f>
        <v>4.8898548339472679E-2</v>
      </c>
      <c r="D252" s="37">
        <f>'Step 4 12 month'!D252/'Step 2 12 month'!D252</f>
        <v>4.8426009500325468E-2</v>
      </c>
      <c r="E252" s="37">
        <f>'Step 4 12 month'!E252/'Step 2 12 month'!E252</f>
        <v>4.8029324691757504E-2</v>
      </c>
      <c r="F252" s="37">
        <f>'Step 4 12 month'!F252/'Step 2 12 month'!F252</f>
        <v>4.7391823012688426E-2</v>
      </c>
      <c r="G252" s="37">
        <f>'Step 4 12 month'!G252/'Step 2 12 month'!G252</f>
        <v>4.6663215304783345E-2</v>
      </c>
      <c r="H252" s="37">
        <f>'Step 4 12 month'!H252/'Step 2 12 month'!H252</f>
        <v>4.6178849279236829E-2</v>
      </c>
      <c r="I252" s="37">
        <f>'Step 4 12 month'!I252/'Step 2 12 month'!I252</f>
        <v>4.5789180680334794E-2</v>
      </c>
      <c r="J252" s="37">
        <f>'Step 4 12 month'!J252/'Step 2 12 month'!J252</f>
        <v>4.5402831569291056E-2</v>
      </c>
      <c r="K252" s="37">
        <f>'Step 4 12 month'!K252/'Step 2 12 month'!K252</f>
        <v>4.5007997436994782E-2</v>
      </c>
    </row>
    <row r="253" spans="1:11">
      <c r="A253" s="36" t="s">
        <v>250</v>
      </c>
      <c r="B253" s="37">
        <f>'Step 4 12 month'!B253/'Step 2 12 month'!B253</f>
        <v>6.2041884816753927E-2</v>
      </c>
      <c r="C253" s="37">
        <f>'Step 4 12 month'!C253/'Step 2 12 month'!C253</f>
        <v>6.1633080345459307E-2</v>
      </c>
      <c r="D253" s="37">
        <f>'Step 4 12 month'!D253/'Step 2 12 month'!D253</f>
        <v>6.1347285807717464E-2</v>
      </c>
      <c r="E253" s="37">
        <f>'Step 4 12 month'!E253/'Step 2 12 month'!E253</f>
        <v>6.1147327249022165E-2</v>
      </c>
      <c r="F253" s="37">
        <f>'Step 4 12 month'!F253/'Step 2 12 month'!F253</f>
        <v>5.8992056257325169E-2</v>
      </c>
      <c r="G253" s="37">
        <f>'Step 4 12 month'!G253/'Step 2 12 month'!G253</f>
        <v>5.6778226331553584E-2</v>
      </c>
      <c r="H253" s="37">
        <f>'Step 4 12 month'!H253/'Step 2 12 month'!H253</f>
        <v>5.4166666666666669E-2</v>
      </c>
      <c r="I253" s="37">
        <f>'Step 4 12 month'!I253/'Step 2 12 month'!I253</f>
        <v>5.1912568306010931E-2</v>
      </c>
      <c r="J253" s="37">
        <f>'Step 4 12 month'!J253/'Step 2 12 month'!J253</f>
        <v>5.114226375908619E-2</v>
      </c>
      <c r="K253" s="37">
        <f>'Step 4 12 month'!K253/'Step 2 12 month'!K253</f>
        <v>4.9384316267012313E-2</v>
      </c>
    </row>
    <row r="254" spans="1:11">
      <c r="A254" s="36" t="s">
        <v>251</v>
      </c>
      <c r="B254" s="37">
        <f>'Step 4 12 month'!B254/'Step 2 12 month'!B254</f>
        <v>4.6496739774748073E-2</v>
      </c>
      <c r="C254" s="37">
        <f>'Step 4 12 month'!C254/'Step 2 12 month'!C254</f>
        <v>4.6347583203143493E-2</v>
      </c>
      <c r="D254" s="37">
        <f>'Step 4 12 month'!D254/'Step 2 12 month'!D254</f>
        <v>4.6181843964926375E-2</v>
      </c>
      <c r="E254" s="37">
        <f>'Step 4 12 month'!E254/'Step 2 12 month'!E254</f>
        <v>4.6301977627790626E-2</v>
      </c>
      <c r="F254" s="37">
        <f>'Step 4 12 month'!F254/'Step 2 12 month'!F254</f>
        <v>4.6199948089945965E-2</v>
      </c>
      <c r="G254" s="37">
        <f>'Step 4 12 month'!G254/'Step 2 12 month'!G254</f>
        <v>4.5583372697213034E-2</v>
      </c>
      <c r="H254" s="37">
        <f>'Step 4 12 month'!H254/'Step 2 12 month'!H254</f>
        <v>4.5719821373721145E-2</v>
      </c>
      <c r="I254" s="37">
        <f>'Step 4 12 month'!I254/'Step 2 12 month'!I254</f>
        <v>4.5494313210848646E-2</v>
      </c>
      <c r="J254" s="37">
        <f>'Step 4 12 month'!J254/'Step 2 12 month'!J254</f>
        <v>4.5016685995597737E-2</v>
      </c>
      <c r="K254" s="37">
        <f>'Step 4 12 month'!K254/'Step 2 12 month'!K254</f>
        <v>4.4654073143561422E-2</v>
      </c>
    </row>
    <row r="255" spans="1:11">
      <c r="A255" s="36" t="s">
        <v>252</v>
      </c>
      <c r="B255" s="37">
        <f>'Step 4 12 month'!B255/'Step 2 12 month'!B255</f>
        <v>3.8690142424582262E-2</v>
      </c>
      <c r="C255" s="37">
        <f>'Step 4 12 month'!C255/'Step 2 12 month'!C255</f>
        <v>3.9429341720961582E-2</v>
      </c>
      <c r="D255" s="37">
        <f>'Step 4 12 month'!D255/'Step 2 12 month'!D255</f>
        <v>4.1043517373214891E-2</v>
      </c>
      <c r="E255" s="37">
        <f>'Step 4 12 month'!E255/'Step 2 12 month'!E255</f>
        <v>4.19391206313416E-2</v>
      </c>
      <c r="F255" s="37">
        <f>'Step 4 12 month'!F255/'Step 2 12 month'!F255</f>
        <v>4.1883043576428088E-2</v>
      </c>
      <c r="G255" s="37">
        <f>'Step 4 12 month'!G255/'Step 2 12 month'!G255</f>
        <v>4.2165950712186297E-2</v>
      </c>
      <c r="H255" s="37">
        <f>'Step 4 12 month'!H255/'Step 2 12 month'!H255</f>
        <v>4.2143423586722559E-2</v>
      </c>
      <c r="I255" s="37">
        <f>'Step 4 12 month'!I255/'Step 2 12 month'!I255</f>
        <v>4.2980267634384214E-2</v>
      </c>
      <c r="J255" s="37">
        <f>'Step 4 12 month'!J255/'Step 2 12 month'!J255</f>
        <v>4.3275783734666062E-2</v>
      </c>
      <c r="K255" s="37">
        <f>'Step 4 12 month'!K255/'Step 2 12 month'!K255</f>
        <v>4.3171204009568288E-2</v>
      </c>
    </row>
    <row r="256" spans="1:11">
      <c r="A256" s="36" t="s">
        <v>253</v>
      </c>
      <c r="B256" s="37">
        <f>'Step 4 12 month'!B256/'Step 2 12 month'!B256</f>
        <v>5.3902627511591965E-2</v>
      </c>
      <c r="C256" s="37">
        <f>'Step 4 12 month'!C256/'Step 2 12 month'!C256</f>
        <v>5.5993842601500865E-2</v>
      </c>
      <c r="D256" s="37">
        <f>'Step 4 12 month'!D256/'Step 2 12 month'!D256</f>
        <v>5.7356608478802994E-2</v>
      </c>
      <c r="E256" s="37">
        <f>'Step 4 12 month'!E256/'Step 2 12 month'!E256</f>
        <v>5.7460256655813065E-2</v>
      </c>
      <c r="F256" s="37">
        <f>'Step 4 12 month'!F256/'Step 2 12 month'!F256</f>
        <v>5.6726715216558067E-2</v>
      </c>
      <c r="G256" s="37">
        <f>'Step 4 12 month'!G256/'Step 2 12 month'!G256</f>
        <v>5.7110003832886162E-2</v>
      </c>
      <c r="H256" s="37">
        <f>'Step 4 12 month'!H256/'Step 2 12 month'!H256</f>
        <v>5.4968287526427059E-2</v>
      </c>
      <c r="I256" s="37">
        <f>'Step 4 12 month'!I256/'Step 2 12 month'!I256</f>
        <v>5.4625889594152724E-2</v>
      </c>
      <c r="J256" s="37">
        <f>'Step 4 12 month'!J256/'Step 2 12 month'!J256</f>
        <v>5.3554228472356004E-2</v>
      </c>
      <c r="K256" s="37">
        <f>'Step 4 12 month'!K256/'Step 2 12 month'!K256</f>
        <v>5.3240740740740741E-2</v>
      </c>
    </row>
    <row r="257" spans="1:11">
      <c r="A257" s="36" t="s">
        <v>254</v>
      </c>
      <c r="B257" s="37">
        <f>'Step 4 12 month'!B257/'Step 2 12 month'!B257</f>
        <v>4.8558771071860074E-2</v>
      </c>
      <c r="C257" s="37">
        <f>'Step 4 12 month'!C257/'Step 2 12 month'!C257</f>
        <v>4.9531151124662026E-2</v>
      </c>
      <c r="D257" s="37">
        <f>'Step 4 12 month'!D257/'Step 2 12 month'!D257</f>
        <v>4.9242642400506825E-2</v>
      </c>
      <c r="E257" s="37">
        <f>'Step 4 12 month'!E257/'Step 2 12 month'!E257</f>
        <v>4.9703050221991583E-2</v>
      </c>
      <c r="F257" s="37">
        <f>'Step 4 12 month'!F257/'Step 2 12 month'!F257</f>
        <v>4.9396267837541162E-2</v>
      </c>
      <c r="G257" s="37">
        <f>'Step 4 12 month'!G257/'Step 2 12 month'!G257</f>
        <v>4.7613524328713103E-2</v>
      </c>
      <c r="H257" s="37">
        <f>'Step 4 12 month'!H257/'Step 2 12 month'!H257</f>
        <v>4.6705054382597568E-2</v>
      </c>
      <c r="I257" s="37">
        <f>'Step 4 12 month'!I257/'Step 2 12 month'!I257</f>
        <v>4.6392353421144658E-2</v>
      </c>
      <c r="J257" s="37">
        <f>'Step 4 12 month'!J257/'Step 2 12 month'!J257</f>
        <v>4.6184387224849653E-2</v>
      </c>
      <c r="K257" s="37">
        <f>'Step 4 12 month'!K257/'Step 2 12 month'!K257</f>
        <v>4.5997191011235956E-2</v>
      </c>
    </row>
    <row r="258" spans="1:11">
      <c r="A258" s="36" t="s">
        <v>255</v>
      </c>
      <c r="B258" s="37">
        <f>'Step 4 12 month'!B258/'Step 2 12 month'!B258</f>
        <v>6.9061199321720362E-2</v>
      </c>
      <c r="C258" s="37">
        <f>'Step 4 12 month'!C258/'Step 2 12 month'!C258</f>
        <v>6.8024062933826929E-2</v>
      </c>
      <c r="D258" s="37">
        <f>'Step 4 12 month'!D258/'Step 2 12 month'!D258</f>
        <v>6.7705120296113516E-2</v>
      </c>
      <c r="E258" s="37">
        <f>'Step 4 12 month'!E258/'Step 2 12 month'!E258</f>
        <v>6.7571737118173408E-2</v>
      </c>
      <c r="F258" s="37">
        <f>'Step 4 12 month'!F258/'Step 2 12 month'!F258</f>
        <v>6.6573988260735253E-2</v>
      </c>
      <c r="G258" s="37">
        <f>'Step 4 12 month'!G258/'Step 2 12 month'!G258</f>
        <v>6.6615146831530136E-2</v>
      </c>
      <c r="H258" s="37">
        <f>'Step 4 12 month'!H258/'Step 2 12 month'!H258</f>
        <v>6.7820176116174885E-2</v>
      </c>
      <c r="I258" s="37">
        <f>'Step 4 12 month'!I258/'Step 2 12 month'!I258</f>
        <v>6.9598765432098766E-2</v>
      </c>
      <c r="J258" s="37">
        <f>'Step 4 12 month'!J258/'Step 2 12 month'!J258</f>
        <v>7.0513809597284371E-2</v>
      </c>
      <c r="K258" s="37">
        <f>'Step 4 12 month'!K258/'Step 2 12 month'!K258</f>
        <v>6.9893304468841816E-2</v>
      </c>
    </row>
    <row r="259" spans="1:11">
      <c r="A259" s="36" t="s">
        <v>256</v>
      </c>
      <c r="B259" s="37">
        <f>'Step 4 12 month'!B259/'Step 2 12 month'!B259</f>
        <v>3.3863307867024572E-2</v>
      </c>
      <c r="C259" s="37">
        <f>'Step 4 12 month'!C259/'Step 2 12 month'!C259</f>
        <v>3.3312642251189739E-2</v>
      </c>
      <c r="D259" s="37">
        <f>'Step 4 12 month'!D259/'Step 2 12 month'!D259</f>
        <v>3.2759693137051626E-2</v>
      </c>
      <c r="E259" s="37">
        <f>'Step 4 12 month'!E259/'Step 2 12 month'!E259</f>
        <v>3.2009977135730616E-2</v>
      </c>
      <c r="F259" s="37">
        <f>'Step 4 12 month'!F259/'Step 2 12 month'!F259</f>
        <v>3.0663329161451813E-2</v>
      </c>
      <c r="G259" s="37">
        <f>'Step 4 12 month'!G259/'Step 2 12 month'!G259</f>
        <v>2.9700899393432335E-2</v>
      </c>
      <c r="H259" s="37">
        <f>'Step 4 12 month'!H259/'Step 2 12 month'!H259</f>
        <v>2.9128248113998324E-2</v>
      </c>
      <c r="I259" s="37">
        <f>'Step 4 12 month'!I259/'Step 2 12 month'!I259</f>
        <v>2.8139437211255777E-2</v>
      </c>
      <c r="J259" s="37">
        <f>'Step 4 12 month'!J259/'Step 2 12 month'!J259</f>
        <v>2.8169014084507043E-2</v>
      </c>
      <c r="K259" s="37">
        <f>'Step 4 12 month'!K259/'Step 2 12 month'!K259</f>
        <v>2.6953042745841229E-2</v>
      </c>
    </row>
    <row r="260" spans="1:11">
      <c r="A260" s="36" t="s">
        <v>257</v>
      </c>
      <c r="B260" s="37">
        <f>'Step 4 12 month'!B260/'Step 2 12 month'!B260</f>
        <v>3.5306334371754934E-2</v>
      </c>
      <c r="C260" s="37">
        <f>'Step 4 12 month'!C260/'Step 2 12 month'!C260</f>
        <v>3.1820552947313507E-2</v>
      </c>
      <c r="D260" s="37">
        <f>'Step 4 12 month'!D260/'Step 2 12 month'!D260</f>
        <v>2.9842931937172777E-2</v>
      </c>
      <c r="E260" s="37">
        <f>'Step 4 12 month'!E260/'Step 2 12 month'!E260</f>
        <v>2.8871391076115485E-2</v>
      </c>
      <c r="F260" s="37">
        <f>'Step 4 12 month'!F260/'Step 2 12 month'!F260</f>
        <v>2.5843881856540084E-2</v>
      </c>
      <c r="G260" s="37">
        <f>'Step 4 12 month'!G260/'Step 2 12 month'!G260</f>
        <v>2.538339502908514E-2</v>
      </c>
      <c r="H260" s="37">
        <f>'Step 4 12 month'!H260/'Step 2 12 month'!H260</f>
        <v>2.4364406779661018E-2</v>
      </c>
      <c r="I260" s="37">
        <f>'Step 4 12 month'!I260/'Step 2 12 month'!I260</f>
        <v>2.4364406779661018E-2</v>
      </c>
      <c r="J260" s="37">
        <f>'Step 4 12 month'!J260/'Step 2 12 month'!J260</f>
        <v>2.4894067796610169E-2</v>
      </c>
      <c r="K260" s="37">
        <f>'Step 4 12 month'!K260/'Step 2 12 month'!K260</f>
        <v>2.4920466595970307E-2</v>
      </c>
    </row>
    <row r="261" spans="1:11">
      <c r="A261" s="36" t="s">
        <v>258</v>
      </c>
      <c r="B261" s="37">
        <f>'Step 4 12 month'!B261/'Step 2 12 month'!B261</f>
        <v>9.1521923964532972E-2</v>
      </c>
      <c r="C261" s="37">
        <f>'Step 4 12 month'!C261/'Step 2 12 month'!C261</f>
        <v>9.2311429612534926E-2</v>
      </c>
      <c r="D261" s="37">
        <f>'Step 4 12 month'!D261/'Step 2 12 month'!D261</f>
        <v>9.1644860950526374E-2</v>
      </c>
      <c r="E261" s="37">
        <f>'Step 4 12 month'!E261/'Step 2 12 month'!E261</f>
        <v>9.084253553779513E-2</v>
      </c>
      <c r="F261" s="37">
        <f>'Step 4 12 month'!F261/'Step 2 12 month'!F261</f>
        <v>8.8357843137254907E-2</v>
      </c>
      <c r="G261" s="37">
        <f>'Step 4 12 month'!G261/'Step 2 12 month'!G261</f>
        <v>8.5027726432532341E-2</v>
      </c>
      <c r="H261" s="37">
        <f>'Step 4 12 month'!H261/'Step 2 12 month'!H261</f>
        <v>8.3729546156221052E-2</v>
      </c>
      <c r="I261" s="37">
        <f>'Step 4 12 month'!I261/'Step 2 12 month'!I261</f>
        <v>8.3055246570263253E-2</v>
      </c>
      <c r="J261" s="37">
        <f>'Step 4 12 month'!J261/'Step 2 12 month'!J261</f>
        <v>8.24461500371379E-2</v>
      </c>
      <c r="K261" s="37">
        <f>'Step 4 12 month'!K261/'Step 2 12 month'!K261</f>
        <v>8.1886932804364002E-2</v>
      </c>
    </row>
    <row r="262" spans="1:11">
      <c r="A262" s="36" t="s">
        <v>259</v>
      </c>
      <c r="B262" s="37">
        <f>'Step 4 12 month'!B262/'Step 2 12 month'!B262</f>
        <v>3.926448223420434E-2</v>
      </c>
      <c r="C262" s="37">
        <f>'Step 4 12 month'!C262/'Step 2 12 month'!C262</f>
        <v>3.8099196453311168E-2</v>
      </c>
      <c r="D262" s="37">
        <f>'Step 4 12 month'!D262/'Step 2 12 month'!D262</f>
        <v>3.69290573372206E-2</v>
      </c>
      <c r="E262" s="37">
        <f>'Step 4 12 month'!E262/'Step 2 12 month'!E262</f>
        <v>3.591814005290269E-2</v>
      </c>
      <c r="F262" s="37">
        <f>'Step 4 12 month'!F262/'Step 2 12 month'!F262</f>
        <v>3.4896705750977107E-2</v>
      </c>
      <c r="G262" s="37">
        <f>'Step 4 12 month'!G262/'Step 2 12 month'!G262</f>
        <v>3.4559955225968941E-2</v>
      </c>
      <c r="H262" s="37">
        <f>'Step 4 12 month'!H262/'Step 2 12 month'!H262</f>
        <v>3.5168838447526975E-2</v>
      </c>
      <c r="I262" s="37">
        <f>'Step 4 12 month'!I262/'Step 2 12 month'!I262</f>
        <v>3.5769392621686068E-2</v>
      </c>
      <c r="J262" s="37">
        <f>'Step 4 12 month'!J262/'Step 2 12 month'!J262</f>
        <v>3.6501474097992419E-2</v>
      </c>
      <c r="K262" s="37">
        <f>'Step 4 12 month'!K262/'Step 2 12 month'!K262</f>
        <v>3.6437816544738322E-2</v>
      </c>
    </row>
    <row r="263" spans="1:11">
      <c r="A263" s="36" t="s">
        <v>260</v>
      </c>
      <c r="B263" s="37">
        <f>'Step 4 12 month'!B263/'Step 2 12 month'!B263</f>
        <v>5.779022403258656E-2</v>
      </c>
      <c r="C263" s="37">
        <f>'Step 4 12 month'!C263/'Step 2 12 month'!C263</f>
        <v>5.5003819709702063E-2</v>
      </c>
      <c r="D263" s="37">
        <f>'Step 4 12 month'!D263/'Step 2 12 month'!D263</f>
        <v>5.1987767584097858E-2</v>
      </c>
      <c r="E263" s="37">
        <f>'Step 4 12 month'!E263/'Step 2 12 month'!E263</f>
        <v>5.0713557594291539E-2</v>
      </c>
      <c r="F263" s="37">
        <f>'Step 4 12 month'!F263/'Step 2 12 month'!F263</f>
        <v>4.9744897959183673E-2</v>
      </c>
      <c r="G263" s="37">
        <f>'Step 4 12 month'!G263/'Step 2 12 month'!G263</f>
        <v>4.7582501918649274E-2</v>
      </c>
      <c r="H263" s="37">
        <f>'Step 4 12 month'!H263/'Step 2 12 month'!H263</f>
        <v>4.7399436331027417E-2</v>
      </c>
      <c r="I263" s="37">
        <f>'Step 4 12 month'!I263/'Step 2 12 month'!I263</f>
        <v>4.8924180327868855E-2</v>
      </c>
      <c r="J263" s="37">
        <f>'Step 4 12 month'!J263/'Step 2 12 month'!J263</f>
        <v>4.8461538461538459E-2</v>
      </c>
      <c r="K263" s="37">
        <f>'Step 4 12 month'!K263/'Step 2 12 month'!K263</f>
        <v>4.9769112365315546E-2</v>
      </c>
    </row>
    <row r="264" spans="1:11">
      <c r="A264" s="36" t="s">
        <v>261</v>
      </c>
      <c r="B264" s="37">
        <f>'Step 4 12 month'!B264/'Step 2 12 month'!B264</f>
        <v>2.9900332225913623E-2</v>
      </c>
      <c r="C264" s="37">
        <f>'Step 4 12 month'!C264/'Step 2 12 month'!C264</f>
        <v>3.0282501185556535E-2</v>
      </c>
      <c r="D264" s="37">
        <f>'Step 4 12 month'!D264/'Step 2 12 month'!D264</f>
        <v>3.015109424757775E-2</v>
      </c>
      <c r="E264" s="37">
        <f>'Step 4 12 month'!E264/'Step 2 12 month'!E264</f>
        <v>3.0358473944568681E-2</v>
      </c>
      <c r="F264" s="37">
        <f>'Step 4 12 month'!F264/'Step 2 12 month'!F264</f>
        <v>3.0563838438601248E-2</v>
      </c>
      <c r="G264" s="37">
        <f>'Step 4 12 month'!G264/'Step 2 12 month'!G264</f>
        <v>3.0261907992943413E-2</v>
      </c>
      <c r="H264" s="37">
        <f>'Step 4 12 month'!H264/'Step 2 12 month'!H264</f>
        <v>3.0010863661053776E-2</v>
      </c>
      <c r="I264" s="37">
        <f>'Step 4 12 month'!I264/'Step 2 12 month'!I264</f>
        <v>2.927591359869583E-2</v>
      </c>
      <c r="J264" s="37">
        <f>'Step 4 12 month'!J264/'Step 2 12 month'!J264</f>
        <v>2.8953986270645007E-2</v>
      </c>
      <c r="K264" s="37">
        <f>'Step 4 12 month'!K264/'Step 2 12 month'!K264</f>
        <v>2.757540682235991E-2</v>
      </c>
    </row>
    <row r="265" spans="1:11">
      <c r="A265" s="36" t="s">
        <v>262</v>
      </c>
      <c r="B265" s="37">
        <f>'Step 4 12 month'!B265/'Step 2 12 month'!B265</f>
        <v>3.2071431825429368E-2</v>
      </c>
      <c r="C265" s="37">
        <f>'Step 4 12 month'!C265/'Step 2 12 month'!C265</f>
        <v>3.1289852432137E-2</v>
      </c>
      <c r="D265" s="37">
        <f>'Step 4 12 month'!D265/'Step 2 12 month'!D265</f>
        <v>3.0767830321787811E-2</v>
      </c>
      <c r="E265" s="37">
        <f>'Step 4 12 month'!E265/'Step 2 12 month'!E265</f>
        <v>3.0753832855648061E-2</v>
      </c>
      <c r="F265" s="37">
        <f>'Step 4 12 month'!F265/'Step 2 12 month'!F265</f>
        <v>3.0626196335794366E-2</v>
      </c>
      <c r="G265" s="37">
        <f>'Step 4 12 month'!G265/'Step 2 12 month'!G265</f>
        <v>3.0240738202914438E-2</v>
      </c>
      <c r="H265" s="37">
        <f>'Step 4 12 month'!H265/'Step 2 12 month'!H265</f>
        <v>3.0081040245410008E-2</v>
      </c>
      <c r="I265" s="37">
        <f>'Step 4 12 month'!I265/'Step 2 12 month'!I265</f>
        <v>3.0229357798165137E-2</v>
      </c>
      <c r="J265" s="37">
        <f>'Step 4 12 month'!J265/'Step 2 12 month'!J265</f>
        <v>2.993241068554876E-2</v>
      </c>
      <c r="K265" s="37">
        <f>'Step 4 12 month'!K265/'Step 2 12 month'!K265</f>
        <v>2.9744062716163245E-2</v>
      </c>
    </row>
    <row r="266" spans="1:11">
      <c r="A266" s="36" t="s">
        <v>263</v>
      </c>
      <c r="B266" s="37">
        <f>'Step 4 12 month'!B266/'Step 2 12 month'!B266</f>
        <v>2.1232306411323898E-2</v>
      </c>
      <c r="C266" s="37">
        <f>'Step 4 12 month'!C266/'Step 2 12 month'!C266</f>
        <v>1.9950124688279301E-2</v>
      </c>
      <c r="D266" s="37">
        <f>'Step 4 12 month'!D266/'Step 2 12 month'!D266</f>
        <v>1.9095060190950603E-2</v>
      </c>
      <c r="E266" s="37">
        <f>'Step 4 12 month'!E266/'Step 2 12 month'!E266</f>
        <v>1.8249688925756947E-2</v>
      </c>
      <c r="F266" s="37">
        <f>'Step 4 12 month'!F266/'Step 2 12 month'!F266</f>
        <v>1.7434620174346202E-2</v>
      </c>
      <c r="G266" s="37">
        <f>'Step 4 12 month'!G266/'Step 2 12 month'!G266</f>
        <v>1.6216216216216217E-2</v>
      </c>
      <c r="H266" s="37">
        <f>'Step 4 12 month'!H266/'Step 2 12 month'!H266</f>
        <v>1.6236469608659449E-2</v>
      </c>
      <c r="I266" s="37">
        <f>'Step 4 12 month'!I266/'Step 2 12 month'!I266</f>
        <v>1.6256773655689869E-2</v>
      </c>
      <c r="J266" s="37">
        <f>'Step 4 12 month'!J266/'Step 2 12 month'!J266</f>
        <v>1.6263552960800669E-2</v>
      </c>
      <c r="K266" s="37">
        <f>'Step 4 12 month'!K266/'Step 2 12 month'!K266</f>
        <v>1.5879648976180525E-2</v>
      </c>
    </row>
    <row r="267" spans="1:11">
      <c r="A267" s="36" t="s">
        <v>264</v>
      </c>
      <c r="B267" s="37">
        <f>'Step 4 12 month'!B267/'Step 2 12 month'!B267</f>
        <v>3.5077951002227173E-2</v>
      </c>
      <c r="C267" s="37">
        <f>'Step 4 12 month'!C267/'Step 2 12 month'!C267</f>
        <v>3.4530771372876634E-2</v>
      </c>
      <c r="D267" s="37">
        <f>'Step 4 12 month'!D267/'Step 2 12 month'!D267</f>
        <v>3.1005586592178769E-2</v>
      </c>
      <c r="E267" s="37">
        <f>'Step 4 12 month'!E267/'Step 2 12 month'!E267</f>
        <v>3.0192899077439196E-2</v>
      </c>
      <c r="F267" s="37">
        <f>'Step 4 12 month'!F267/'Step 2 12 month'!F267</f>
        <v>2.9650349650349652E-2</v>
      </c>
      <c r="G267" s="37">
        <f>'Step 4 12 month'!G267/'Step 2 12 month'!G267</f>
        <v>2.9131652661064426E-2</v>
      </c>
      <c r="H267" s="37">
        <f>'Step 4 12 month'!H267/'Step 2 12 month'!H267</f>
        <v>2.9963595631475777E-2</v>
      </c>
      <c r="I267" s="37">
        <f>'Step 4 12 month'!I267/'Step 2 12 month'!I267</f>
        <v>2.7808988764044945E-2</v>
      </c>
      <c r="J267" s="37">
        <f>'Step 4 12 month'!J267/'Step 2 12 month'!J267</f>
        <v>2.7832443070002811E-2</v>
      </c>
      <c r="K267" s="37">
        <f>'Step 4 12 month'!K267/'Step 2 12 month'!K267</f>
        <v>2.8965129358830145E-2</v>
      </c>
    </row>
    <row r="268" spans="1:11">
      <c r="A268" s="36" t="s">
        <v>265</v>
      </c>
      <c r="B268" s="37">
        <f>'Step 4 12 month'!B268/'Step 2 12 month'!B268</f>
        <v>3.4811903425042111E-2</v>
      </c>
      <c r="C268" s="37">
        <f>'Step 4 12 month'!C268/'Step 2 12 month'!C268</f>
        <v>3.4592968603120888E-2</v>
      </c>
      <c r="D268" s="37">
        <f>'Step 4 12 month'!D268/'Step 2 12 month'!D268</f>
        <v>3.4756327918398187E-2</v>
      </c>
      <c r="E268" s="37">
        <f>'Step 4 12 month'!E268/'Step 2 12 month'!E268</f>
        <v>3.4934497816593885E-2</v>
      </c>
      <c r="F268" s="37">
        <f>'Step 4 12 month'!F268/'Step 2 12 month'!F268</f>
        <v>3.4049838310823664E-2</v>
      </c>
      <c r="G268" s="37">
        <f>'Step 4 12 month'!G268/'Step 2 12 month'!G268</f>
        <v>3.3727134146341466E-2</v>
      </c>
      <c r="H268" s="37">
        <f>'Step 4 12 month'!H268/'Step 2 12 month'!H268</f>
        <v>3.2128514056224897E-2</v>
      </c>
      <c r="I268" s="37">
        <f>'Step 4 12 month'!I268/'Step 2 12 month'!I268</f>
        <v>3.0698388334612432E-2</v>
      </c>
      <c r="J268" s="37">
        <f>'Step 4 12 month'!J268/'Step 2 12 month'!J268</f>
        <v>3.0925854782942758E-2</v>
      </c>
      <c r="K268" s="37">
        <f>'Step 4 12 month'!K268/'Step 2 12 month'!K268</f>
        <v>3.174297806848788E-2</v>
      </c>
    </row>
    <row r="269" spans="1:11">
      <c r="A269" s="36" t="s">
        <v>266</v>
      </c>
      <c r="B269" s="37">
        <f>'Step 4 12 month'!B269/'Step 2 12 month'!B269</f>
        <v>2.3727351164797239E-2</v>
      </c>
      <c r="C269" s="37">
        <f>'Step 4 12 month'!C269/'Step 2 12 month'!C269</f>
        <v>2.3150151449588922E-2</v>
      </c>
      <c r="D269" s="37">
        <f>'Step 4 12 month'!D269/'Step 2 12 month'!D269</f>
        <v>2.2574343390492729E-2</v>
      </c>
      <c r="E269" s="37">
        <f>'Step 4 12 month'!E269/'Step 2 12 month'!E269</f>
        <v>2.2013949433304272E-2</v>
      </c>
      <c r="F269" s="37">
        <f>'Step 4 12 month'!F269/'Step 2 12 month'!F269</f>
        <v>2.140205284996724E-2</v>
      </c>
      <c r="G269" s="37">
        <f>'Step 4 12 month'!G269/'Step 2 12 month'!G269</f>
        <v>2.0148926850635129E-2</v>
      </c>
      <c r="H269" s="37">
        <f>'Step 4 12 month'!H269/'Step 2 12 month'!H269</f>
        <v>1.9758507135016465E-2</v>
      </c>
      <c r="I269" s="37">
        <f>'Step 4 12 month'!I269/'Step 2 12 month'!I269</f>
        <v>2.00131955135254E-2</v>
      </c>
      <c r="J269" s="37">
        <f>'Step 4 12 month'!J269/'Step 2 12 month'!J269</f>
        <v>2.0264317180616741E-2</v>
      </c>
      <c r="K269" s="37">
        <f>'Step 4 12 month'!K269/'Step 2 12 month'!K269</f>
        <v>2.0101612546940578E-2</v>
      </c>
    </row>
    <row r="270" spans="1:11">
      <c r="A270" s="36" t="s">
        <v>267</v>
      </c>
      <c r="B270" s="37">
        <f>'Step 4 12 month'!B270/'Step 2 12 month'!B270</f>
        <v>7.749469214437367E-2</v>
      </c>
      <c r="C270" s="37">
        <f>'Step 4 12 month'!C270/'Step 2 12 month'!C270</f>
        <v>7.5498575498575499E-2</v>
      </c>
      <c r="D270" s="37">
        <f>'Step 4 12 month'!D270/'Step 2 12 month'!D270</f>
        <v>7.5491949910554565E-2</v>
      </c>
      <c r="E270" s="37">
        <f>'Step 4 12 month'!E270/'Step 2 12 month'!E270</f>
        <v>7.4207492795389046E-2</v>
      </c>
      <c r="F270" s="37">
        <f>'Step 4 12 month'!F270/'Step 2 12 month'!F270</f>
        <v>7.3953823953823952E-2</v>
      </c>
      <c r="G270" s="37">
        <f>'Step 4 12 month'!G270/'Step 2 12 month'!G270</f>
        <v>7.0366340224882112E-2</v>
      </c>
      <c r="H270" s="37">
        <f>'Step 4 12 month'!H270/'Step 2 12 month'!H270</f>
        <v>7.0831819832909551E-2</v>
      </c>
      <c r="I270" s="37">
        <f>'Step 4 12 month'!I270/'Step 2 12 month'!I270</f>
        <v>7.2284780239738472E-2</v>
      </c>
      <c r="J270" s="37">
        <f>'Step 4 12 month'!J270/'Step 2 12 month'!J270</f>
        <v>7.3037790697674423E-2</v>
      </c>
      <c r="K270" s="37">
        <f>'Step 4 12 month'!K270/'Step 2 12 month'!K270</f>
        <v>7.0828769623950349E-2</v>
      </c>
    </row>
    <row r="271" spans="1:11">
      <c r="A271" s="36" t="s">
        <v>268</v>
      </c>
      <c r="B271" s="37">
        <f>'Step 4 12 month'!B271/'Step 2 12 month'!B271</f>
        <v>4.9930946563263572E-2</v>
      </c>
      <c r="C271" s="37">
        <f>'Step 4 12 month'!C271/'Step 2 12 month'!C271</f>
        <v>4.896961971531761E-2</v>
      </c>
      <c r="D271" s="37">
        <f>'Step 4 12 month'!D271/'Step 2 12 month'!D271</f>
        <v>4.8609637019741032E-2</v>
      </c>
      <c r="E271" s="37">
        <f>'Step 4 12 month'!E271/'Step 2 12 month'!E271</f>
        <v>4.8891717043164702E-2</v>
      </c>
      <c r="F271" s="37">
        <f>'Step 4 12 month'!F271/'Step 2 12 month'!F271</f>
        <v>4.9872665534804753E-2</v>
      </c>
      <c r="G271" s="37">
        <f>'Step 4 12 month'!G271/'Step 2 12 month'!G271</f>
        <v>4.9766056997022544E-2</v>
      </c>
      <c r="H271" s="37">
        <f>'Step 4 12 month'!H271/'Step 2 12 month'!H271</f>
        <v>5.0266240681576146E-2</v>
      </c>
      <c r="I271" s="37">
        <f>'Step 4 12 month'!I271/'Step 2 12 month'!I271</f>
        <v>5.0570788434866107E-2</v>
      </c>
      <c r="J271" s="37">
        <f>'Step 4 12 month'!J271/'Step 2 12 month'!J271</f>
        <v>5.1073832674431031E-2</v>
      </c>
      <c r="K271" s="37">
        <f>'Step 4 12 month'!K271/'Step 2 12 month'!K271</f>
        <v>5.1408375281139555E-2</v>
      </c>
    </row>
    <row r="272" spans="1:11">
      <c r="A272" s="36" t="s">
        <v>269</v>
      </c>
      <c r="B272" s="37">
        <f>'Step 4 12 month'!B272/'Step 2 12 month'!B272</f>
        <v>5.9646094087181703E-2</v>
      </c>
      <c r="C272" s="37">
        <f>'Step 4 12 month'!C272/'Step 2 12 month'!C272</f>
        <v>5.9853385079775764E-2</v>
      </c>
      <c r="D272" s="37">
        <f>'Step 4 12 month'!D272/'Step 2 12 month'!D272</f>
        <v>6.0861705332931608E-2</v>
      </c>
      <c r="E272" s="37">
        <f>'Step 4 12 month'!E272/'Step 2 12 month'!E272</f>
        <v>6.1068702290076333E-2</v>
      </c>
      <c r="F272" s="37">
        <f>'Step 4 12 month'!F272/'Step 2 12 month'!F272</f>
        <v>6.0388332905653923E-2</v>
      </c>
      <c r="G272" s="37">
        <f>'Step 4 12 month'!G272/'Step 2 12 month'!G272</f>
        <v>5.9617355654253502E-2</v>
      </c>
      <c r="H272" s="37">
        <f>'Step 4 12 month'!H272/'Step 2 12 month'!H272</f>
        <v>5.80482811567005E-2</v>
      </c>
      <c r="I272" s="37">
        <f>'Step 4 12 month'!I272/'Step 2 12 month'!I272</f>
        <v>5.8396021930383783E-2</v>
      </c>
      <c r="J272" s="37">
        <f>'Step 4 12 month'!J272/'Step 2 12 month'!J272</f>
        <v>5.8384882637064657E-2</v>
      </c>
      <c r="K272" s="37">
        <f>'Step 4 12 month'!K272/'Step 2 12 month'!K272</f>
        <v>5.8326646112260842E-2</v>
      </c>
    </row>
    <row r="273" spans="1:11">
      <c r="A273" s="36" t="s">
        <v>270</v>
      </c>
      <c r="B273" s="37">
        <f>'Step 4 12 month'!B273/'Step 2 12 month'!B273</f>
        <v>3.5686171608501703E-2</v>
      </c>
      <c r="C273" s="37">
        <f>'Step 4 12 month'!C273/'Step 2 12 month'!C273</f>
        <v>3.5354115081252149E-2</v>
      </c>
      <c r="D273" s="37">
        <f>'Step 4 12 month'!D273/'Step 2 12 month'!D273</f>
        <v>3.4815422477440523E-2</v>
      </c>
      <c r="E273" s="37">
        <f>'Step 4 12 month'!E273/'Step 2 12 month'!E273</f>
        <v>3.4430670716689926E-2</v>
      </c>
      <c r="F273" s="37">
        <f>'Step 4 12 month'!F273/'Step 2 12 month'!F273</f>
        <v>3.4202355724212707E-2</v>
      </c>
      <c r="G273" s="37">
        <f>'Step 4 12 month'!G273/'Step 2 12 month'!G273</f>
        <v>3.3389833297678015E-2</v>
      </c>
      <c r="H273" s="37">
        <f>'Step 4 12 month'!H273/'Step 2 12 month'!H273</f>
        <v>3.2863308404441079E-2</v>
      </c>
      <c r="I273" s="37">
        <f>'Step 4 12 month'!I273/'Step 2 12 month'!I273</f>
        <v>3.2629463697456847E-2</v>
      </c>
      <c r="J273" s="37">
        <f>'Step 4 12 month'!J273/'Step 2 12 month'!J273</f>
        <v>3.2574309628946155E-2</v>
      </c>
      <c r="K273" s="37">
        <f>'Step 4 12 month'!K273/'Step 2 12 month'!K273</f>
        <v>3.2535601265822785E-2</v>
      </c>
    </row>
    <row r="274" spans="1:11">
      <c r="A274" s="36" t="s">
        <v>271</v>
      </c>
      <c r="B274" s="37">
        <f>'Step 4 12 month'!B274/'Step 2 12 month'!B274</f>
        <v>7.8952983853759151E-2</v>
      </c>
      <c r="C274" s="37">
        <f>'Step 4 12 month'!C274/'Step 2 12 month'!C274</f>
        <v>7.4798372707158667E-2</v>
      </c>
      <c r="D274" s="37">
        <f>'Step 4 12 month'!D274/'Step 2 12 month'!D274</f>
        <v>7.1801473217478373E-2</v>
      </c>
      <c r="E274" s="37">
        <f>'Step 4 12 month'!E274/'Step 2 12 month'!E274</f>
        <v>6.9575809687589571E-2</v>
      </c>
      <c r="F274" s="37">
        <f>'Step 4 12 month'!F274/'Step 2 12 month'!F274</f>
        <v>6.8544331082052018E-2</v>
      </c>
      <c r="G274" s="37">
        <f>'Step 4 12 month'!G274/'Step 2 12 month'!G274</f>
        <v>6.7929693127791388E-2</v>
      </c>
      <c r="H274" s="37">
        <f>'Step 4 12 month'!H274/'Step 2 12 month'!H274</f>
        <v>6.637744034707159E-2</v>
      </c>
      <c r="I274" s="37">
        <f>'Step 4 12 month'!I274/'Step 2 12 month'!I274</f>
        <v>6.2904516035197436E-2</v>
      </c>
      <c r="J274" s="37">
        <f>'Step 4 12 month'!J274/'Step 2 12 month'!J274</f>
        <v>6.0696808122124024E-2</v>
      </c>
      <c r="K274" s="37">
        <f>'Step 4 12 month'!K274/'Step 2 12 month'!K274</f>
        <v>6.0164150666862086E-2</v>
      </c>
    </row>
    <row r="275" spans="1:11">
      <c r="A275" s="36" t="s">
        <v>272</v>
      </c>
      <c r="B275" s="37">
        <f>'Step 4 12 month'!B275/'Step 2 12 month'!B275</f>
        <v>5.1201870963927448E-2</v>
      </c>
      <c r="C275" s="37">
        <f>'Step 4 12 month'!C275/'Step 2 12 month'!C275</f>
        <v>5.0718642687835276E-2</v>
      </c>
      <c r="D275" s="37">
        <f>'Step 4 12 month'!D275/'Step 2 12 month'!D275</f>
        <v>5.0383782719937022E-2</v>
      </c>
      <c r="E275" s="37">
        <f>'Step 4 12 month'!E275/'Step 2 12 month'!E275</f>
        <v>5.0320837554880107E-2</v>
      </c>
      <c r="F275" s="37">
        <f>'Step 4 12 month'!F275/'Step 2 12 month'!F275</f>
        <v>5.0073415168526411E-2</v>
      </c>
      <c r="G275" s="37">
        <f>'Step 4 12 month'!G275/'Step 2 12 month'!G275</f>
        <v>4.9590559321978089E-2</v>
      </c>
      <c r="H275" s="37">
        <f>'Step 4 12 month'!H275/'Step 2 12 month'!H275</f>
        <v>4.9197751525773943E-2</v>
      </c>
      <c r="I275" s="37">
        <f>'Step 4 12 month'!I275/'Step 2 12 month'!I275</f>
        <v>4.848906100023169E-2</v>
      </c>
      <c r="J275" s="37">
        <f>'Step 4 12 month'!J275/'Step 2 12 month'!J275</f>
        <v>4.8175264811356117E-2</v>
      </c>
      <c r="K275" s="37">
        <f>'Step 4 12 month'!K275/'Step 2 12 month'!K275</f>
        <v>4.8020653472132122E-2</v>
      </c>
    </row>
    <row r="276" spans="1:11">
      <c r="A276" s="36" t="s">
        <v>273</v>
      </c>
      <c r="B276" s="37">
        <f>'Step 4 12 month'!B276/'Step 2 12 month'!B276</f>
        <v>3.743131868131868E-2</v>
      </c>
      <c r="C276" s="37">
        <f>'Step 4 12 month'!C276/'Step 2 12 month'!C276</f>
        <v>3.6401098901098904E-2</v>
      </c>
      <c r="D276" s="37">
        <f>'Step 4 12 month'!D276/'Step 2 12 month'!D276</f>
        <v>3.4044016506189823E-2</v>
      </c>
      <c r="E276" s="37">
        <f>'Step 4 12 month'!E276/'Step 2 12 month'!E276</f>
        <v>3.4020618556701028E-2</v>
      </c>
      <c r="F276" s="37">
        <f>'Step 4 12 month'!F276/'Step 2 12 month'!F276</f>
        <v>3.5726554448643075E-2</v>
      </c>
      <c r="G276" s="37">
        <f>'Step 4 12 month'!G276/'Step 2 12 month'!G276</f>
        <v>3.5456110154905338E-2</v>
      </c>
      <c r="H276" s="37">
        <f>'Step 4 12 month'!H276/'Step 2 12 month'!H276</f>
        <v>3.6526533425223981E-2</v>
      </c>
      <c r="I276" s="37">
        <f>'Step 4 12 month'!I276/'Step 2 12 month'!I276</f>
        <v>3.7267080745341616E-2</v>
      </c>
      <c r="J276" s="37">
        <f>'Step 4 12 month'!J276/'Step 2 12 month'!J276</f>
        <v>3.9337474120082816E-2</v>
      </c>
      <c r="K276" s="37">
        <f>'Step 4 12 month'!K276/'Step 2 12 month'!K276</f>
        <v>4.0096785343933634E-2</v>
      </c>
    </row>
    <row r="277" spans="1:11">
      <c r="A277" s="36" t="s">
        <v>274</v>
      </c>
      <c r="B277" s="37">
        <f>'Step 4 12 month'!B277/'Step 2 12 month'!B277</f>
        <v>4.6326007679294318E-2</v>
      </c>
      <c r="C277" s="37">
        <f>'Step 4 12 month'!C277/'Step 2 12 month'!C277</f>
        <v>4.5758750799681433E-2</v>
      </c>
      <c r="D277" s="37">
        <f>'Step 4 12 month'!D277/'Step 2 12 month'!D277</f>
        <v>4.5251129251202483E-2</v>
      </c>
      <c r="E277" s="37">
        <f>'Step 4 12 month'!E277/'Step 2 12 month'!E277</f>
        <v>4.5118573812886302E-2</v>
      </c>
      <c r="F277" s="37">
        <f>'Step 4 12 month'!F277/'Step 2 12 month'!F277</f>
        <v>4.4839175528423265E-2</v>
      </c>
      <c r="G277" s="37">
        <f>'Step 4 12 month'!G277/'Step 2 12 month'!G277</f>
        <v>4.4317939567163823E-2</v>
      </c>
      <c r="H277" s="37">
        <f>'Step 4 12 month'!H277/'Step 2 12 month'!H277</f>
        <v>4.3911791388003968E-2</v>
      </c>
      <c r="I277" s="37">
        <f>'Step 4 12 month'!I277/'Step 2 12 month'!I277</f>
        <v>4.3473665575399181E-2</v>
      </c>
      <c r="J277" s="37">
        <f>'Step 4 12 month'!J277/'Step 2 12 month'!J277</f>
        <v>4.3199911075353051E-2</v>
      </c>
      <c r="K277" s="37">
        <f>'Step 4 12 month'!K277/'Step 2 12 month'!K277</f>
        <v>4.2949355176481505E-2</v>
      </c>
    </row>
    <row r="278" spans="1:11">
      <c r="A278" s="36" t="s">
        <v>275</v>
      </c>
      <c r="B278" s="37">
        <f>'Step 4 12 month'!B278/'Step 2 12 month'!B278</f>
        <v>4.2875665042249746E-2</v>
      </c>
      <c r="C278" s="37">
        <f>'Step 4 12 month'!C278/'Step 2 12 month'!C278</f>
        <v>4.2465507973481455E-2</v>
      </c>
      <c r="D278" s="37">
        <f>'Step 4 12 month'!D278/'Step 2 12 month'!D278</f>
        <v>4.2182732005026029E-2</v>
      </c>
      <c r="E278" s="37">
        <f>'Step 4 12 month'!E278/'Step 2 12 month'!E278</f>
        <v>4.1779096959884875E-2</v>
      </c>
      <c r="F278" s="37">
        <f>'Step 4 12 month'!F278/'Step 2 12 month'!F278</f>
        <v>4.2428610035131972E-2</v>
      </c>
      <c r="G278" s="37">
        <f>'Step 4 12 month'!G278/'Step 2 12 month'!G278</f>
        <v>4.2501353546291282E-2</v>
      </c>
      <c r="H278" s="37">
        <f>'Step 4 12 month'!H278/'Step 2 12 month'!H278</f>
        <v>4.2423420981295742E-2</v>
      </c>
      <c r="I278" s="37">
        <f>'Step 4 12 month'!I278/'Step 2 12 month'!I278</f>
        <v>4.2301949961543683E-2</v>
      </c>
      <c r="J278" s="37">
        <f>'Step 4 12 month'!J278/'Step 2 12 month'!J278</f>
        <v>4.2478036409745491E-2</v>
      </c>
      <c r="K278" s="37">
        <f>'Step 4 12 month'!K278/'Step 2 12 month'!K278</f>
        <v>4.2370961163728647E-2</v>
      </c>
    </row>
    <row r="279" spans="1:11">
      <c r="A279" s="36" t="s">
        <v>276</v>
      </c>
      <c r="B279" s="37">
        <f>'Step 4 12 month'!B279/'Step 2 12 month'!B279</f>
        <v>6.6901408450704219E-2</v>
      </c>
      <c r="C279" s="37">
        <f>'Step 4 12 month'!C279/'Step 2 12 month'!C279</f>
        <v>6.8177824635389211E-2</v>
      </c>
      <c r="D279" s="37">
        <f>'Step 4 12 month'!D279/'Step 2 12 month'!D279</f>
        <v>6.6502463054187194E-2</v>
      </c>
      <c r="E279" s="37">
        <f>'Step 4 12 month'!E279/'Step 2 12 month'!E279</f>
        <v>6.6514165053668833E-2</v>
      </c>
      <c r="F279" s="37">
        <f>'Step 4 12 month'!F279/'Step 2 12 month'!F279</f>
        <v>6.6525871172122497E-2</v>
      </c>
      <c r="G279" s="37">
        <f>'Step 4 12 month'!G279/'Step 2 12 month'!G279</f>
        <v>6.6232164875814695E-2</v>
      </c>
      <c r="H279" s="37">
        <f>'Step 4 12 month'!H279/'Step 2 12 month'!H279</f>
        <v>6.5125308859865866E-2</v>
      </c>
      <c r="I279" s="37">
        <f>'Step 4 12 month'!I279/'Step 2 12 month'!I279</f>
        <v>5.752448797862867E-2</v>
      </c>
      <c r="J279" s="37">
        <f>'Step 4 12 month'!J279/'Step 2 12 month'!J279</f>
        <v>5.4532451278383694E-2</v>
      </c>
      <c r="K279" s="37">
        <f>'Step 4 12 month'!K279/'Step 2 12 month'!K279</f>
        <v>5.5793991416309016E-2</v>
      </c>
    </row>
    <row r="280" spans="1:11">
      <c r="A280" s="36" t="s">
        <v>277</v>
      </c>
      <c r="B280" s="37">
        <f>'Step 4 12 month'!B280/'Step 2 12 month'!B280</f>
        <v>5.1611315103899567E-2</v>
      </c>
      <c r="C280" s="37">
        <f>'Step 4 12 month'!C280/'Step 2 12 month'!C280</f>
        <v>5.108321024126046E-2</v>
      </c>
      <c r="D280" s="37">
        <f>'Step 4 12 month'!D280/'Step 2 12 month'!D280</f>
        <v>5.139353171592051E-2</v>
      </c>
      <c r="E280" s="37">
        <f>'Step 4 12 month'!E280/'Step 2 12 month'!E280</f>
        <v>5.1274159793179862E-2</v>
      </c>
      <c r="F280" s="37">
        <f>'Step 4 12 month'!F280/'Step 2 12 month'!F280</f>
        <v>5.0488866978884231E-2</v>
      </c>
      <c r="G280" s="37">
        <f>'Step 4 12 month'!G280/'Step 2 12 month'!G280</f>
        <v>4.9789116346054936E-2</v>
      </c>
      <c r="H280" s="37">
        <f>'Step 4 12 month'!H280/'Step 2 12 month'!H280</f>
        <v>4.904828609096902E-2</v>
      </c>
      <c r="I280" s="37">
        <f>'Step 4 12 month'!I280/'Step 2 12 month'!I280</f>
        <v>4.9189779068091501E-2</v>
      </c>
      <c r="J280" s="37">
        <f>'Step 4 12 month'!J280/'Step 2 12 month'!J280</f>
        <v>4.9379156971356794E-2</v>
      </c>
      <c r="K280" s="37">
        <f>'Step 4 12 month'!K280/'Step 2 12 month'!K280</f>
        <v>4.9491288050418095E-2</v>
      </c>
    </row>
    <row r="281" spans="1:11">
      <c r="A281" s="36" t="s">
        <v>278</v>
      </c>
      <c r="B281" s="37">
        <f>'Step 4 12 month'!B281/'Step 2 12 month'!B281</f>
        <v>6.2463976945244956E-2</v>
      </c>
      <c r="C281" s="37">
        <f>'Step 4 12 month'!C281/'Step 2 12 month'!C281</f>
        <v>6.2621324322381197E-2</v>
      </c>
      <c r="D281" s="37">
        <f>'Step 4 12 month'!D281/'Step 2 12 month'!D281</f>
        <v>6.3194892762355639E-2</v>
      </c>
      <c r="E281" s="37">
        <f>'Step 4 12 month'!E281/'Step 2 12 month'!E281</f>
        <v>6.311340353893545E-2</v>
      </c>
      <c r="F281" s="37">
        <f>'Step 4 12 month'!F281/'Step 2 12 month'!F281</f>
        <v>6.2898488430403326E-2</v>
      </c>
      <c r="G281" s="37">
        <f>'Step 4 12 month'!G281/'Step 2 12 month'!G281</f>
        <v>6.2916517377284126E-2</v>
      </c>
      <c r="H281" s="37">
        <f>'Step 4 12 month'!H281/'Step 2 12 month'!H281</f>
        <v>6.2208509722321878E-2</v>
      </c>
      <c r="I281" s="37">
        <f>'Step 4 12 month'!I281/'Step 2 12 month'!I281</f>
        <v>6.1763860959494397E-2</v>
      </c>
      <c r="J281" s="37">
        <f>'Step 4 12 month'!J281/'Step 2 12 month'!J281</f>
        <v>6.1318381137229531E-2</v>
      </c>
      <c r="K281" s="37">
        <f>'Step 4 12 month'!K281/'Step 2 12 month'!K281</f>
        <v>6.1717738454898578E-2</v>
      </c>
    </row>
    <row r="282" spans="1:11">
      <c r="A282" s="36" t="s">
        <v>279</v>
      </c>
      <c r="B282" s="37">
        <f>'Step 4 12 month'!B282/'Step 2 12 month'!B282</f>
        <v>4.3331869418825941E-2</v>
      </c>
      <c r="C282" s="37">
        <f>'Step 4 12 month'!C282/'Step 2 12 month'!C282</f>
        <v>4.260614934114202E-2</v>
      </c>
      <c r="D282" s="37">
        <f>'Step 4 12 month'!D282/'Step 2 12 month'!D282</f>
        <v>4.1733782398594231E-2</v>
      </c>
      <c r="E282" s="37">
        <f>'Step 4 12 month'!E282/'Step 2 12 month'!E282</f>
        <v>3.9075076833016247E-2</v>
      </c>
      <c r="F282" s="37">
        <f>'Step 4 12 month'!F282/'Step 2 12 month'!F282</f>
        <v>3.5709058978486759E-2</v>
      </c>
      <c r="G282" s="37">
        <f>'Step 4 12 month'!G282/'Step 2 12 month'!G282</f>
        <v>3.5067212156633547E-2</v>
      </c>
      <c r="H282" s="37">
        <f>'Step 4 12 month'!H282/'Step 2 12 month'!H282</f>
        <v>3.3843909555069294E-2</v>
      </c>
      <c r="I282" s="37">
        <f>'Step 4 12 month'!I282/'Step 2 12 month'!I282</f>
        <v>3.2474151740206784E-2</v>
      </c>
      <c r="J282" s="37">
        <f>'Step 4 12 month'!J282/'Step 2 12 month'!J282</f>
        <v>3.2379846086830262E-2</v>
      </c>
      <c r="K282" s="37">
        <f>'Step 4 12 month'!K282/'Step 2 12 month'!K282</f>
        <v>3.1575898030127461E-2</v>
      </c>
    </row>
    <row r="283" spans="1:11">
      <c r="A283" s="36" t="s">
        <v>280</v>
      </c>
      <c r="B283" s="37">
        <f>'Step 4 12 month'!B283/'Step 2 12 month'!B283</f>
        <v>4.8631123919308357E-2</v>
      </c>
      <c r="C283" s="37">
        <f>'Step 4 12 month'!C283/'Step 2 12 month'!C283</f>
        <v>4.7550432276657062E-2</v>
      </c>
      <c r="D283" s="37">
        <f>'Step 4 12 month'!D283/'Step 2 12 month'!D283</f>
        <v>4.7139258726160489E-2</v>
      </c>
      <c r="E283" s="37">
        <f>'Step 4 12 month'!E283/'Step 2 12 month'!E283</f>
        <v>4.4011544011544008E-2</v>
      </c>
      <c r="F283" s="37">
        <f>'Step 4 12 month'!F283/'Step 2 12 month'!F283</f>
        <v>4.3729671123960971E-2</v>
      </c>
      <c r="G283" s="37">
        <f>'Step 4 12 month'!G283/'Step 2 12 month'!G283</f>
        <v>4.3115942028985506E-2</v>
      </c>
      <c r="H283" s="37">
        <f>'Step 4 12 month'!H283/'Step 2 12 month'!H283</f>
        <v>4.3888284367065648E-2</v>
      </c>
      <c r="I283" s="37">
        <f>'Step 4 12 month'!I283/'Step 2 12 month'!I283</f>
        <v>4.4315292408281873E-2</v>
      </c>
      <c r="J283" s="37">
        <f>'Step 4 12 month'!J283/'Step 2 12 month'!J283</f>
        <v>4.4048052420822714E-2</v>
      </c>
      <c r="K283" s="37">
        <f>'Step 4 12 month'!K283/'Step 2 12 month'!K283</f>
        <v>4.3795620437956206E-2</v>
      </c>
    </row>
    <row r="284" spans="1:11">
      <c r="A284" s="36" t="s">
        <v>281</v>
      </c>
      <c r="B284" s="37">
        <f>'Step 4 12 month'!B284/'Step 2 12 month'!B284</f>
        <v>4.4380252100840338E-2</v>
      </c>
      <c r="C284" s="37">
        <f>'Step 4 12 month'!C284/'Step 2 12 month'!C284</f>
        <v>4.320933497104755E-2</v>
      </c>
      <c r="D284" s="37">
        <f>'Step 4 12 month'!D284/'Step 2 12 month'!D284</f>
        <v>4.1613513394624553E-2</v>
      </c>
      <c r="E284" s="37">
        <f>'Step 4 12 month'!E284/'Step 2 12 month'!E284</f>
        <v>4.0668695690529749E-2</v>
      </c>
      <c r="F284" s="37">
        <f>'Step 4 12 month'!F284/'Step 2 12 month'!F284</f>
        <v>3.9506282073969209E-2</v>
      </c>
      <c r="G284" s="37">
        <f>'Step 4 12 month'!G284/'Step 2 12 month'!G284</f>
        <v>3.8464951197870453E-2</v>
      </c>
      <c r="H284" s="37">
        <f>'Step 4 12 month'!H284/'Step 2 12 month'!H284</f>
        <v>3.7431012996261351E-2</v>
      </c>
      <c r="I284" s="37">
        <f>'Step 4 12 month'!I284/'Step 2 12 month'!I284</f>
        <v>3.6340908076253405E-2</v>
      </c>
      <c r="J284" s="37">
        <f>'Step 4 12 month'!J284/'Step 2 12 month'!J284</f>
        <v>3.5500044766765153E-2</v>
      </c>
      <c r="K284" s="37">
        <f>'Step 4 12 month'!K284/'Step 2 12 month'!K284</f>
        <v>3.4070478245235528E-2</v>
      </c>
    </row>
    <row r="285" spans="1:11">
      <c r="A285" s="36" t="s">
        <v>282</v>
      </c>
      <c r="B285" s="37">
        <f>'Step 4 12 month'!B285/'Step 2 12 month'!B285</f>
        <v>4.2819718980709694E-2</v>
      </c>
      <c r="C285" s="37">
        <f>'Step 4 12 month'!C285/'Step 2 12 month'!C285</f>
        <v>4.1699486812268767E-2</v>
      </c>
      <c r="D285" s="37">
        <f>'Step 4 12 month'!D285/'Step 2 12 month'!D285</f>
        <v>4.0665964979427809E-2</v>
      </c>
      <c r="E285" s="37">
        <f>'Step 4 12 month'!E285/'Step 2 12 month'!E285</f>
        <v>3.9976019184652281E-2</v>
      </c>
      <c r="F285" s="37">
        <f>'Step 4 12 month'!F285/'Step 2 12 month'!F285</f>
        <v>3.9166185804962492E-2</v>
      </c>
      <c r="G285" s="37">
        <f>'Step 4 12 month'!G285/'Step 2 12 month'!G285</f>
        <v>3.821302859347124E-2</v>
      </c>
      <c r="H285" s="37">
        <f>'Step 4 12 month'!H285/'Step 2 12 month'!H285</f>
        <v>3.7593984962406013E-2</v>
      </c>
      <c r="I285" s="37">
        <f>'Step 4 12 month'!I285/'Step 2 12 month'!I285</f>
        <v>3.7174360838482974E-2</v>
      </c>
      <c r="J285" s="37">
        <f>'Step 4 12 month'!J285/'Step 2 12 month'!J285</f>
        <v>3.6609658925274513E-2</v>
      </c>
      <c r="K285" s="37">
        <f>'Step 4 12 month'!K285/'Step 2 12 month'!K285</f>
        <v>3.6019788950357033E-2</v>
      </c>
    </row>
    <row r="286" spans="1:11">
      <c r="A286" s="36" t="s">
        <v>283</v>
      </c>
      <c r="B286" s="37">
        <f>'Step 4 12 month'!B286/'Step 2 12 month'!B286</f>
        <v>4.3515358361774746E-2</v>
      </c>
      <c r="C286" s="37">
        <f>'Step 4 12 month'!C286/'Step 2 12 month'!C286</f>
        <v>4.1714123006833713E-2</v>
      </c>
      <c r="D286" s="37">
        <f>'Step 4 12 month'!D286/'Step 2 12 month'!D286</f>
        <v>4.0182388144770591E-2</v>
      </c>
      <c r="E286" s="37">
        <f>'Step 4 12 month'!E286/'Step 2 12 month'!E286</f>
        <v>3.9095820301393233E-2</v>
      </c>
      <c r="F286" s="37">
        <f>'Step 4 12 month'!F286/'Step 2 12 month'!F286</f>
        <v>3.8423365943570112E-2</v>
      </c>
      <c r="G286" s="37">
        <f>'Step 4 12 month'!G286/'Step 2 12 month'!G286</f>
        <v>3.8613861386138613E-2</v>
      </c>
      <c r="H286" s="37">
        <f>'Step 4 12 month'!H286/'Step 2 12 month'!H286</f>
        <v>3.7962178944397407E-2</v>
      </c>
      <c r="I286" s="37">
        <f>'Step 4 12 month'!I286/'Step 2 12 month'!I286</f>
        <v>3.7031822021965644E-2</v>
      </c>
      <c r="J286" s="37">
        <f>'Step 4 12 month'!J286/'Step 2 12 month'!J286</f>
        <v>3.7457912457912461E-2</v>
      </c>
      <c r="K286" s="37">
        <f>'Step 4 12 month'!K286/'Step 2 12 month'!K286</f>
        <v>3.9223897264098272E-2</v>
      </c>
    </row>
    <row r="288" spans="1:11">
      <c r="B288" s="40">
        <f>COUNTIF(B3:B286,"&gt;.1")</f>
        <v>8</v>
      </c>
      <c r="C288" s="40">
        <f t="shared" ref="C288:K288" si="0">COUNTIF(C3:C286,"&gt;.1")</f>
        <v>6</v>
      </c>
      <c r="D288" s="40">
        <f t="shared" si="0"/>
        <v>6</v>
      </c>
      <c r="E288" s="40">
        <f t="shared" si="0"/>
        <v>6</v>
      </c>
      <c r="F288" s="40">
        <f t="shared" si="0"/>
        <v>6</v>
      </c>
      <c r="G288" s="40">
        <f t="shared" si="0"/>
        <v>5</v>
      </c>
      <c r="H288" s="40">
        <f t="shared" si="0"/>
        <v>4</v>
      </c>
      <c r="I288" s="40">
        <f t="shared" si="0"/>
        <v>4</v>
      </c>
      <c r="J288" s="40">
        <f t="shared" si="0"/>
        <v>4</v>
      </c>
      <c r="K288" s="40">
        <f t="shared" si="0"/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86"/>
  <sheetViews>
    <sheetView workbookViewId="0">
      <selection sqref="A1:XFD1048576"/>
    </sheetView>
  </sheetViews>
  <sheetFormatPr defaultRowHeight="12.75"/>
  <cols>
    <col min="1" max="1" width="30.625" style="41" customWidth="1"/>
    <col min="2" max="16384" width="9" style="40"/>
  </cols>
  <sheetData>
    <row r="1" spans="1:8">
      <c r="A1" s="36" t="s">
        <v>359</v>
      </c>
      <c r="B1" s="42">
        <v>41183</v>
      </c>
      <c r="C1" s="42">
        <v>41214</v>
      </c>
      <c r="D1" s="42">
        <v>41244</v>
      </c>
      <c r="E1" s="42">
        <v>41275</v>
      </c>
      <c r="F1" s="42">
        <v>41306</v>
      </c>
      <c r="G1" s="42">
        <v>41334</v>
      </c>
      <c r="H1" s="42">
        <v>41365</v>
      </c>
    </row>
    <row r="2" spans="1:8">
      <c r="A2" s="36"/>
      <c r="B2" s="42">
        <v>41244</v>
      </c>
      <c r="C2" s="42">
        <v>41275</v>
      </c>
      <c r="D2" s="42">
        <v>41306</v>
      </c>
      <c r="E2" s="42">
        <v>41334</v>
      </c>
      <c r="F2" s="42">
        <v>41365</v>
      </c>
      <c r="G2" s="42">
        <v>41395</v>
      </c>
      <c r="H2" s="42">
        <v>41426</v>
      </c>
    </row>
    <row r="3" spans="1:8">
      <c r="A3" s="36" t="s">
        <v>0</v>
      </c>
      <c r="B3" s="37">
        <f>'Step 4 3 mo'!B3/'Step 2 3 mo'!B3</f>
        <v>4.0749687630154102E-2</v>
      </c>
      <c r="C3" s="37">
        <f>'Step 4 3 mo'!C3/'Step 2 3 mo'!C3</f>
        <v>4.5446959076039788E-2</v>
      </c>
      <c r="D3" s="37">
        <f>'Step 4 3 mo'!D3/'Step 2 3 mo'!D3</f>
        <v>4.7798847214100743E-2</v>
      </c>
      <c r="E3" s="37">
        <f>'Step 4 3 mo'!E3/'Step 2 3 mo'!E3</f>
        <v>4.789246598075008E-2</v>
      </c>
      <c r="F3" s="37">
        <f>'Step 4 3 mo'!F3/'Step 2 3 mo'!F3</f>
        <v>4.4254517200905917E-2</v>
      </c>
      <c r="G3" s="37">
        <f>'Step 4 3 mo'!G3/'Step 2 3 mo'!G3</f>
        <v>4.1028831513286075E-2</v>
      </c>
      <c r="H3" s="37">
        <f>'Step 4 3 mo'!H3/'Step 2 3 mo'!H3</f>
        <v>4.1232073011734031E-2</v>
      </c>
    </row>
    <row r="4" spans="1:8">
      <c r="A4" s="36" t="s">
        <v>1</v>
      </c>
      <c r="B4" s="37">
        <f>'Step 4 3 mo'!B4/'Step 2 3 mo'!B4</f>
        <v>2.5102692834322229E-2</v>
      </c>
      <c r="C4" s="37">
        <f>'Step 4 3 mo'!C4/'Step 2 3 mo'!C4</f>
        <v>3.0951297223486572E-2</v>
      </c>
      <c r="D4" s="37">
        <f>'Step 4 3 mo'!D4/'Step 2 3 mo'!D4</f>
        <v>3.7104072398190045E-2</v>
      </c>
      <c r="E4" s="37">
        <f>'Step 4 3 mo'!E4/'Step 2 3 mo'!E4</f>
        <v>3.8856632425189816E-2</v>
      </c>
      <c r="F4" s="37">
        <f>'Step 4 3 mo'!F4/'Step 2 3 mo'!F4</f>
        <v>3.601600711427301E-2</v>
      </c>
      <c r="G4" s="37">
        <f>'Step 4 3 mo'!G4/'Step 2 3 mo'!G4</f>
        <v>3.2938076416337288E-2</v>
      </c>
      <c r="H4" s="37">
        <f>'Step 4 3 mo'!H4/'Step 2 3 mo'!H4</f>
        <v>3.2865907099035932E-2</v>
      </c>
    </row>
    <row r="5" spans="1:8">
      <c r="A5" s="36" t="s">
        <v>2</v>
      </c>
      <c r="B5" s="37">
        <f>'Step 4 3 mo'!B5/'Step 2 3 mo'!B5</f>
        <v>4.0026684456304203E-2</v>
      </c>
      <c r="C5" s="37">
        <f>'Step 4 3 mo'!C5/'Step 2 3 mo'!C5</f>
        <v>4.2112299465240643E-2</v>
      </c>
      <c r="D5" s="37">
        <f>'Step 4 3 mo'!D5/'Step 2 3 mo'!D5</f>
        <v>4.5668233713901947E-2</v>
      </c>
      <c r="E5" s="37">
        <f>'Step 4 3 mo'!E5/'Step 2 3 mo'!E5</f>
        <v>4.6558704453441298E-2</v>
      </c>
      <c r="F5" s="37">
        <f>'Step 4 3 mo'!F5/'Step 2 3 mo'!F5</f>
        <v>4.2769857433808553E-2</v>
      </c>
      <c r="G5" s="37">
        <f>'Step 4 3 mo'!G5/'Step 2 3 mo'!G5</f>
        <v>3.8749150237933377E-2</v>
      </c>
      <c r="H5" s="37">
        <f>'Step 4 3 mo'!H5/'Step 2 3 mo'!H5</f>
        <v>3.9322033898305082E-2</v>
      </c>
    </row>
    <row r="6" spans="1:8">
      <c r="A6" s="36" t="s">
        <v>3</v>
      </c>
      <c r="B6" s="37">
        <f>'Step 4 3 mo'!B6/'Step 2 3 mo'!B6</f>
        <v>7.6618229854689565E-2</v>
      </c>
      <c r="C6" s="37">
        <f>'Step 4 3 mo'!C6/'Step 2 3 mo'!C6</f>
        <v>8.6624626617988712E-2</v>
      </c>
      <c r="D6" s="37">
        <f>'Step 4 3 mo'!D6/'Step 2 3 mo'!D6</f>
        <v>9.0848363393453577E-2</v>
      </c>
      <c r="E6" s="37">
        <f>'Step 4 3 mo'!E6/'Step 2 3 mo'!E6</f>
        <v>9.0389784946236562E-2</v>
      </c>
      <c r="F6" s="37">
        <f>'Step 4 3 mo'!F6/'Step 2 3 mo'!F6</f>
        <v>8.3948959032907985E-2</v>
      </c>
      <c r="G6" s="37">
        <f>'Step 4 3 mo'!G6/'Step 2 3 mo'!G6</f>
        <v>6.7911714770797965E-2</v>
      </c>
      <c r="H6" s="37">
        <f>'Step 4 3 mo'!H6/'Step 2 3 mo'!H6</f>
        <v>5.4607508532423209E-2</v>
      </c>
    </row>
    <row r="7" spans="1:8">
      <c r="A7" s="36" t="s">
        <v>4</v>
      </c>
      <c r="B7" s="37">
        <f>'Step 4 3 mo'!B7/'Step 2 3 mo'!B7</f>
        <v>3.7735849056603772E-2</v>
      </c>
      <c r="C7" s="37">
        <f>'Step 4 3 mo'!C7/'Step 2 3 mo'!C7</f>
        <v>3.9267015706806283E-2</v>
      </c>
      <c r="D7" s="37">
        <f>'Step 4 3 mo'!D7/'Step 2 3 mo'!D7</f>
        <v>4.2145593869731802E-2</v>
      </c>
      <c r="E7" s="37">
        <f>'Step 4 3 mo'!E7/'Step 2 3 mo'!E7</f>
        <v>4.2199488491048591E-2</v>
      </c>
      <c r="F7" s="37">
        <f>'Step 4 3 mo'!F7/'Step 2 3 mo'!F7</f>
        <v>4.8748353096179184E-2</v>
      </c>
      <c r="G7" s="37">
        <f>'Step 4 3 mo'!G7/'Step 2 3 mo'!G7</f>
        <v>4.240766073871409E-2</v>
      </c>
      <c r="H7" s="37">
        <f>'Step 4 3 mo'!H7/'Step 2 3 mo'!H7</f>
        <v>4.0616246498599441E-2</v>
      </c>
    </row>
    <row r="8" spans="1:8">
      <c r="A8" s="36" t="s">
        <v>5</v>
      </c>
      <c r="B8" s="37">
        <f>'Step 4 3 mo'!B8/'Step 2 3 mo'!B8</f>
        <v>7.6007093995439576E-2</v>
      </c>
      <c r="C8" s="37">
        <f>'Step 4 3 mo'!C8/'Step 2 3 mo'!C8</f>
        <v>7.7501881113619261E-2</v>
      </c>
      <c r="D8" s="37">
        <f>'Step 4 3 mo'!D8/'Step 2 3 mo'!D8</f>
        <v>7.5987087161658806E-2</v>
      </c>
      <c r="E8" s="37">
        <f>'Step 4 3 mo'!E8/'Step 2 3 mo'!E8</f>
        <v>7.4529485570890841E-2</v>
      </c>
      <c r="F8" s="37">
        <f>'Step 4 3 mo'!F8/'Step 2 3 mo'!F8</f>
        <v>7.1521795875750457E-2</v>
      </c>
      <c r="G8" s="37">
        <f>'Step 4 3 mo'!G8/'Step 2 3 mo'!G8</f>
        <v>6.5141318977119791E-2</v>
      </c>
      <c r="H8" s="37">
        <f>'Step 4 3 mo'!H8/'Step 2 3 mo'!H8</f>
        <v>5.7687074829931975E-2</v>
      </c>
    </row>
    <row r="9" spans="1:8">
      <c r="A9" s="36" t="s">
        <v>6</v>
      </c>
      <c r="B9" s="37">
        <f>'Step 4 3 mo'!B9/'Step 2 3 mo'!B9</f>
        <v>2.4691358024691357E-2</v>
      </c>
      <c r="C9" s="37">
        <f>'Step 4 3 mo'!C9/'Step 2 3 mo'!C9</f>
        <v>2.5031289111389236E-2</v>
      </c>
      <c r="D9" s="37">
        <f>'Step 4 3 mo'!D9/'Step 2 3 mo'!D9</f>
        <v>2.6548672566371681E-2</v>
      </c>
      <c r="E9" s="37">
        <f>'Step 4 3 mo'!E9/'Step 2 3 mo'!E9</f>
        <v>2.4421593830334189E-2</v>
      </c>
      <c r="F9" s="37">
        <f>'Step 4 3 mo'!F9/'Step 2 3 mo'!F9</f>
        <v>1.8276762402088774E-2</v>
      </c>
      <c r="G9" s="37">
        <f>'Step 4 3 mo'!G9/'Step 2 3 mo'!G9</f>
        <v>2.0887728459530026E-2</v>
      </c>
      <c r="H9" s="37">
        <f>'Step 4 3 mo'!H9/'Step 2 3 mo'!H9</f>
        <v>2.5839793281653745E-2</v>
      </c>
    </row>
    <row r="10" spans="1:8">
      <c r="A10" s="36" t="s">
        <v>7</v>
      </c>
      <c r="B10" s="37">
        <f>'Step 4 3 mo'!B10/'Step 2 3 mo'!B10</f>
        <v>1.8518518518518517E-2</v>
      </c>
      <c r="C10" s="37">
        <f>'Step 4 3 mo'!C10/'Step 2 3 mo'!C10</f>
        <v>3.7037037037037035E-2</v>
      </c>
      <c r="D10" s="37">
        <f>'Step 4 3 mo'!D10/'Step 2 3 mo'!D10</f>
        <v>3.7383177570093455E-2</v>
      </c>
      <c r="E10" s="37">
        <f>'Step 4 3 mo'!E10/'Step 2 3 mo'!E10</f>
        <v>3.7383177570093455E-2</v>
      </c>
      <c r="F10" s="37">
        <f>'Step 4 3 mo'!F10/'Step 2 3 mo'!F10</f>
        <v>2.9126213592233011E-2</v>
      </c>
      <c r="G10" s="37">
        <f>'Step 4 3 mo'!G10/'Step 2 3 mo'!G10</f>
        <v>1.9047619047619049E-2</v>
      </c>
      <c r="H10" s="37">
        <f>'Step 4 3 mo'!H10/'Step 2 3 mo'!H10</f>
        <v>9.1743119266055051E-3</v>
      </c>
    </row>
    <row r="11" spans="1:8">
      <c r="A11" s="36" t="s">
        <v>8</v>
      </c>
      <c r="B11" s="37">
        <f>'Step 4 3 mo'!B11/'Step 2 3 mo'!B11</f>
        <v>4.230590423059042E-2</v>
      </c>
      <c r="C11" s="37">
        <f>'Step 4 3 mo'!C11/'Step 2 3 mo'!C11</f>
        <v>4.7440112728980743E-2</v>
      </c>
      <c r="D11" s="37">
        <f>'Step 4 3 mo'!D11/'Step 2 3 mo'!D11</f>
        <v>4.6124583927722299E-2</v>
      </c>
      <c r="E11" s="37">
        <f>'Step 4 3 mo'!E11/'Step 2 3 mo'!E11</f>
        <v>4.3603258265452804E-2</v>
      </c>
      <c r="F11" s="37">
        <f>'Step 4 3 mo'!F11/'Step 2 3 mo'!F11</f>
        <v>3.9618138424821002E-2</v>
      </c>
      <c r="G11" s="37">
        <f>'Step 4 3 mo'!G11/'Step 2 3 mo'!G11</f>
        <v>3.6631779257849668E-2</v>
      </c>
      <c r="H11" s="37">
        <f>'Step 4 3 mo'!H11/'Step 2 3 mo'!H11</f>
        <v>3.2670454545454544E-2</v>
      </c>
    </row>
    <row r="12" spans="1:8">
      <c r="A12" s="36" t="s">
        <v>9</v>
      </c>
      <c r="B12" s="37">
        <f>'Step 4 3 mo'!B12/'Step 2 3 mo'!B12</f>
        <v>6.5708418891170434E-2</v>
      </c>
      <c r="C12" s="37">
        <f>'Step 4 3 mo'!C12/'Step 2 3 mo'!C12</f>
        <v>6.9582504970178927E-2</v>
      </c>
      <c r="D12" s="37">
        <f>'Step 4 3 mo'!D12/'Step 2 3 mo'!D12</f>
        <v>7.1984435797665364E-2</v>
      </c>
      <c r="E12" s="37">
        <f>'Step 4 3 mo'!E12/'Step 2 3 mo'!E12</f>
        <v>5.7425742574257428E-2</v>
      </c>
      <c r="F12" s="37">
        <f>'Step 4 3 mo'!F12/'Step 2 3 mo'!F12</f>
        <v>4.7717842323651449E-2</v>
      </c>
      <c r="G12" s="37">
        <f>'Step 4 3 mo'!G12/'Step 2 3 mo'!G12</f>
        <v>3.8793103448275863E-2</v>
      </c>
      <c r="H12" s="37">
        <f>'Step 4 3 mo'!H12/'Step 2 3 mo'!H12</f>
        <v>4.5851528384279479E-2</v>
      </c>
    </row>
    <row r="13" spans="1:8">
      <c r="A13" s="36" t="s">
        <v>10</v>
      </c>
      <c r="B13" s="37">
        <f>'Step 4 3 mo'!B13/'Step 2 3 mo'!B13</f>
        <v>2.4305555555555556E-2</v>
      </c>
      <c r="C13" s="37">
        <f>'Step 4 3 mo'!C13/'Step 2 3 mo'!C13</f>
        <v>2.4448419797257006E-2</v>
      </c>
      <c r="D13" s="37">
        <f>'Step 4 3 mo'!D13/'Step 2 3 mo'!D13</f>
        <v>2.389705882352941E-2</v>
      </c>
      <c r="E13" s="37">
        <f>'Step 4 3 mo'!E13/'Step 2 3 mo'!E13</f>
        <v>2.4314214463840397E-2</v>
      </c>
      <c r="F13" s="37">
        <f>'Step 4 3 mo'!F13/'Step 2 3 mo'!F13</f>
        <v>2.4968789013732832E-2</v>
      </c>
      <c r="G13" s="37">
        <f>'Step 4 3 mo'!G13/'Step 2 3 mo'!G13</f>
        <v>2.564102564102564E-2</v>
      </c>
      <c r="H13" s="37">
        <f>'Step 4 3 mo'!H13/'Step 2 3 mo'!H13</f>
        <v>2.7299703264094956E-2</v>
      </c>
    </row>
    <row r="14" spans="1:8">
      <c r="A14" s="36" t="s">
        <v>11</v>
      </c>
      <c r="B14" s="37">
        <f>'Step 4 3 mo'!B14/'Step 2 3 mo'!B14</f>
        <v>4.418145956607495E-2</v>
      </c>
      <c r="C14" s="37">
        <f>'Step 4 3 mo'!C14/'Step 2 3 mo'!C14</f>
        <v>4.4364508393285373E-2</v>
      </c>
      <c r="D14" s="37">
        <f>'Step 4 3 mo'!D14/'Step 2 3 mo'!D14</f>
        <v>4.8760991207034372E-2</v>
      </c>
      <c r="E14" s="37">
        <f>'Step 4 3 mo'!E14/'Step 2 3 mo'!E14</f>
        <v>5.0259274032708419E-2</v>
      </c>
      <c r="F14" s="37">
        <f>'Step 4 3 mo'!F14/'Step 2 3 mo'!F14</f>
        <v>5.1669316375198726E-2</v>
      </c>
      <c r="G14" s="37">
        <f>'Step 4 3 mo'!G14/'Step 2 3 mo'!G14</f>
        <v>4.765687053216839E-2</v>
      </c>
      <c r="H14" s="37">
        <f>'Step 4 3 mo'!H14/'Step 2 3 mo'!H14</f>
        <v>4.3202536662703128E-2</v>
      </c>
    </row>
    <row r="15" spans="1:8">
      <c r="A15" s="36" t="s">
        <v>12</v>
      </c>
      <c r="B15" s="37">
        <f>'Step 4 3 mo'!B15/'Step 2 3 mo'!B15</f>
        <v>7.7092511013215861E-2</v>
      </c>
      <c r="C15" s="37">
        <f>'Step 4 3 mo'!C15/'Step 2 3 mo'!C15</f>
        <v>8.8804140561155001E-2</v>
      </c>
      <c r="D15" s="37">
        <f>'Step 4 3 mo'!D15/'Step 2 3 mo'!D15</f>
        <v>9.56021650879567E-2</v>
      </c>
      <c r="E15" s="37">
        <f>'Step 4 3 mo'!E15/'Step 2 3 mo'!E15</f>
        <v>9.7436940602115538E-2</v>
      </c>
      <c r="F15" s="37">
        <f>'Step 4 3 mo'!F15/'Step 2 3 mo'!F15</f>
        <v>8.7486383442265794E-2</v>
      </c>
      <c r="G15" s="37">
        <f>'Step 4 3 mo'!G15/'Step 2 3 mo'!G15</f>
        <v>7.612480371407114E-2</v>
      </c>
      <c r="H15" s="37">
        <f>'Step 4 3 mo'!H15/'Step 2 3 mo'!H15</f>
        <v>7.0635243126100505E-2</v>
      </c>
    </row>
    <row r="16" spans="1:8">
      <c r="A16" s="36" t="s">
        <v>13</v>
      </c>
      <c r="B16" s="37">
        <f>'Step 4 3 mo'!B16/'Step 2 3 mo'!B16</f>
        <v>2.9008086653312559E-2</v>
      </c>
      <c r="C16" s="37">
        <f>'Step 4 3 mo'!C16/'Step 2 3 mo'!C16</f>
        <v>3.6017418259650158E-2</v>
      </c>
      <c r="D16" s="37">
        <f>'Step 4 3 mo'!D16/'Step 2 3 mo'!D16</f>
        <v>4.0726310372711905E-2</v>
      </c>
      <c r="E16" s="37">
        <f>'Step 4 3 mo'!E16/'Step 2 3 mo'!E16</f>
        <v>4.2517132119961686E-2</v>
      </c>
      <c r="F16" s="37">
        <f>'Step 4 3 mo'!F16/'Step 2 3 mo'!F16</f>
        <v>3.8506760728982951E-2</v>
      </c>
      <c r="G16" s="37">
        <f>'Step 4 3 mo'!G16/'Step 2 3 mo'!G16</f>
        <v>3.3650329188002925E-2</v>
      </c>
      <c r="H16" s="37">
        <f>'Step 4 3 mo'!H16/'Step 2 3 mo'!H16</f>
        <v>3.2290688434587878E-2</v>
      </c>
    </row>
    <row r="17" spans="1:8">
      <c r="A17" s="36" t="s">
        <v>14</v>
      </c>
      <c r="B17" s="37">
        <f>'Step 4 3 mo'!B17/'Step 2 3 mo'!B17</f>
        <v>4.4196362052563415E-2</v>
      </c>
      <c r="C17" s="37">
        <f>'Step 4 3 mo'!C17/'Step 2 3 mo'!C17</f>
        <v>5.0054792018629286E-2</v>
      </c>
      <c r="D17" s="37">
        <f>'Step 4 3 mo'!D17/'Step 2 3 mo'!D17</f>
        <v>5.2923553601330491E-2</v>
      </c>
      <c r="E17" s="37">
        <f>'Step 4 3 mo'!E17/'Step 2 3 mo'!E17</f>
        <v>5.39360766075122E-2</v>
      </c>
      <c r="F17" s="37">
        <f>'Step 4 3 mo'!F17/'Step 2 3 mo'!F17</f>
        <v>4.9169670149185635E-2</v>
      </c>
      <c r="G17" s="37">
        <f>'Step 4 3 mo'!G17/'Step 2 3 mo'!G17</f>
        <v>4.544578149278107E-2</v>
      </c>
      <c r="H17" s="37">
        <f>'Step 4 3 mo'!H17/'Step 2 3 mo'!H17</f>
        <v>4.4284946477359248E-2</v>
      </c>
    </row>
    <row r="18" spans="1:8">
      <c r="A18" s="36" t="s">
        <v>15</v>
      </c>
      <c r="B18" s="37">
        <f>'Step 4 3 mo'!B18/'Step 2 3 mo'!B18</f>
        <v>0.10895361380798274</v>
      </c>
      <c r="C18" s="37">
        <f>'Step 4 3 mo'!C18/'Step 2 3 mo'!C18</f>
        <v>0.12230522945570971</v>
      </c>
      <c r="D18" s="37">
        <f>'Step 4 3 mo'!D18/'Step 2 3 mo'!D18</f>
        <v>0.12767322497861419</v>
      </c>
      <c r="E18" s="37">
        <f>'Step 4 3 mo'!E18/'Step 2 3 mo'!E18</f>
        <v>0.12958592576700279</v>
      </c>
      <c r="F18" s="37">
        <f>'Step 4 3 mo'!F18/'Step 2 3 mo'!F18</f>
        <v>0.1224003466204506</v>
      </c>
      <c r="G18" s="37">
        <f>'Step 4 3 mo'!G18/'Step 2 3 mo'!G18</f>
        <v>0.10607394366197183</v>
      </c>
      <c r="H18" s="37">
        <f>'Step 4 3 mo'!H18/'Step 2 3 mo'!H18</f>
        <v>9.1497433608569517E-2</v>
      </c>
    </row>
    <row r="19" spans="1:8">
      <c r="A19" s="36" t="s">
        <v>16</v>
      </c>
      <c r="B19" s="37">
        <f>'Step 4 3 mo'!B19/'Step 2 3 mo'!B19</f>
        <v>5.0798258345428157E-2</v>
      </c>
      <c r="C19" s="37">
        <f>'Step 4 3 mo'!C19/'Step 2 3 mo'!C19</f>
        <v>7.7253218884120178E-2</v>
      </c>
      <c r="D19" s="37">
        <f>'Step 4 3 mo'!D19/'Step 2 3 mo'!D19</f>
        <v>8.7694483734087697E-2</v>
      </c>
      <c r="E19" s="37">
        <f>'Step 4 3 mo'!E19/'Step 2 3 mo'!E19</f>
        <v>9.3088857545839204E-2</v>
      </c>
      <c r="F19" s="37">
        <f>'Step 4 3 mo'!F19/'Step 2 3 mo'!F19</f>
        <v>7.6134699853587118E-2</v>
      </c>
      <c r="G19" s="37">
        <f>'Step 4 3 mo'!G19/'Step 2 3 mo'!G19</f>
        <v>6.5573770491803282E-2</v>
      </c>
      <c r="H19" s="37">
        <f>'Step 4 3 mo'!H19/'Step 2 3 mo'!H19</f>
        <v>5.6971514242878558E-2</v>
      </c>
    </row>
    <row r="20" spans="1:8">
      <c r="A20" s="36" t="s">
        <v>17</v>
      </c>
      <c r="B20" s="37">
        <f>'Step 4 3 mo'!B20/'Step 2 3 mo'!B20</f>
        <v>5.3917649410353791E-2</v>
      </c>
      <c r="C20" s="37">
        <f>'Step 4 3 mo'!C20/'Step 2 3 mo'!C20</f>
        <v>5.7190282178964838E-2</v>
      </c>
      <c r="D20" s="37">
        <f>'Step 4 3 mo'!D20/'Step 2 3 mo'!D20</f>
        <v>5.7749217891265747E-2</v>
      </c>
      <c r="E20" s="37">
        <f>'Step 4 3 mo'!E20/'Step 2 3 mo'!E20</f>
        <v>5.6630799924969735E-2</v>
      </c>
      <c r="F20" s="37">
        <f>'Step 4 3 mo'!F20/'Step 2 3 mo'!F20</f>
        <v>5.4252579546829362E-2</v>
      </c>
      <c r="G20" s="37">
        <f>'Step 4 3 mo'!G20/'Step 2 3 mo'!G20</f>
        <v>5.2753844286878286E-2</v>
      </c>
      <c r="H20" s="37">
        <f>'Step 4 3 mo'!H20/'Step 2 3 mo'!H20</f>
        <v>5.3186540548922315E-2</v>
      </c>
    </row>
    <row r="21" spans="1:8">
      <c r="A21" s="36" t="s">
        <v>18</v>
      </c>
      <c r="B21" s="37">
        <f>'Step 4 3 mo'!B21/'Step 2 3 mo'!B21</f>
        <v>6.0981496379726469E-2</v>
      </c>
      <c r="C21" s="37">
        <f>'Step 4 3 mo'!C21/'Step 2 3 mo'!C21</f>
        <v>6.4277541680287681E-2</v>
      </c>
      <c r="D21" s="37">
        <f>'Step 4 3 mo'!D21/'Step 2 3 mo'!D21</f>
        <v>6.5075198933466652E-2</v>
      </c>
      <c r="E21" s="37">
        <f>'Step 4 3 mo'!E21/'Step 2 3 mo'!E21</f>
        <v>6.3953000419639111E-2</v>
      </c>
      <c r="F21" s="37">
        <f>'Step 4 3 mo'!F21/'Step 2 3 mo'!F21</f>
        <v>6.0132038181741725E-2</v>
      </c>
      <c r="G21" s="37">
        <f>'Step 4 3 mo'!G21/'Step 2 3 mo'!G21</f>
        <v>5.717507517540929E-2</v>
      </c>
      <c r="H21" s="37">
        <f>'Step 4 3 mo'!H21/'Step 2 3 mo'!H21</f>
        <v>5.7814695429374327E-2</v>
      </c>
    </row>
    <row r="22" spans="1:8">
      <c r="A22" s="36" t="s">
        <v>19</v>
      </c>
      <c r="B22" s="37">
        <f>'Step 4 3 mo'!B22/'Step 2 3 mo'!B22</f>
        <v>5.5333032706437836E-2</v>
      </c>
      <c r="C22" s="37">
        <f>'Step 4 3 mo'!C22/'Step 2 3 mo'!C22</f>
        <v>5.9396876682821759E-2</v>
      </c>
      <c r="D22" s="37">
        <f>'Step 4 3 mo'!D22/'Step 2 3 mo'!D22</f>
        <v>6.0304128238910848E-2</v>
      </c>
      <c r="E22" s="37">
        <f>'Step 4 3 mo'!E22/'Step 2 3 mo'!E22</f>
        <v>5.9168325591683259E-2</v>
      </c>
      <c r="F22" s="37">
        <f>'Step 4 3 mo'!F22/'Step 2 3 mo'!F22</f>
        <v>5.5433969581959723E-2</v>
      </c>
      <c r="G22" s="37">
        <f>'Step 4 3 mo'!G22/'Step 2 3 mo'!G22</f>
        <v>5.3302911180141299E-2</v>
      </c>
      <c r="H22" s="37">
        <f>'Step 4 3 mo'!H22/'Step 2 3 mo'!H22</f>
        <v>5.4120206690236608E-2</v>
      </c>
    </row>
    <row r="23" spans="1:8">
      <c r="A23" s="36" t="s">
        <v>20</v>
      </c>
      <c r="B23" s="37">
        <f>'Step 4 3 mo'!B23/'Step 2 3 mo'!B23</f>
        <v>3.6760124610591902E-2</v>
      </c>
      <c r="C23" s="37">
        <f>'Step 4 3 mo'!C23/'Step 2 3 mo'!C23</f>
        <v>3.7499999999999999E-2</v>
      </c>
      <c r="D23" s="37">
        <f>'Step 4 3 mo'!D23/'Step 2 3 mo'!D23</f>
        <v>3.3270558694287508E-2</v>
      </c>
      <c r="E23" s="37">
        <f>'Step 4 3 mo'!E23/'Step 2 3 mo'!E23</f>
        <v>3.3519553072625698E-2</v>
      </c>
      <c r="F23" s="37">
        <f>'Step 4 3 mo'!F23/'Step 2 3 mo'!F23</f>
        <v>3.5648432698217582E-2</v>
      </c>
      <c r="G23" s="37">
        <f>'Step 4 3 mo'!G23/'Step 2 3 mo'!G23</f>
        <v>3.5714285714285712E-2</v>
      </c>
      <c r="H23" s="37">
        <f>'Step 4 3 mo'!H23/'Step 2 3 mo'!H23</f>
        <v>3.67913148371532E-2</v>
      </c>
    </row>
    <row r="24" spans="1:8">
      <c r="A24" s="36" t="s">
        <v>21</v>
      </c>
      <c r="B24" s="37">
        <f>'Step 4 3 mo'!B24/'Step 2 3 mo'!B24</f>
        <v>2.4003097173828883E-2</v>
      </c>
      <c r="C24" s="37">
        <f>'Step 4 3 mo'!C24/'Step 2 3 mo'!C24</f>
        <v>2.4371069182389939E-2</v>
      </c>
      <c r="D24" s="37">
        <f>'Step 4 3 mo'!D24/'Step 2 3 mo'!D24</f>
        <v>2.1522518931845355E-2</v>
      </c>
      <c r="E24" s="37">
        <f>'Step 4 3 mo'!E24/'Step 2 3 mo'!E24</f>
        <v>2.0457280385078221E-2</v>
      </c>
      <c r="F24" s="37">
        <f>'Step 4 3 mo'!F24/'Step 2 3 mo'!F24</f>
        <v>1.9912385503783353E-2</v>
      </c>
      <c r="G24" s="37">
        <f>'Step 4 3 mo'!G24/'Step 2 3 mo'!G24</f>
        <v>2.0948616600790514E-2</v>
      </c>
      <c r="H24" s="37">
        <f>'Step 4 3 mo'!H24/'Step 2 3 mo'!H24</f>
        <v>2.4209293244826239E-2</v>
      </c>
    </row>
    <row r="25" spans="1:8">
      <c r="A25" s="36" t="s">
        <v>22</v>
      </c>
      <c r="B25" s="37">
        <f>'Step 4 3 mo'!B25/'Step 2 3 mo'!B25</f>
        <v>2.7136752136752137E-2</v>
      </c>
      <c r="C25" s="37">
        <f>'Step 4 3 mo'!C25/'Step 2 3 mo'!C25</f>
        <v>3.443145589798087E-2</v>
      </c>
      <c r="D25" s="37">
        <f>'Step 4 3 mo'!D25/'Step 2 3 mo'!D25</f>
        <v>4.0177627405371112E-2</v>
      </c>
      <c r="E25" s="37">
        <f>'Step 4 3 mo'!E25/'Step 2 3 mo'!E25</f>
        <v>4.1763832944668219E-2</v>
      </c>
      <c r="F25" s="37">
        <f>'Step 4 3 mo'!F25/'Step 2 3 mo'!F25</f>
        <v>3.7843551797040166E-2</v>
      </c>
      <c r="G25" s="37">
        <f>'Step 4 3 mo'!G25/'Step 2 3 mo'!G25</f>
        <v>3.2835192591033464E-2</v>
      </c>
      <c r="H25" s="37">
        <f>'Step 4 3 mo'!H25/'Step 2 3 mo'!H25</f>
        <v>3.2994397177837725E-2</v>
      </c>
    </row>
    <row r="26" spans="1:8">
      <c r="A26" s="36" t="s">
        <v>23</v>
      </c>
      <c r="B26" s="37">
        <f>'Step 4 3 mo'!B26/'Step 2 3 mo'!B26</f>
        <v>5.5433070866141736E-2</v>
      </c>
      <c r="C26" s="37">
        <f>'Step 4 3 mo'!C26/'Step 2 3 mo'!C26</f>
        <v>5.7179161372299871E-2</v>
      </c>
      <c r="D26" s="37">
        <f>'Step 4 3 mo'!D26/'Step 2 3 mo'!D26</f>
        <v>5.8596265292981328E-2</v>
      </c>
      <c r="E26" s="37">
        <f>'Step 4 3 mo'!E26/'Step 2 3 mo'!E26</f>
        <v>6.3568893191352047E-2</v>
      </c>
      <c r="F26" s="37">
        <f>'Step 4 3 mo'!F26/'Step 2 3 mo'!F26</f>
        <v>5.8671824629271438E-2</v>
      </c>
      <c r="G26" s="37">
        <f>'Step 4 3 mo'!G26/'Step 2 3 mo'!G26</f>
        <v>5.2699228791773779E-2</v>
      </c>
      <c r="H26" s="37">
        <f>'Step 4 3 mo'!H26/'Step 2 3 mo'!H26</f>
        <v>5.2664774519079152E-2</v>
      </c>
    </row>
    <row r="27" spans="1:8">
      <c r="A27" s="36" t="s">
        <v>24</v>
      </c>
      <c r="B27" s="37">
        <f>'Step 4 3 mo'!B27/'Step 2 3 mo'!B27</f>
        <v>5.5408970976253295E-2</v>
      </c>
      <c r="C27" s="37">
        <f>'Step 4 3 mo'!C27/'Step 2 3 mo'!C27</f>
        <v>5.8823529411764705E-2</v>
      </c>
      <c r="D27" s="37">
        <f>'Step 4 3 mo'!D27/'Step 2 3 mo'!D27</f>
        <v>6.1662198391420911E-2</v>
      </c>
      <c r="E27" s="37">
        <f>'Step 4 3 mo'!E27/'Step 2 3 mo'!E27</f>
        <v>6.8965517241379309E-2</v>
      </c>
      <c r="F27" s="37">
        <f>'Step 4 3 mo'!F27/'Step 2 3 mo'!F27</f>
        <v>6.3013698630136991E-2</v>
      </c>
      <c r="G27" s="37">
        <f>'Step 4 3 mo'!G27/'Step 2 3 mo'!G27</f>
        <v>4.0983606557377046E-2</v>
      </c>
      <c r="H27" s="37">
        <f>'Step 4 3 mo'!H27/'Step 2 3 mo'!H27</f>
        <v>2.6525198938992044E-2</v>
      </c>
    </row>
    <row r="28" spans="1:8">
      <c r="A28" s="36" t="s">
        <v>25</v>
      </c>
      <c r="B28" s="37">
        <f>'Step 4 3 mo'!B28/'Step 2 3 mo'!B28</f>
        <v>1.4712438698172091E-2</v>
      </c>
      <c r="C28" s="37">
        <f>'Step 4 3 mo'!C28/'Step 2 3 mo'!C28</f>
        <v>1.4499320344358859E-2</v>
      </c>
      <c r="D28" s="37">
        <f>'Step 4 3 mo'!D28/'Step 2 3 mo'!D28</f>
        <v>1.2844036697247707E-2</v>
      </c>
      <c r="E28" s="37">
        <f>'Step 4 3 mo'!E28/'Step 2 3 mo'!E28</f>
        <v>1.1542012927054479E-2</v>
      </c>
      <c r="F28" s="37">
        <f>'Step 4 3 mo'!F28/'Step 2 3 mo'!F28</f>
        <v>1.5061615700593337E-2</v>
      </c>
      <c r="G28" s="37">
        <f>'Step 4 3 mo'!G28/'Step 2 3 mo'!G28</f>
        <v>2.0748759585024808E-2</v>
      </c>
      <c r="H28" s="37">
        <f>'Step 4 3 mo'!H28/'Step 2 3 mo'!H28</f>
        <v>2.5367156208277702E-2</v>
      </c>
    </row>
    <row r="29" spans="1:8">
      <c r="A29" s="36" t="s">
        <v>26</v>
      </c>
      <c r="B29" s="37">
        <f>'Step 4 3 mo'!B29/'Step 2 3 mo'!B29</f>
        <v>5.9145129224652086E-2</v>
      </c>
      <c r="C29" s="37">
        <f>'Step 4 3 mo'!C29/'Step 2 3 mo'!C29</f>
        <v>5.8174523570712136E-2</v>
      </c>
      <c r="D29" s="37">
        <f>'Step 4 3 mo'!D29/'Step 2 3 mo'!D29</f>
        <v>5.9047136340598071E-2</v>
      </c>
      <c r="E29" s="37">
        <f>'Step 4 3 mo'!E29/'Step 2 3 mo'!E29</f>
        <v>5.894206549118388E-2</v>
      </c>
      <c r="F29" s="37">
        <f>'Step 4 3 mo'!F29/'Step 2 3 mo'!F29</f>
        <v>5.6798190500125662E-2</v>
      </c>
      <c r="G29" s="37">
        <f>'Step 4 3 mo'!G29/'Step 2 3 mo'!G29</f>
        <v>5.2514243249938072E-2</v>
      </c>
      <c r="H29" s="37">
        <f>'Step 4 3 mo'!H29/'Step 2 3 mo'!H29</f>
        <v>5.2761341222879683E-2</v>
      </c>
    </row>
    <row r="30" spans="1:8">
      <c r="A30" s="36" t="s">
        <v>27</v>
      </c>
      <c r="B30" s="37">
        <f>'Step 4 3 mo'!B30/'Step 2 3 mo'!B30</f>
        <v>5.1944283226929774E-2</v>
      </c>
      <c r="C30" s="37">
        <f>'Step 4 3 mo'!C30/'Step 2 3 mo'!C30</f>
        <v>5.9216255442670535E-2</v>
      </c>
      <c r="D30" s="37">
        <f>'Step 4 3 mo'!D30/'Step 2 3 mo'!D30</f>
        <v>6.4662093125091233E-2</v>
      </c>
      <c r="E30" s="37">
        <f>'Step 4 3 mo'!E30/'Step 2 3 mo'!E30</f>
        <v>6.5908597088433399E-2</v>
      </c>
      <c r="F30" s="37">
        <f>'Step 4 3 mo'!F30/'Step 2 3 mo'!F30</f>
        <v>6.1567434448790384E-2</v>
      </c>
      <c r="G30" s="37">
        <f>'Step 4 3 mo'!G30/'Step 2 3 mo'!G30</f>
        <v>5.4361839278040398E-2</v>
      </c>
      <c r="H30" s="37">
        <f>'Step 4 3 mo'!H30/'Step 2 3 mo'!H30</f>
        <v>5.0690914297988117E-2</v>
      </c>
    </row>
    <row r="31" spans="1:8">
      <c r="A31" s="36" t="s">
        <v>28</v>
      </c>
      <c r="B31" s="37">
        <f>'Step 4 3 mo'!B31/'Step 2 3 mo'!B31</f>
        <v>5.9506531204644414E-2</v>
      </c>
      <c r="C31" s="37">
        <f>'Step 4 3 mo'!C31/'Step 2 3 mo'!C31</f>
        <v>5.7814796668299855E-2</v>
      </c>
      <c r="D31" s="37">
        <f>'Step 4 3 mo'!D31/'Step 2 3 mo'!D31</f>
        <v>5.7242409158785465E-2</v>
      </c>
      <c r="E31" s="37">
        <f>'Step 4 3 mo'!E31/'Step 2 3 mo'!E31</f>
        <v>5.8116232464929862E-2</v>
      </c>
      <c r="F31" s="37">
        <f>'Step 4 3 mo'!F31/'Step 2 3 mo'!F31</f>
        <v>5.5416874687968048E-2</v>
      </c>
      <c r="G31" s="37">
        <f>'Step 4 3 mo'!G31/'Step 2 3 mo'!G31</f>
        <v>5.1167411823149531E-2</v>
      </c>
      <c r="H31" s="37">
        <f>'Step 4 3 mo'!H31/'Step 2 3 mo'!H31</f>
        <v>5.0243902439024393E-2</v>
      </c>
    </row>
    <row r="32" spans="1:8">
      <c r="A32" s="36" t="s">
        <v>29</v>
      </c>
      <c r="B32" s="37">
        <f>'Step 4 3 mo'!B32/'Step 2 3 mo'!B32</f>
        <v>7.0264933355273979E-2</v>
      </c>
      <c r="C32" s="37">
        <f>'Step 4 3 mo'!C32/'Step 2 3 mo'!C32</f>
        <v>6.6622472654955259E-2</v>
      </c>
      <c r="D32" s="37">
        <f>'Step 4 3 mo'!D32/'Step 2 3 mo'!D32</f>
        <v>6.9279100529100524E-2</v>
      </c>
      <c r="E32" s="37">
        <f>'Step 4 3 mo'!E32/'Step 2 3 mo'!E32</f>
        <v>6.8401243658975625E-2</v>
      </c>
      <c r="F32" s="37">
        <f>'Step 4 3 mo'!F32/'Step 2 3 mo'!F32</f>
        <v>6.91333982473223E-2</v>
      </c>
      <c r="G32" s="37">
        <f>'Step 4 3 mo'!G32/'Step 2 3 mo'!G32</f>
        <v>6.1986797617130898E-2</v>
      </c>
      <c r="H32" s="37">
        <f>'Step 4 3 mo'!H32/'Step 2 3 mo'!H32</f>
        <v>6.0337892196299273E-2</v>
      </c>
    </row>
    <row r="33" spans="1:8">
      <c r="A33" s="36" t="s">
        <v>30</v>
      </c>
      <c r="B33" s="37">
        <f>'Step 4 3 mo'!B33/'Step 2 3 mo'!B33</f>
        <v>5.0547472626368682E-2</v>
      </c>
      <c r="C33" s="37">
        <f>'Step 4 3 mo'!C33/'Step 2 3 mo'!C33</f>
        <v>5.0844020885081359E-2</v>
      </c>
      <c r="D33" s="37">
        <f>'Step 4 3 mo'!D33/'Step 2 3 mo'!D33</f>
        <v>5.065954935071601E-2</v>
      </c>
      <c r="E33" s="37">
        <f>'Step 4 3 mo'!E33/'Step 2 3 mo'!E33</f>
        <v>4.9183747978928702E-2</v>
      </c>
      <c r="F33" s="37">
        <f>'Step 4 3 mo'!F33/'Step 2 3 mo'!F33</f>
        <v>4.5937516519532692E-2</v>
      </c>
      <c r="G33" s="37">
        <f>'Step 4 3 mo'!G33/'Step 2 3 mo'!G33</f>
        <v>4.5186953062848048E-2</v>
      </c>
      <c r="H33" s="37">
        <f>'Step 4 3 mo'!H33/'Step 2 3 mo'!H33</f>
        <v>4.7107742512763832E-2</v>
      </c>
    </row>
    <row r="34" spans="1:8">
      <c r="A34" s="36" t="s">
        <v>31</v>
      </c>
      <c r="B34" s="37">
        <f>'Step 4 3 mo'!B34/'Step 2 3 mo'!B34</f>
        <v>4.7349503643209938E-2</v>
      </c>
      <c r="C34" s="37">
        <f>'Step 4 3 mo'!C34/'Step 2 3 mo'!C34</f>
        <v>4.9398439528643673E-2</v>
      </c>
      <c r="D34" s="37">
        <f>'Step 4 3 mo'!D34/'Step 2 3 mo'!D34</f>
        <v>4.939398866777571E-2</v>
      </c>
      <c r="E34" s="37">
        <f>'Step 4 3 mo'!E34/'Step 2 3 mo'!E34</f>
        <v>4.8929391904755863E-2</v>
      </c>
      <c r="F34" s="37">
        <f>'Step 4 3 mo'!F34/'Step 2 3 mo'!F34</f>
        <v>4.8185504568319472E-2</v>
      </c>
      <c r="G34" s="37">
        <f>'Step 4 3 mo'!G34/'Step 2 3 mo'!G34</f>
        <v>4.7870422825359221E-2</v>
      </c>
      <c r="H34" s="37">
        <f>'Step 4 3 mo'!H34/'Step 2 3 mo'!H34</f>
        <v>4.9473037961731303E-2</v>
      </c>
    </row>
    <row r="35" spans="1:8">
      <c r="A35" s="36" t="s">
        <v>32</v>
      </c>
      <c r="B35" s="37">
        <f>'Step 4 3 mo'!B35/'Step 2 3 mo'!B35</f>
        <v>4.6222269997178295E-2</v>
      </c>
      <c r="C35" s="37">
        <f>'Step 4 3 mo'!C35/'Step 2 3 mo'!C35</f>
        <v>4.759896038862959E-2</v>
      </c>
      <c r="D35" s="37">
        <f>'Step 4 3 mo'!D35/'Step 2 3 mo'!D35</f>
        <v>4.7016499193648434E-2</v>
      </c>
      <c r="E35" s="37">
        <f>'Step 4 3 mo'!E35/'Step 2 3 mo'!E35</f>
        <v>4.6376243720175209E-2</v>
      </c>
      <c r="F35" s="37">
        <f>'Step 4 3 mo'!F35/'Step 2 3 mo'!F35</f>
        <v>4.5743868284817107E-2</v>
      </c>
      <c r="G35" s="37">
        <f>'Step 4 3 mo'!G35/'Step 2 3 mo'!G35</f>
        <v>4.5920465017367268E-2</v>
      </c>
      <c r="H35" s="37">
        <f>'Step 4 3 mo'!H35/'Step 2 3 mo'!H35</f>
        <v>4.7704821142101263E-2</v>
      </c>
    </row>
    <row r="36" spans="1:8">
      <c r="A36" s="36" t="s">
        <v>33</v>
      </c>
      <c r="B36" s="37">
        <f>'Step 4 3 mo'!B36/'Step 2 3 mo'!B36</f>
        <v>5.2124645892351273E-2</v>
      </c>
      <c r="C36" s="37">
        <f>'Step 4 3 mo'!C36/'Step 2 3 mo'!C36</f>
        <v>5.5846422338568937E-2</v>
      </c>
      <c r="D36" s="37">
        <f>'Step 4 3 mo'!D36/'Step 2 3 mo'!D36</f>
        <v>5.6716417910447764E-2</v>
      </c>
      <c r="E36" s="37">
        <f>'Step 4 3 mo'!E36/'Step 2 3 mo'!E36</f>
        <v>6.106408706166868E-2</v>
      </c>
      <c r="F36" s="37">
        <f>'Step 4 3 mo'!F36/'Step 2 3 mo'!F36</f>
        <v>6.8550811785929047E-2</v>
      </c>
      <c r="G36" s="37">
        <f>'Step 4 3 mo'!G36/'Step 2 3 mo'!G36</f>
        <v>6.8864037669217185E-2</v>
      </c>
      <c r="H36" s="37">
        <f>'Step 4 3 mo'!H36/'Step 2 3 mo'!H36</f>
        <v>6.3400576368876083E-2</v>
      </c>
    </row>
    <row r="37" spans="1:8">
      <c r="A37" s="36" t="s">
        <v>34</v>
      </c>
      <c r="B37" s="37">
        <f>'Step 4 3 mo'!B37/'Step 2 3 mo'!B37</f>
        <v>4.8354935194416748E-2</v>
      </c>
      <c r="C37" s="37">
        <f>'Step 4 3 mo'!C37/'Step 2 3 mo'!C37</f>
        <v>5.7920792079207924E-2</v>
      </c>
      <c r="D37" s="37">
        <f>'Step 4 3 mo'!D37/'Step 2 3 mo'!D37</f>
        <v>6.0710760118460022E-2</v>
      </c>
      <c r="E37" s="37">
        <f>'Step 4 3 mo'!E37/'Step 2 3 mo'!E37</f>
        <v>6.7796610169491525E-2</v>
      </c>
      <c r="F37" s="37">
        <f>'Step 4 3 mo'!F37/'Step 2 3 mo'!F37</f>
        <v>6.2832286128564521E-2</v>
      </c>
      <c r="G37" s="37">
        <f>'Step 4 3 mo'!G37/'Step 2 3 mo'!G37</f>
        <v>5.699233716475096E-2</v>
      </c>
      <c r="H37" s="37">
        <f>'Step 4 3 mo'!H37/'Step 2 3 mo'!H37</f>
        <v>5.1417587698222009E-2</v>
      </c>
    </row>
    <row r="38" spans="1:8">
      <c r="A38" s="36" t="s">
        <v>35</v>
      </c>
      <c r="B38" s="37">
        <f>'Step 4 3 mo'!B38/'Step 2 3 mo'!B38</f>
        <v>6.8259385665529013E-2</v>
      </c>
      <c r="C38" s="37">
        <f>'Step 4 3 mo'!C38/'Step 2 3 mo'!C38</f>
        <v>8.1644144144144143E-2</v>
      </c>
      <c r="D38" s="37">
        <f>'Step 4 3 mo'!D38/'Step 2 3 mo'!D38</f>
        <v>9.8607242339832868E-2</v>
      </c>
      <c r="E38" s="37">
        <f>'Step 4 3 mo'!E38/'Step 2 3 mo'!E38</f>
        <v>0.10111731843575419</v>
      </c>
      <c r="F38" s="37">
        <f>'Step 4 3 mo'!F38/'Step 2 3 mo'!F38</f>
        <v>0.10429447852760736</v>
      </c>
      <c r="G38" s="37">
        <f>'Step 4 3 mo'!G38/'Step 2 3 mo'!G38</f>
        <v>8.8335220838052092E-2</v>
      </c>
      <c r="H38" s="37">
        <f>'Step 4 3 mo'!H38/'Step 2 3 mo'!H38</f>
        <v>7.4584050487664949E-2</v>
      </c>
    </row>
    <row r="39" spans="1:8">
      <c r="A39" s="36" t="s">
        <v>36</v>
      </c>
      <c r="B39" s="37">
        <f>'Step 4 3 mo'!B39/'Step 2 3 mo'!B39</f>
        <v>7.3241590214067273E-2</v>
      </c>
      <c r="C39" s="37">
        <f>'Step 4 3 mo'!C39/'Step 2 3 mo'!C39</f>
        <v>7.7569094518247061E-2</v>
      </c>
      <c r="D39" s="37">
        <f>'Step 4 3 mo'!D39/'Step 2 3 mo'!D39</f>
        <v>7.9292467215614518E-2</v>
      </c>
      <c r="E39" s="37">
        <f>'Step 4 3 mo'!E39/'Step 2 3 mo'!E39</f>
        <v>7.7074202810941517E-2</v>
      </c>
      <c r="F39" s="37">
        <f>'Step 4 3 mo'!F39/'Step 2 3 mo'!F39</f>
        <v>6.8009694032111476E-2</v>
      </c>
      <c r="G39" s="37">
        <f>'Step 4 3 mo'!G39/'Step 2 3 mo'!G39</f>
        <v>5.5328798185941046E-2</v>
      </c>
      <c r="H39" s="37">
        <f>'Step 4 3 mo'!H39/'Step 2 3 mo'!H39</f>
        <v>4.903597996052831E-2</v>
      </c>
    </row>
    <row r="40" spans="1:8">
      <c r="A40" s="36" t="s">
        <v>37</v>
      </c>
      <c r="B40" s="37">
        <f>'Step 4 3 mo'!B40/'Step 2 3 mo'!B40</f>
        <v>3.6952554744525551E-2</v>
      </c>
      <c r="C40" s="37">
        <f>'Step 4 3 mo'!C40/'Step 2 3 mo'!C40</f>
        <v>4.5682960255824578E-2</v>
      </c>
      <c r="D40" s="37">
        <f>'Step 4 3 mo'!D40/'Step 2 3 mo'!D40</f>
        <v>4.766311892642295E-2</v>
      </c>
      <c r="E40" s="37">
        <f>'Step 4 3 mo'!E40/'Step 2 3 mo'!E40</f>
        <v>4.3559718969555038E-2</v>
      </c>
      <c r="F40" s="37">
        <f>'Step 4 3 mo'!F40/'Step 2 3 mo'!F40</f>
        <v>3.8821328344246959E-2</v>
      </c>
      <c r="G40" s="37">
        <f>'Step 4 3 mo'!G40/'Step 2 3 mo'!G40</f>
        <v>3.4434620753838997E-2</v>
      </c>
      <c r="H40" s="37">
        <f>'Step 4 3 mo'!H40/'Step 2 3 mo'!H40</f>
        <v>3.1593406593406592E-2</v>
      </c>
    </row>
    <row r="41" spans="1:8">
      <c r="A41" s="36" t="s">
        <v>38</v>
      </c>
      <c r="B41" s="37">
        <f>'Step 4 3 mo'!B41/'Step 2 3 mo'!B41</f>
        <v>3.7593984962406013E-2</v>
      </c>
      <c r="C41" s="37">
        <f>'Step 4 3 mo'!C41/'Step 2 3 mo'!C41</f>
        <v>4.7413793103448273E-2</v>
      </c>
      <c r="D41" s="37">
        <f>'Step 4 3 mo'!D41/'Step 2 3 mo'!D41</f>
        <v>4.896626768226333E-2</v>
      </c>
      <c r="E41" s="37">
        <f>'Step 4 3 mo'!E41/'Step 2 3 mo'!E41</f>
        <v>4.9614112458654908E-2</v>
      </c>
      <c r="F41" s="37">
        <f>'Step 4 3 mo'!F41/'Step 2 3 mo'!F41</f>
        <v>4.0494938132733409E-2</v>
      </c>
      <c r="G41" s="37">
        <f>'Step 4 3 mo'!G41/'Step 2 3 mo'!G41</f>
        <v>4.3820224719101124E-2</v>
      </c>
      <c r="H41" s="37">
        <f>'Step 4 3 mo'!H41/'Step 2 3 mo'!H41</f>
        <v>4.4642857142857144E-2</v>
      </c>
    </row>
    <row r="42" spans="1:8">
      <c r="A42" s="36" t="s">
        <v>39</v>
      </c>
      <c r="B42" s="37">
        <f>'Step 4 3 mo'!B42/'Step 2 3 mo'!B42</f>
        <v>5.3667262969588549E-2</v>
      </c>
      <c r="C42" s="37">
        <f>'Step 4 3 mo'!C42/'Step 2 3 mo'!C42</f>
        <v>6.1200237670825906E-2</v>
      </c>
      <c r="D42" s="37">
        <f>'Step 4 3 mo'!D42/'Step 2 3 mo'!D42</f>
        <v>5.9988002399520096E-2</v>
      </c>
      <c r="E42" s="37">
        <f>'Step 4 3 mo'!E42/'Step 2 3 mo'!E42</f>
        <v>6.3138905592303063E-2</v>
      </c>
      <c r="F42" s="37">
        <f>'Step 4 3 mo'!F42/'Step 2 3 mo'!F42</f>
        <v>5.6969696969696969E-2</v>
      </c>
      <c r="G42" s="37">
        <f>'Step 4 3 mo'!G42/'Step 2 3 mo'!G42</f>
        <v>5.6261343012704176E-2</v>
      </c>
      <c r="H42" s="37">
        <f>'Step 4 3 mo'!H42/'Step 2 3 mo'!H42</f>
        <v>5.1546391752577317E-2</v>
      </c>
    </row>
    <row r="43" spans="1:8">
      <c r="A43" s="36" t="s">
        <v>40</v>
      </c>
      <c r="B43" s="37">
        <f>'Step 4 3 mo'!B43/'Step 2 3 mo'!B43</f>
        <v>7.0588235294117646E-2</v>
      </c>
      <c r="C43" s="37">
        <f>'Step 4 3 mo'!C43/'Step 2 3 mo'!C43</f>
        <v>7.6470588235294124E-2</v>
      </c>
      <c r="D43" s="37">
        <f>'Step 4 3 mo'!D43/'Step 2 3 mo'!D43</f>
        <v>7.6470588235294124E-2</v>
      </c>
      <c r="E43" s="37">
        <f>'Step 4 3 mo'!E43/'Step 2 3 mo'!E43</f>
        <v>7.1428571428571425E-2</v>
      </c>
      <c r="F43" s="37">
        <f>'Step 4 3 mo'!F43/'Step 2 3 mo'!F43</f>
        <v>7.1856287425149698E-2</v>
      </c>
      <c r="G43" s="37">
        <f>'Step 4 3 mo'!G43/'Step 2 3 mo'!G43</f>
        <v>7.7844311377245512E-2</v>
      </c>
      <c r="H43" s="37">
        <f>'Step 4 3 mo'!H43/'Step 2 3 mo'!H43</f>
        <v>8.2840236686390539E-2</v>
      </c>
    </row>
    <row r="44" spans="1:8">
      <c r="A44" s="36" t="s">
        <v>41</v>
      </c>
      <c r="B44" s="37">
        <f>'Step 4 3 mo'!B44/'Step 2 3 mo'!B44</f>
        <v>0</v>
      </c>
      <c r="C44" s="37">
        <f>'Step 4 3 mo'!C44/'Step 2 3 mo'!C44</f>
        <v>0</v>
      </c>
      <c r="D44" s="37">
        <f>'Step 4 3 mo'!D44/'Step 2 3 mo'!D44</f>
        <v>0</v>
      </c>
      <c r="E44" s="37">
        <f>'Step 4 3 mo'!E44/'Step 2 3 mo'!E44</f>
        <v>0</v>
      </c>
      <c r="F44" s="37">
        <f>'Step 4 3 mo'!F44/'Step 2 3 mo'!F44</f>
        <v>0</v>
      </c>
      <c r="G44" s="37">
        <f>'Step 4 3 mo'!G44/'Step 2 3 mo'!G44</f>
        <v>0</v>
      </c>
      <c r="H44" s="37">
        <f>'Step 4 3 mo'!H44/'Step 2 3 mo'!H44</f>
        <v>0</v>
      </c>
    </row>
    <row r="45" spans="1:8">
      <c r="A45" s="36" t="s">
        <v>42</v>
      </c>
      <c r="B45" s="37">
        <f>'Step 4 3 mo'!B45/'Step 2 3 mo'!B45</f>
        <v>8.4389593062041357E-2</v>
      </c>
      <c r="C45" s="37">
        <f>'Step 4 3 mo'!C45/'Step 2 3 mo'!C45</f>
        <v>8.3248730964466999E-2</v>
      </c>
      <c r="D45" s="37">
        <f>'Step 4 3 mo'!D45/'Step 2 3 mo'!D45</f>
        <v>7.8920396310215232E-2</v>
      </c>
      <c r="E45" s="37">
        <f>'Step 4 3 mo'!E45/'Step 2 3 mo'!E45</f>
        <v>7.3195876288659797E-2</v>
      </c>
      <c r="F45" s="37">
        <f>'Step 4 3 mo'!F45/'Step 2 3 mo'!F45</f>
        <v>6.8917987594762239E-2</v>
      </c>
      <c r="G45" s="37">
        <f>'Step 4 3 mo'!G45/'Step 2 3 mo'!G45</f>
        <v>6.3125215591583309E-2</v>
      </c>
      <c r="H45" s="37">
        <f>'Step 4 3 mo'!H45/'Step 2 3 mo'!H45</f>
        <v>5.7566356428817647E-2</v>
      </c>
    </row>
    <row r="46" spans="1:8">
      <c r="A46" s="36" t="s">
        <v>43</v>
      </c>
      <c r="B46" s="37">
        <f>'Step 4 3 mo'!B46/'Step 2 3 mo'!B46</f>
        <v>3.4315415418069956E-2</v>
      </c>
      <c r="C46" s="37">
        <f>'Step 4 3 mo'!C46/'Step 2 3 mo'!C46</f>
        <v>3.6488012041715943E-2</v>
      </c>
      <c r="D46" s="37">
        <f>'Step 4 3 mo'!D46/'Step 2 3 mo'!D46</f>
        <v>3.6157024793388427E-2</v>
      </c>
      <c r="E46" s="37">
        <f>'Step 4 3 mo'!E46/'Step 2 3 mo'!E46</f>
        <v>3.5367004472161817E-2</v>
      </c>
      <c r="F46" s="37">
        <f>'Step 4 3 mo'!F46/'Step 2 3 mo'!F46</f>
        <v>3.2686942913519763E-2</v>
      </c>
      <c r="G46" s="37">
        <f>'Step 4 3 mo'!G46/'Step 2 3 mo'!G46</f>
        <v>3.3543175186426022E-2</v>
      </c>
      <c r="H46" s="37">
        <f>'Step 4 3 mo'!H46/'Step 2 3 mo'!H46</f>
        <v>3.7574335315608415E-2</v>
      </c>
    </row>
    <row r="47" spans="1:8">
      <c r="A47" s="36" t="s">
        <v>44</v>
      </c>
      <c r="B47" s="37">
        <f>'Step 4 3 mo'!B47/'Step 2 3 mo'!B47</f>
        <v>3.6144919332012457E-2</v>
      </c>
      <c r="C47" s="37">
        <f>'Step 4 3 mo'!C47/'Step 2 3 mo'!C47</f>
        <v>3.8344689091300295E-2</v>
      </c>
      <c r="D47" s="37">
        <f>'Step 4 3 mo'!D47/'Step 2 3 mo'!D47</f>
        <v>3.8546306607275427E-2</v>
      </c>
      <c r="E47" s="37">
        <f>'Step 4 3 mo'!E47/'Step 2 3 mo'!E47</f>
        <v>3.8205229158464207E-2</v>
      </c>
      <c r="F47" s="37">
        <f>'Step 4 3 mo'!F47/'Step 2 3 mo'!F47</f>
        <v>3.5807325663028786E-2</v>
      </c>
      <c r="G47" s="37">
        <f>'Step 4 3 mo'!G47/'Step 2 3 mo'!G47</f>
        <v>3.5386363374205532E-2</v>
      </c>
      <c r="H47" s="37">
        <f>'Step 4 3 mo'!H47/'Step 2 3 mo'!H47</f>
        <v>3.7316370482357301E-2</v>
      </c>
    </row>
    <row r="48" spans="1:8">
      <c r="A48" s="36" t="s">
        <v>45</v>
      </c>
      <c r="B48" s="37">
        <f>'Step 4 3 mo'!B48/'Step 2 3 mo'!B48</f>
        <v>2.8571428571428571E-2</v>
      </c>
      <c r="C48" s="37">
        <f>'Step 4 3 mo'!C48/'Step 2 3 mo'!C48</f>
        <v>3.1844499586435072E-2</v>
      </c>
      <c r="D48" s="37">
        <f>'Step 4 3 mo'!D48/'Step 2 3 mo'!D48</f>
        <v>3.146997929606625E-2</v>
      </c>
      <c r="E48" s="37">
        <f>'Step 4 3 mo'!E48/'Step 2 3 mo'!E48</f>
        <v>3.2405484004985462E-2</v>
      </c>
      <c r="F48" s="37">
        <f>'Step 4 3 mo'!F48/'Step 2 3 mo'!F48</f>
        <v>2.8583264291632146E-2</v>
      </c>
      <c r="G48" s="37">
        <f>'Step 4 3 mo'!G48/'Step 2 3 mo'!G48</f>
        <v>2.6326614561908681E-2</v>
      </c>
      <c r="H48" s="37">
        <f>'Step 4 3 mo'!H48/'Step 2 3 mo'!H48</f>
        <v>2.2394136807817589E-2</v>
      </c>
    </row>
    <row r="49" spans="1:8">
      <c r="A49" s="36" t="s">
        <v>46</v>
      </c>
      <c r="B49" s="37">
        <f>'Step 4 3 mo'!B49/'Step 2 3 mo'!B49</f>
        <v>4.8258345428156747E-2</v>
      </c>
      <c r="C49" s="37">
        <f>'Step 4 3 mo'!C49/'Step 2 3 mo'!C49</f>
        <v>5.4532322137955939E-2</v>
      </c>
      <c r="D49" s="37">
        <f>'Step 4 3 mo'!D49/'Step 2 3 mo'!D49</f>
        <v>5.5274566473988436E-2</v>
      </c>
      <c r="E49" s="37">
        <f>'Step 4 3 mo'!E49/'Step 2 3 mo'!E49</f>
        <v>5.1366120218579232E-2</v>
      </c>
      <c r="F49" s="37">
        <f>'Step 4 3 mo'!F49/'Step 2 3 mo'!F49</f>
        <v>4.3065693430656936E-2</v>
      </c>
      <c r="G49" s="37">
        <f>'Step 4 3 mo'!G49/'Step 2 3 mo'!G49</f>
        <v>4.2329956584659913E-2</v>
      </c>
      <c r="H49" s="37">
        <f>'Step 4 3 mo'!H49/'Step 2 3 mo'!H49</f>
        <v>4.4823906083244394E-2</v>
      </c>
    </row>
    <row r="50" spans="1:8">
      <c r="A50" s="36" t="s">
        <v>47</v>
      </c>
      <c r="B50" s="37">
        <f>'Step 4 3 mo'!B50/'Step 2 3 mo'!B50</f>
        <v>5.6762852264823048E-2</v>
      </c>
      <c r="C50" s="37">
        <f>'Step 4 3 mo'!C50/'Step 2 3 mo'!C50</f>
        <v>6.1812545122520914E-2</v>
      </c>
      <c r="D50" s="37">
        <f>'Step 4 3 mo'!D50/'Step 2 3 mo'!D50</f>
        <v>6.3503556369521694E-2</v>
      </c>
      <c r="E50" s="37">
        <f>'Step 4 3 mo'!E50/'Step 2 3 mo'!E50</f>
        <v>6.3144220120964309E-2</v>
      </c>
      <c r="F50" s="37">
        <f>'Step 4 3 mo'!F50/'Step 2 3 mo'!F50</f>
        <v>5.9928615700271429E-2</v>
      </c>
      <c r="G50" s="37">
        <f>'Step 4 3 mo'!G50/'Step 2 3 mo'!G50</f>
        <v>5.5618469690818573E-2</v>
      </c>
      <c r="H50" s="37">
        <f>'Step 4 3 mo'!H50/'Step 2 3 mo'!H50</f>
        <v>5.4753756881416454E-2</v>
      </c>
    </row>
    <row r="51" spans="1:8">
      <c r="A51" s="36" t="s">
        <v>48</v>
      </c>
      <c r="B51" s="37">
        <f>'Step 4 3 mo'!B51/'Step 2 3 mo'!B51</f>
        <v>5.6165359942979332E-2</v>
      </c>
      <c r="C51" s="37">
        <f>'Step 4 3 mo'!C51/'Step 2 3 mo'!C51</f>
        <v>6.1077499279746469E-2</v>
      </c>
      <c r="D51" s="37">
        <f>'Step 4 3 mo'!D51/'Step 2 3 mo'!D51</f>
        <v>5.9106830122591943E-2</v>
      </c>
      <c r="E51" s="37">
        <f>'Step 4 3 mo'!E51/'Step 2 3 mo'!E51</f>
        <v>5.9539521924035783E-2</v>
      </c>
      <c r="F51" s="37">
        <f>'Step 4 3 mo'!F51/'Step 2 3 mo'!F51</f>
        <v>5.8557902403495996E-2</v>
      </c>
      <c r="G51" s="37">
        <f>'Step 4 3 mo'!G51/'Step 2 3 mo'!G51</f>
        <v>5.780095610604085E-2</v>
      </c>
      <c r="H51" s="37">
        <f>'Step 4 3 mo'!H51/'Step 2 3 mo'!H51</f>
        <v>5.5147588192944567E-2</v>
      </c>
    </row>
    <row r="52" spans="1:8">
      <c r="A52" s="36" t="s">
        <v>49</v>
      </c>
      <c r="B52" s="37">
        <f>'Step 4 3 mo'!B52/'Step 2 3 mo'!B52</f>
        <v>7.4835526315789477E-2</v>
      </c>
      <c r="C52" s="37">
        <f>'Step 4 3 mo'!C52/'Step 2 3 mo'!C52</f>
        <v>6.9023569023569029E-2</v>
      </c>
      <c r="D52" s="37">
        <f>'Step 4 3 mo'!D52/'Step 2 3 mo'!D52</f>
        <v>6.0580204778156996E-2</v>
      </c>
      <c r="E52" s="37">
        <f>'Step 4 3 mo'!E52/'Step 2 3 mo'!E52</f>
        <v>5.8020477815699661E-2</v>
      </c>
      <c r="F52" s="37">
        <f>'Step 4 3 mo'!F52/'Step 2 3 mo'!F52</f>
        <v>5.6091148115687994E-2</v>
      </c>
      <c r="G52" s="37">
        <f>'Step 4 3 mo'!G52/'Step 2 3 mo'!G52</f>
        <v>4.9053356282271948E-2</v>
      </c>
      <c r="H52" s="37">
        <f>'Step 4 3 mo'!H52/'Step 2 3 mo'!H52</f>
        <v>4.8639736191261336E-2</v>
      </c>
    </row>
    <row r="53" spans="1:8">
      <c r="A53" s="36" t="s">
        <v>50</v>
      </c>
      <c r="B53" s="37">
        <f>'Step 4 3 mo'!B53/'Step 2 3 mo'!B53</f>
        <v>5.4425228891149542E-2</v>
      </c>
      <c r="C53" s="37">
        <f>'Step 4 3 mo'!C53/'Step 2 3 mo'!C53</f>
        <v>5.8430085815244823E-2</v>
      </c>
      <c r="D53" s="37">
        <f>'Step 4 3 mo'!D53/'Step 2 3 mo'!D53</f>
        <v>6.0586896028332914E-2</v>
      </c>
      <c r="E53" s="37">
        <f>'Step 4 3 mo'!E53/'Step 2 3 mo'!E53</f>
        <v>6.2341611758743032E-2</v>
      </c>
      <c r="F53" s="37">
        <f>'Step 4 3 mo'!F53/'Step 2 3 mo'!F53</f>
        <v>5.9684251058914131E-2</v>
      </c>
      <c r="G53" s="37">
        <f>'Step 4 3 mo'!G53/'Step 2 3 mo'!G53</f>
        <v>5.4851769622567582E-2</v>
      </c>
      <c r="H53" s="37">
        <f>'Step 4 3 mo'!H53/'Step 2 3 mo'!H53</f>
        <v>5.6471830056735714E-2</v>
      </c>
    </row>
    <row r="54" spans="1:8">
      <c r="A54" s="36" t="s">
        <v>51</v>
      </c>
      <c r="B54" s="37">
        <f>'Step 4 3 mo'!B54/'Step 2 3 mo'!B54</f>
        <v>5.9262948207171318E-2</v>
      </c>
      <c r="C54" s="37">
        <f>'Step 4 3 mo'!C54/'Step 2 3 mo'!C54</f>
        <v>6.0898985016916388E-2</v>
      </c>
      <c r="D54" s="37">
        <f>'Step 4 3 mo'!D54/'Step 2 3 mo'!D54</f>
        <v>5.7482185273159146E-2</v>
      </c>
      <c r="E54" s="37">
        <f>'Step 4 3 mo'!E54/'Step 2 3 mo'!E54</f>
        <v>5.3989488772097464E-2</v>
      </c>
      <c r="F54" s="37">
        <f>'Step 4 3 mo'!F54/'Step 2 3 mo'!F54</f>
        <v>5.3101736972704712E-2</v>
      </c>
      <c r="G54" s="37">
        <f>'Step 4 3 mo'!G54/'Step 2 3 mo'!G54</f>
        <v>5.8015267175572517E-2</v>
      </c>
      <c r="H54" s="37">
        <f>'Step 4 3 mo'!H54/'Step 2 3 mo'!H54</f>
        <v>5.7692307692307696E-2</v>
      </c>
    </row>
    <row r="55" spans="1:8">
      <c r="A55" s="36" t="s">
        <v>52</v>
      </c>
      <c r="B55" s="37">
        <f>'Step 4 3 mo'!B55/'Step 2 3 mo'!B55</f>
        <v>5.1903114186851208E-2</v>
      </c>
      <c r="C55" s="37">
        <f>'Step 4 3 mo'!C55/'Step 2 3 mo'!C55</f>
        <v>6.1353211009174312E-2</v>
      </c>
      <c r="D55" s="37">
        <f>'Step 4 3 mo'!D55/'Step 2 3 mo'!D55</f>
        <v>6.934097421203439E-2</v>
      </c>
      <c r="E55" s="37">
        <f>'Step 4 3 mo'!E55/'Step 2 3 mo'!E55</f>
        <v>7.5558099599313103E-2</v>
      </c>
      <c r="F55" s="37">
        <f>'Step 4 3 mo'!F55/'Step 2 3 mo'!F55</f>
        <v>7.0893371757925067E-2</v>
      </c>
      <c r="G55" s="37">
        <f>'Step 4 3 mo'!G55/'Step 2 3 mo'!G55</f>
        <v>6.6974595842956119E-2</v>
      </c>
      <c r="H55" s="37">
        <f>'Step 4 3 mo'!H55/'Step 2 3 mo'!H55</f>
        <v>7.0567986230636828E-2</v>
      </c>
    </row>
    <row r="56" spans="1:8">
      <c r="A56" s="36" t="s">
        <v>53</v>
      </c>
      <c r="B56" s="37">
        <f>'Step 4 3 mo'!B56/'Step 2 3 mo'!B56</f>
        <v>2.7044025157232705E-2</v>
      </c>
      <c r="C56" s="37">
        <f>'Step 4 3 mo'!C56/'Step 2 3 mo'!C56</f>
        <v>3.040432983126393E-2</v>
      </c>
      <c r="D56" s="37">
        <f>'Step 4 3 mo'!D56/'Step 2 3 mo'!D56</f>
        <v>3.0259134073716401E-2</v>
      </c>
      <c r="E56" s="37">
        <f>'Step 4 3 mo'!E56/'Step 2 3 mo'!E56</f>
        <v>2.9311740890688259E-2</v>
      </c>
      <c r="F56" s="37">
        <f>'Step 4 3 mo'!F56/'Step 2 3 mo'!F56</f>
        <v>2.4858757062146894E-2</v>
      </c>
      <c r="G56" s="37">
        <f>'Step 4 3 mo'!G56/'Step 2 3 mo'!G56</f>
        <v>2.2822243651558983E-2</v>
      </c>
      <c r="H56" s="37">
        <f>'Step 4 3 mo'!H56/'Step 2 3 mo'!H56</f>
        <v>2.2937241159604969E-2</v>
      </c>
    </row>
    <row r="57" spans="1:8">
      <c r="A57" s="36" t="s">
        <v>54</v>
      </c>
      <c r="B57" s="37">
        <f>'Step 4 3 mo'!B57/'Step 2 3 mo'!B57</f>
        <v>4.8122686409307246E-2</v>
      </c>
      <c r="C57" s="37">
        <f>'Step 4 3 mo'!C57/'Step 2 3 mo'!C57</f>
        <v>5.4168879447689854E-2</v>
      </c>
      <c r="D57" s="37">
        <f>'Step 4 3 mo'!D57/'Step 2 3 mo'!D57</f>
        <v>6.1998931052912883E-2</v>
      </c>
      <c r="E57" s="37">
        <f>'Step 4 3 mo'!E57/'Step 2 3 mo'!E57</f>
        <v>7.0437566702241189E-2</v>
      </c>
      <c r="F57" s="37">
        <f>'Step 4 3 mo'!F57/'Step 2 3 mo'!F57</f>
        <v>6.4068339562199678E-2</v>
      </c>
      <c r="G57" s="37">
        <f>'Step 4 3 mo'!G57/'Step 2 3 mo'!G57</f>
        <v>5.246252676659529E-2</v>
      </c>
      <c r="H57" s="37">
        <f>'Step 4 3 mo'!H57/'Step 2 3 mo'!H57</f>
        <v>4.852320675105485E-2</v>
      </c>
    </row>
    <row r="58" spans="1:8">
      <c r="A58" s="36" t="s">
        <v>55</v>
      </c>
      <c r="B58" s="37">
        <f>'Step 4 3 mo'!B58/'Step 2 3 mo'!B58</f>
        <v>7.0897770636674032E-2</v>
      </c>
      <c r="C58" s="37">
        <f>'Step 4 3 mo'!C58/'Step 2 3 mo'!C58</f>
        <v>7.0158295876490126E-2</v>
      </c>
      <c r="D58" s="37">
        <f>'Step 4 3 mo'!D58/'Step 2 3 mo'!D58</f>
        <v>6.5229940350202034E-2</v>
      </c>
      <c r="E58" s="37">
        <f>'Step 4 3 mo'!E58/'Step 2 3 mo'!E58</f>
        <v>6.0987415295256538E-2</v>
      </c>
      <c r="F58" s="37">
        <f>'Step 4 3 mo'!F58/'Step 2 3 mo'!F58</f>
        <v>6.5199999999999994E-2</v>
      </c>
      <c r="G58" s="37">
        <f>'Step 4 3 mo'!G58/'Step 2 3 mo'!G58</f>
        <v>6.570545829042225E-2</v>
      </c>
      <c r="H58" s="37">
        <f>'Step 4 3 mo'!H58/'Step 2 3 mo'!H58</f>
        <v>6.8553459119496854E-2</v>
      </c>
    </row>
    <row r="59" spans="1:8">
      <c r="A59" s="36" t="s">
        <v>56</v>
      </c>
      <c r="B59" s="37">
        <f>'Step 4 3 mo'!B59/'Step 2 3 mo'!B59</f>
        <v>3.5434294225006518E-2</v>
      </c>
      <c r="C59" s="37">
        <f>'Step 4 3 mo'!C59/'Step 2 3 mo'!C59</f>
        <v>3.7365749089302652E-2</v>
      </c>
      <c r="D59" s="37">
        <f>'Step 4 3 mo'!D59/'Step 2 3 mo'!D59</f>
        <v>3.7443256699370334E-2</v>
      </c>
      <c r="E59" s="37">
        <f>'Step 4 3 mo'!E59/'Step 2 3 mo'!E59</f>
        <v>3.700771745854075E-2</v>
      </c>
      <c r="F59" s="37">
        <f>'Step 4 3 mo'!F59/'Step 2 3 mo'!F59</f>
        <v>3.4504862548304975E-2</v>
      </c>
      <c r="G59" s="37">
        <f>'Step 4 3 mo'!G59/'Step 2 3 mo'!G59</f>
        <v>3.4351464587451176E-2</v>
      </c>
      <c r="H59" s="37">
        <f>'Step 4 3 mo'!H59/'Step 2 3 mo'!H59</f>
        <v>3.6921626552194393E-2</v>
      </c>
    </row>
    <row r="60" spans="1:8">
      <c r="A60" s="36" t="s">
        <v>57</v>
      </c>
      <c r="B60" s="37">
        <f>'Step 4 3 mo'!B60/'Step 2 3 mo'!B60</f>
        <v>4.3052003410059679E-2</v>
      </c>
      <c r="C60" s="37">
        <f>'Step 4 3 mo'!C60/'Step 2 3 mo'!C60</f>
        <v>4.2498937526561836E-2</v>
      </c>
      <c r="D60" s="37">
        <f>'Step 4 3 mo'!D60/'Step 2 3 mo'!D60</f>
        <v>4.4330775788576297E-2</v>
      </c>
      <c r="E60" s="37">
        <f>'Step 4 3 mo'!E60/'Step 2 3 mo'!E60</f>
        <v>4.1630901287553645E-2</v>
      </c>
      <c r="F60" s="37">
        <f>'Step 4 3 mo'!F60/'Step 2 3 mo'!F60</f>
        <v>4.163052905464007E-2</v>
      </c>
      <c r="G60" s="37">
        <f>'Step 4 3 mo'!G60/'Step 2 3 mo'!G60</f>
        <v>4.2105263157894736E-2</v>
      </c>
      <c r="H60" s="37">
        <f>'Step 4 3 mo'!H60/'Step 2 3 mo'!H60</f>
        <v>5.0153981522217332E-2</v>
      </c>
    </row>
    <row r="61" spans="1:8">
      <c r="A61" s="36" t="s">
        <v>58</v>
      </c>
      <c r="B61" s="37">
        <f>'Step 4 3 mo'!B61/'Step 2 3 mo'!B61</f>
        <v>4.6516351817997154E-2</v>
      </c>
      <c r="C61" s="37">
        <f>'Step 4 3 mo'!C61/'Step 2 3 mo'!C61</f>
        <v>4.7137365972081735E-2</v>
      </c>
      <c r="D61" s="37">
        <f>'Step 4 3 mo'!D61/'Step 2 3 mo'!D61</f>
        <v>5.0243111831442464E-2</v>
      </c>
      <c r="E61" s="37">
        <f>'Step 4 3 mo'!E61/'Step 2 3 mo'!E61</f>
        <v>4.7900529963310234E-2</v>
      </c>
      <c r="F61" s="37">
        <f>'Step 4 3 mo'!F61/'Step 2 3 mo'!F61</f>
        <v>4.5614035087719301E-2</v>
      </c>
      <c r="G61" s="37">
        <f>'Step 4 3 mo'!G61/'Step 2 3 mo'!G61</f>
        <v>4.0327662255828609E-2</v>
      </c>
      <c r="H61" s="37">
        <f>'Step 4 3 mo'!H61/'Step 2 3 mo'!H61</f>
        <v>4.0178571428571432E-2</v>
      </c>
    </row>
    <row r="62" spans="1:8">
      <c r="A62" s="36" t="s">
        <v>59</v>
      </c>
      <c r="B62" s="37">
        <f>'Step 4 3 mo'!B62/'Step 2 3 mo'!B62</f>
        <v>3.8726033909047691E-2</v>
      </c>
      <c r="C62" s="37">
        <f>'Step 4 3 mo'!C62/'Step 2 3 mo'!C62</f>
        <v>3.9810914236099948E-2</v>
      </c>
      <c r="D62" s="37">
        <f>'Step 4 3 mo'!D62/'Step 2 3 mo'!D62</f>
        <v>3.9609756097560976E-2</v>
      </c>
      <c r="E62" s="37">
        <f>'Step 4 3 mo'!E62/'Step 2 3 mo'!E62</f>
        <v>3.8493011685378546E-2</v>
      </c>
      <c r="F62" s="37">
        <f>'Step 4 3 mo'!F62/'Step 2 3 mo'!F62</f>
        <v>3.5479246758324104E-2</v>
      </c>
      <c r="G62" s="37">
        <f>'Step 4 3 mo'!G62/'Step 2 3 mo'!G62</f>
        <v>3.4665975507030392E-2</v>
      </c>
      <c r="H62" s="37">
        <f>'Step 4 3 mo'!H62/'Step 2 3 mo'!H62</f>
        <v>3.7029918636683964E-2</v>
      </c>
    </row>
    <row r="63" spans="1:8">
      <c r="A63" s="36" t="s">
        <v>60</v>
      </c>
      <c r="B63" s="37">
        <f>'Step 4 3 mo'!B63/'Step 2 3 mo'!B63</f>
        <v>8.1424936386768454E-2</v>
      </c>
      <c r="C63" s="37">
        <f>'Step 4 3 mo'!C63/'Step 2 3 mo'!C63</f>
        <v>8.0787156913516317E-2</v>
      </c>
      <c r="D63" s="37">
        <f>'Step 4 3 mo'!D63/'Step 2 3 mo'!D63</f>
        <v>7.2927597061909752E-2</v>
      </c>
      <c r="E63" s="37">
        <f>'Step 4 3 mo'!E63/'Step 2 3 mo'!E63</f>
        <v>6.8874868559411148E-2</v>
      </c>
      <c r="F63" s="37">
        <f>'Step 4 3 mo'!F63/'Step 2 3 mo'!F63</f>
        <v>6.5981611681990265E-2</v>
      </c>
      <c r="G63" s="37">
        <f>'Step 4 3 mo'!G63/'Step 2 3 mo'!G63</f>
        <v>5.6473095364944062E-2</v>
      </c>
      <c r="H63" s="37">
        <f>'Step 4 3 mo'!H63/'Step 2 3 mo'!H63</f>
        <v>5.225409836065574E-2</v>
      </c>
    </row>
    <row r="64" spans="1:8">
      <c r="A64" s="36" t="s">
        <v>61</v>
      </c>
      <c r="B64" s="37">
        <f>'Step 4 3 mo'!B64/'Step 2 3 mo'!B64</f>
        <v>9.3668236525379381E-2</v>
      </c>
      <c r="C64" s="37">
        <f>'Step 4 3 mo'!C64/'Step 2 3 mo'!C64</f>
        <v>9.9526066350710901E-2</v>
      </c>
      <c r="D64" s="37">
        <f>'Step 4 3 mo'!D64/'Step 2 3 mo'!D64</f>
        <v>0.10184696569920844</v>
      </c>
      <c r="E64" s="37">
        <f>'Step 4 3 mo'!E64/'Step 2 3 mo'!E64</f>
        <v>9.8464796188459505E-2</v>
      </c>
      <c r="F64" s="37">
        <f>'Step 4 3 mo'!F64/'Step 2 3 mo'!F64</f>
        <v>9.639830508474577E-2</v>
      </c>
      <c r="G64" s="37">
        <f>'Step 4 3 mo'!G64/'Step 2 3 mo'!G64</f>
        <v>8.4845250800426888E-2</v>
      </c>
      <c r="H64" s="37">
        <f>'Step 4 3 mo'!H64/'Step 2 3 mo'!H64</f>
        <v>7.0543887991383947E-2</v>
      </c>
    </row>
    <row r="65" spans="1:8">
      <c r="A65" s="36" t="s">
        <v>62</v>
      </c>
      <c r="B65" s="37">
        <f>'Step 4 3 mo'!B65/'Step 2 3 mo'!B65</f>
        <v>3.6065573770491806E-2</v>
      </c>
      <c r="C65" s="37">
        <f>'Step 4 3 mo'!C65/'Step 2 3 mo'!C65</f>
        <v>4.7359825802939577E-2</v>
      </c>
      <c r="D65" s="37">
        <f>'Step 4 3 mo'!D65/'Step 2 3 mo'!D65</f>
        <v>5.4644808743169397E-2</v>
      </c>
      <c r="E65" s="37">
        <f>'Step 4 3 mo'!E65/'Step 2 3 mo'!E65</f>
        <v>5.7900432900432904E-2</v>
      </c>
      <c r="F65" s="37">
        <f>'Step 4 3 mo'!F65/'Step 2 3 mo'!F65</f>
        <v>5.2032520325203252E-2</v>
      </c>
      <c r="G65" s="37">
        <f>'Step 4 3 mo'!G65/'Step 2 3 mo'!G65</f>
        <v>4.3967828418230562E-2</v>
      </c>
      <c r="H65" s="37">
        <f>'Step 4 3 mo'!H65/'Step 2 3 mo'!H65</f>
        <v>4.2268592830390583E-2</v>
      </c>
    </row>
    <row r="66" spans="1:8">
      <c r="A66" s="36" t="s">
        <v>63</v>
      </c>
      <c r="B66" s="37">
        <f>'Step 4 3 mo'!B66/'Step 2 3 mo'!B66</f>
        <v>1.9250253292806486E-2</v>
      </c>
      <c r="C66" s="37">
        <f>'Step 4 3 mo'!C66/'Step 2 3 mo'!C66</f>
        <v>2.0801623541349568E-2</v>
      </c>
      <c r="D66" s="37">
        <f>'Step 4 3 mo'!D66/'Step 2 3 mo'!D66</f>
        <v>2.3291139240506329E-2</v>
      </c>
      <c r="E66" s="37">
        <f>'Step 4 3 mo'!E66/'Step 2 3 mo'!E66</f>
        <v>2.5474525474525476E-2</v>
      </c>
      <c r="F66" s="37">
        <f>'Step 4 3 mo'!F66/'Step 2 3 mo'!F66</f>
        <v>2.5285076846802181E-2</v>
      </c>
      <c r="G66" s="37">
        <f>'Step 4 3 mo'!G66/'Step 2 3 mo'!G66</f>
        <v>2.5378233284529039E-2</v>
      </c>
      <c r="H66" s="37">
        <f>'Step 4 3 mo'!H66/'Step 2 3 mo'!H66</f>
        <v>2.9568589432864761E-2</v>
      </c>
    </row>
    <row r="67" spans="1:8">
      <c r="A67" s="36" t="s">
        <v>64</v>
      </c>
      <c r="B67" s="37">
        <f>'Step 4 3 mo'!B67/'Step 2 3 mo'!B67</f>
        <v>2.9914529914529916E-2</v>
      </c>
      <c r="C67" s="37">
        <f>'Step 4 3 mo'!C67/'Step 2 3 mo'!C67</f>
        <v>3.6760788492274904E-2</v>
      </c>
      <c r="D67" s="37">
        <f>'Step 4 3 mo'!D67/'Step 2 3 mo'!D67</f>
        <v>3.9635779325120517E-2</v>
      </c>
      <c r="E67" s="37">
        <f>'Step 4 3 mo'!E67/'Step 2 3 mo'!E67</f>
        <v>3.7776578521316787E-2</v>
      </c>
      <c r="F67" s="37">
        <f>'Step 4 3 mo'!F67/'Step 2 3 mo'!F67</f>
        <v>3.0501089324618737E-2</v>
      </c>
      <c r="G67" s="37">
        <f>'Step 4 3 mo'!G67/'Step 2 3 mo'!G67</f>
        <v>2.4056861673045379E-2</v>
      </c>
      <c r="H67" s="37">
        <f>'Step 4 3 mo'!H67/'Step 2 3 mo'!H67</f>
        <v>2.7188689505165852E-2</v>
      </c>
    </row>
    <row r="68" spans="1:8">
      <c r="A68" s="36" t="s">
        <v>65</v>
      </c>
      <c r="B68" s="37">
        <f>'Step 4 3 mo'!B68/'Step 2 3 mo'!B68</f>
        <v>4.1095890410958902E-2</v>
      </c>
      <c r="C68" s="37">
        <f>'Step 4 3 mo'!C68/'Step 2 3 mo'!C68</f>
        <v>4.8643994834266034E-2</v>
      </c>
      <c r="D68" s="37">
        <f>'Step 4 3 mo'!D68/'Step 2 3 mo'!D68</f>
        <v>5.1116838487972507E-2</v>
      </c>
      <c r="E68" s="37">
        <f>'Step 4 3 mo'!E68/'Step 2 3 mo'!E68</f>
        <v>5.6579511358765537E-2</v>
      </c>
      <c r="F68" s="37">
        <f>'Step 4 3 mo'!F68/'Step 2 3 mo'!F68</f>
        <v>5.26085050416484E-2</v>
      </c>
      <c r="G68" s="37">
        <f>'Step 4 3 mo'!G68/'Step 2 3 mo'!G68</f>
        <v>4.4483985765124558E-2</v>
      </c>
      <c r="H68" s="37">
        <f>'Step 4 3 mo'!H68/'Step 2 3 mo'!H68</f>
        <v>3.5762181493071074E-2</v>
      </c>
    </row>
    <row r="69" spans="1:8">
      <c r="A69" s="36" t="s">
        <v>66</v>
      </c>
      <c r="B69" s="37">
        <f>'Step 4 3 mo'!B69/'Step 2 3 mo'!B69</f>
        <v>5.1318267419962336E-2</v>
      </c>
      <c r="C69" s="37">
        <f>'Step 4 3 mo'!C69/'Step 2 3 mo'!C69</f>
        <v>5.7950857672693555E-2</v>
      </c>
      <c r="D69" s="37">
        <f>'Step 4 3 mo'!D69/'Step 2 3 mo'!D69</f>
        <v>5.9011893870082342E-2</v>
      </c>
      <c r="E69" s="37">
        <f>'Step 4 3 mo'!E69/'Step 2 3 mo'!E69</f>
        <v>6.1694290976058934E-2</v>
      </c>
      <c r="F69" s="37">
        <f>'Step 4 3 mo'!F69/'Step 2 3 mo'!F69</f>
        <v>5.9780009564801527E-2</v>
      </c>
      <c r="G69" s="37">
        <f>'Step 4 3 mo'!G69/'Step 2 3 mo'!G69</f>
        <v>5.6074766355140186E-2</v>
      </c>
      <c r="H69" s="37">
        <f>'Step 4 3 mo'!H69/'Step 2 3 mo'!H69</f>
        <v>5.0595238095238096E-2</v>
      </c>
    </row>
    <row r="70" spans="1:8">
      <c r="A70" s="36" t="s">
        <v>67</v>
      </c>
      <c r="B70" s="37">
        <f>'Step 4 3 mo'!B70/'Step 2 3 mo'!B70</f>
        <v>4.8927816369676837E-2</v>
      </c>
      <c r="C70" s="37">
        <f>'Step 4 3 mo'!C70/'Step 2 3 mo'!C70</f>
        <v>5.7610673135233471E-2</v>
      </c>
      <c r="D70" s="37">
        <f>'Step 4 3 mo'!D70/'Step 2 3 mo'!D70</f>
        <v>6.0734892195566353E-2</v>
      </c>
      <c r="E70" s="37">
        <f>'Step 4 3 mo'!E70/'Step 2 3 mo'!E70</f>
        <v>5.871615454822026E-2</v>
      </c>
      <c r="F70" s="37">
        <f>'Step 4 3 mo'!F70/'Step 2 3 mo'!F70</f>
        <v>5.3724053724053727E-2</v>
      </c>
      <c r="G70" s="37">
        <f>'Step 4 3 mo'!G70/'Step 2 3 mo'!G70</f>
        <v>4.884004884004884E-2</v>
      </c>
      <c r="H70" s="37">
        <f>'Step 4 3 mo'!H70/'Step 2 3 mo'!H70</f>
        <v>5.1979449984889695E-2</v>
      </c>
    </row>
    <row r="71" spans="1:8">
      <c r="A71" s="36" t="s">
        <v>68</v>
      </c>
      <c r="B71" s="37">
        <f>'Step 4 3 mo'!B71/'Step 2 3 mo'!B71</f>
        <v>4.9464558898521166E-2</v>
      </c>
      <c r="C71" s="37">
        <f>'Step 4 3 mo'!C71/'Step 2 3 mo'!C71</f>
        <v>5.7277114554229111E-2</v>
      </c>
      <c r="D71" s="37">
        <f>'Step 4 3 mo'!D71/'Step 2 3 mo'!D71</f>
        <v>6.4659552845528462E-2</v>
      </c>
      <c r="E71" s="37">
        <f>'Step 4 3 mo'!E71/'Step 2 3 mo'!E71</f>
        <v>6.7371370351502799E-2</v>
      </c>
      <c r="F71" s="37">
        <f>'Step 4 3 mo'!F71/'Step 2 3 mo'!F71</f>
        <v>6.485034535686876E-2</v>
      </c>
      <c r="G71" s="37">
        <f>'Step 4 3 mo'!G71/'Step 2 3 mo'!G71</f>
        <v>5.8559137023243869E-2</v>
      </c>
      <c r="H71" s="37">
        <f>'Step 4 3 mo'!H71/'Step 2 3 mo'!H71</f>
        <v>5.8076923076923075E-2</v>
      </c>
    </row>
    <row r="72" spans="1:8">
      <c r="A72" s="36" t="s">
        <v>69</v>
      </c>
      <c r="B72" s="37">
        <f>'Step 4 3 mo'!B72/'Step 2 3 mo'!B72</f>
        <v>3.9460703715882936E-2</v>
      </c>
      <c r="C72" s="37">
        <f>'Step 4 3 mo'!C72/'Step 2 3 mo'!C72</f>
        <v>4.445165476963011E-2</v>
      </c>
      <c r="D72" s="37">
        <f>'Step 4 3 mo'!D72/'Step 2 3 mo'!D72</f>
        <v>4.7314578005115092E-2</v>
      </c>
      <c r="E72" s="37">
        <f>'Step 4 3 mo'!E72/'Step 2 3 mo'!E72</f>
        <v>4.9259497746297488E-2</v>
      </c>
      <c r="F72" s="37">
        <f>'Step 4 3 mo'!F72/'Step 2 3 mo'!F72</f>
        <v>5.1299133910726186E-2</v>
      </c>
      <c r="G72" s="37">
        <f>'Step 4 3 mo'!G72/'Step 2 3 mo'!G72</f>
        <v>4.9897470950102531E-2</v>
      </c>
      <c r="H72" s="37">
        <f>'Step 4 3 mo'!H72/'Step 2 3 mo'!H72</f>
        <v>4.5783132530120479E-2</v>
      </c>
    </row>
    <row r="73" spans="1:8">
      <c r="A73" s="36" t="s">
        <v>70</v>
      </c>
      <c r="B73" s="37">
        <f>'Step 4 3 mo'!B73/'Step 2 3 mo'!B73</f>
        <v>8.2659478885893978E-2</v>
      </c>
      <c r="C73" s="37">
        <f>'Step 4 3 mo'!C73/'Step 2 3 mo'!C73</f>
        <v>7.6605504587155968E-2</v>
      </c>
      <c r="D73" s="37">
        <f>'Step 4 3 mo'!D73/'Step 2 3 mo'!D73</f>
        <v>5.5581947743467933E-2</v>
      </c>
      <c r="E73" s="37">
        <f>'Step 4 3 mo'!E73/'Step 2 3 mo'!E73</f>
        <v>4.8543689320388349E-2</v>
      </c>
      <c r="F73" s="37">
        <f>'Step 4 3 mo'!F73/'Step 2 3 mo'!F73</f>
        <v>7.0881226053639848E-2</v>
      </c>
      <c r="G73" s="37">
        <f>'Step 4 3 mo'!G73/'Step 2 3 mo'!G73</f>
        <v>9.4101123595505612E-2</v>
      </c>
      <c r="H73" s="37">
        <f>'Step 4 3 mo'!H73/'Step 2 3 mo'!H73</f>
        <v>0.11222627737226278</v>
      </c>
    </row>
    <row r="74" spans="1:8">
      <c r="A74" s="36" t="s">
        <v>71</v>
      </c>
      <c r="B74" s="37">
        <f>'Step 4 3 mo'!B74/'Step 2 3 mo'!B74</f>
        <v>3.97677793904209E-2</v>
      </c>
      <c r="C74" s="37">
        <f>'Step 4 3 mo'!C74/'Step 2 3 mo'!C74</f>
        <v>3.8608900677866195E-2</v>
      </c>
      <c r="D74" s="37">
        <f>'Step 4 3 mo'!D74/'Step 2 3 mo'!D74</f>
        <v>3.5029940119760482E-2</v>
      </c>
      <c r="E74" s="37">
        <f>'Step 4 3 mo'!E74/'Step 2 3 mo'!E74</f>
        <v>3.2582216808769791E-2</v>
      </c>
      <c r="F74" s="37">
        <f>'Step 4 3 mo'!F74/'Step 2 3 mo'!F74</f>
        <v>3.349723417332514E-2</v>
      </c>
      <c r="G74" s="37">
        <f>'Step 4 3 mo'!G74/'Step 2 3 mo'!G74</f>
        <v>3.2983970406905053E-2</v>
      </c>
      <c r="H74" s="37">
        <f>'Step 4 3 mo'!H74/'Step 2 3 mo'!H74</f>
        <v>3.3996937212863704E-2</v>
      </c>
    </row>
    <row r="75" spans="1:8">
      <c r="A75" s="36" t="s">
        <v>72</v>
      </c>
      <c r="B75" s="37">
        <f>'Step 4 3 mo'!B75/'Step 2 3 mo'!B75</f>
        <v>1.828524989841528E-2</v>
      </c>
      <c r="C75" s="37">
        <f>'Step 4 3 mo'!C75/'Step 2 3 mo'!C75</f>
        <v>2.059308072487644E-2</v>
      </c>
      <c r="D75" s="37">
        <f>'Step 4 3 mo'!D75/'Step 2 3 mo'!D75</f>
        <v>2.0815986677768527E-2</v>
      </c>
      <c r="E75" s="37">
        <f>'Step 4 3 mo'!E75/'Step 2 3 mo'!E75</f>
        <v>1.9698239731768652E-2</v>
      </c>
      <c r="F75" s="37">
        <f>'Step 4 3 mo'!F75/'Step 2 3 mo'!F75</f>
        <v>1.8734388009991675E-2</v>
      </c>
      <c r="G75" s="37">
        <f>'Step 4 3 mo'!G75/'Step 2 3 mo'!G75</f>
        <v>1.8618121638394703E-2</v>
      </c>
      <c r="H75" s="37">
        <f>'Step 4 3 mo'!H75/'Step 2 3 mo'!H75</f>
        <v>2.1259198691741619E-2</v>
      </c>
    </row>
    <row r="76" spans="1:8">
      <c r="A76" s="36" t="s">
        <v>73</v>
      </c>
      <c r="B76" s="37">
        <f>'Step 4 3 mo'!B76/'Step 2 3 mo'!B76</f>
        <v>9.3023255813953487E-2</v>
      </c>
      <c r="C76" s="37">
        <f>'Step 4 3 mo'!C76/'Step 2 3 mo'!C76</f>
        <v>0.12182741116751269</v>
      </c>
      <c r="D76" s="37">
        <f>'Step 4 3 mo'!D76/'Step 2 3 mo'!D76</f>
        <v>0.12244897959183673</v>
      </c>
      <c r="E76" s="37">
        <f>'Step 4 3 mo'!E76/'Step 2 3 mo'!E76</f>
        <v>0.10880829015544041</v>
      </c>
      <c r="F76" s="37">
        <f>'Step 4 3 mo'!F76/'Step 2 3 mo'!F76</f>
        <v>9.6858638743455502E-2</v>
      </c>
      <c r="G76" s="37">
        <f>'Step 4 3 mo'!G76/'Step 2 3 mo'!G76</f>
        <v>7.7127659574468085E-2</v>
      </c>
      <c r="H76" s="37">
        <f>'Step 4 3 mo'!H76/'Step 2 3 mo'!H76</f>
        <v>7.1808510638297879E-2</v>
      </c>
    </row>
    <row r="77" spans="1:8">
      <c r="A77" s="36" t="s">
        <v>74</v>
      </c>
      <c r="B77" s="37">
        <f>'Step 4 3 mo'!B77/'Step 2 3 mo'!B77</f>
        <v>2.6722614840989398E-2</v>
      </c>
      <c r="C77" s="37">
        <f>'Step 4 3 mo'!C77/'Step 2 3 mo'!C77</f>
        <v>2.8495692511597084E-2</v>
      </c>
      <c r="D77" s="37">
        <f>'Step 4 3 mo'!D77/'Step 2 3 mo'!D77</f>
        <v>3.0664019413192148E-2</v>
      </c>
      <c r="E77" s="37">
        <f>'Step 4 3 mo'!E77/'Step 2 3 mo'!E77</f>
        <v>2.9287774572886619E-2</v>
      </c>
      <c r="F77" s="37">
        <f>'Step 4 3 mo'!F77/'Step 2 3 mo'!F77</f>
        <v>2.5873507297655904E-2</v>
      </c>
      <c r="G77" s="37">
        <f>'Step 4 3 mo'!G77/'Step 2 3 mo'!G77</f>
        <v>2.3924495171202809E-2</v>
      </c>
      <c r="H77" s="37">
        <f>'Step 4 3 mo'!H77/'Step 2 3 mo'!H77</f>
        <v>2.4653979238754325E-2</v>
      </c>
    </row>
    <row r="78" spans="1:8">
      <c r="A78" s="36" t="s">
        <v>75</v>
      </c>
      <c r="B78" s="37">
        <f>'Step 4 3 mo'!B78/'Step 2 3 mo'!B78</f>
        <v>7.4956672443674183E-2</v>
      </c>
      <c r="C78" s="37">
        <f>'Step 4 3 mo'!C78/'Step 2 3 mo'!C78</f>
        <v>0.10382978723404256</v>
      </c>
      <c r="D78" s="37">
        <f>'Step 4 3 mo'!D78/'Step 2 3 mo'!D78</f>
        <v>0.12624584717607973</v>
      </c>
      <c r="E78" s="37">
        <f>'Step 4 3 mo'!E78/'Step 2 3 mo'!E78</f>
        <v>0.13490099009900991</v>
      </c>
      <c r="F78" s="37">
        <f>'Step 4 3 mo'!F78/'Step 2 3 mo'!F78</f>
        <v>0.1297548605240913</v>
      </c>
      <c r="G78" s="37">
        <f>'Step 4 3 mo'!G78/'Step 2 3 mo'!G78</f>
        <v>0.11</v>
      </c>
      <c r="H78" s="37">
        <f>'Step 4 3 mo'!H78/'Step 2 3 mo'!H78</f>
        <v>8.9499335400974739E-2</v>
      </c>
    </row>
    <row r="79" spans="1:8">
      <c r="A79" s="36" t="s">
        <v>76</v>
      </c>
      <c r="B79" s="37">
        <f>'Step 4 3 mo'!B79/'Step 2 3 mo'!B79</f>
        <v>2.9431000654022238E-2</v>
      </c>
      <c r="C79" s="37">
        <f>'Step 4 3 mo'!C79/'Step 2 3 mo'!C79</f>
        <v>3.8739330269205514E-2</v>
      </c>
      <c r="D79" s="37">
        <f>'Step 4 3 mo'!D79/'Step 2 3 mo'!D79</f>
        <v>4.253926701570681E-2</v>
      </c>
      <c r="E79" s="37">
        <f>'Step 4 3 mo'!E79/'Step 2 3 mo'!E79</f>
        <v>4.456094364351245E-2</v>
      </c>
      <c r="F79" s="37">
        <f>'Step 4 3 mo'!F79/'Step 2 3 mo'!F79</f>
        <v>4.5969353764157228E-2</v>
      </c>
      <c r="G79" s="37">
        <f>'Step 4 3 mo'!G79/'Step 2 3 mo'!G79</f>
        <v>3.8513513513513516E-2</v>
      </c>
      <c r="H79" s="37">
        <f>'Step 4 3 mo'!H79/'Step 2 3 mo'!H79</f>
        <v>3.4459459459459461E-2</v>
      </c>
    </row>
    <row r="80" spans="1:8">
      <c r="A80" s="36" t="s">
        <v>77</v>
      </c>
      <c r="B80" s="37">
        <f>'Step 4 3 mo'!B80/'Step 2 3 mo'!B80</f>
        <v>8.6091234347048295E-2</v>
      </c>
      <c r="C80" s="37">
        <f>'Step 4 3 mo'!C80/'Step 2 3 mo'!C80</f>
        <v>9.5141700404858295E-2</v>
      </c>
      <c r="D80" s="37">
        <f>'Step 4 3 mo'!D80/'Step 2 3 mo'!D80</f>
        <v>9.4653014789533557E-2</v>
      </c>
      <c r="E80" s="37">
        <f>'Step 4 3 mo'!E80/'Step 2 3 mo'!E80</f>
        <v>9.3656972750171749E-2</v>
      </c>
      <c r="F80" s="37">
        <f>'Step 4 3 mo'!F80/'Step 2 3 mo'!F80</f>
        <v>8.6139747995418098E-2</v>
      </c>
      <c r="G80" s="37">
        <f>'Step 4 3 mo'!G80/'Step 2 3 mo'!G80</f>
        <v>7.6799264198666353E-2</v>
      </c>
      <c r="H80" s="37">
        <f>'Step 4 3 mo'!H80/'Step 2 3 mo'!H80</f>
        <v>7.1297569922054105E-2</v>
      </c>
    </row>
    <row r="81" spans="1:8">
      <c r="A81" s="36" t="s">
        <v>78</v>
      </c>
      <c r="B81" s="37">
        <f>'Step 4 3 mo'!B81/'Step 2 3 mo'!B81</f>
        <v>7.2244623655913984E-2</v>
      </c>
      <c r="C81" s="37">
        <f>'Step 4 3 mo'!C81/'Step 2 3 mo'!C81</f>
        <v>7.6732673267326731E-2</v>
      </c>
      <c r="D81" s="37">
        <f>'Step 4 3 mo'!D81/'Step 2 3 mo'!D81</f>
        <v>7.9261427606394957E-2</v>
      </c>
      <c r="E81" s="37">
        <f>'Step 4 3 mo'!E81/'Step 2 3 mo'!E81</f>
        <v>7.6731552738795838E-2</v>
      </c>
      <c r="F81" s="37">
        <f>'Step 4 3 mo'!F81/'Step 2 3 mo'!F81</f>
        <v>7.4086797206000227E-2</v>
      </c>
      <c r="G81" s="37">
        <f>'Step 4 3 mo'!G81/'Step 2 3 mo'!G81</f>
        <v>6.4527260179434096E-2</v>
      </c>
      <c r="H81" s="37">
        <f>'Step 4 3 mo'!H81/'Step 2 3 mo'!H81</f>
        <v>5.736487258599017E-2</v>
      </c>
    </row>
    <row r="82" spans="1:8">
      <c r="A82" s="36" t="s">
        <v>79</v>
      </c>
      <c r="B82" s="37">
        <f>'Step 4 3 mo'!B82/'Step 2 3 mo'!B82</f>
        <v>3.2944824340411398E-2</v>
      </c>
      <c r="C82" s="37">
        <f>'Step 4 3 mo'!C82/'Step 2 3 mo'!C82</f>
        <v>3.4942464215548696E-2</v>
      </c>
      <c r="D82" s="37">
        <f>'Step 4 3 mo'!D82/'Step 2 3 mo'!D82</f>
        <v>3.5588702359346643E-2</v>
      </c>
      <c r="E82" s="37">
        <f>'Step 4 3 mo'!E82/'Step 2 3 mo'!E82</f>
        <v>3.6074542656864418E-2</v>
      </c>
      <c r="F82" s="37">
        <f>'Step 4 3 mo'!F82/'Step 2 3 mo'!F82</f>
        <v>3.4137911496402065E-2</v>
      </c>
      <c r="G82" s="37">
        <f>'Step 4 3 mo'!G82/'Step 2 3 mo'!G82</f>
        <v>3.406339733123135E-2</v>
      </c>
      <c r="H82" s="37">
        <f>'Step 4 3 mo'!H82/'Step 2 3 mo'!H82</f>
        <v>3.6541244573082492E-2</v>
      </c>
    </row>
    <row r="83" spans="1:8">
      <c r="A83" s="36" t="s">
        <v>80</v>
      </c>
      <c r="B83" s="37">
        <f>'Step 4 3 mo'!B83/'Step 2 3 mo'!B83</f>
        <v>7.425307557117751E-2</v>
      </c>
      <c r="C83" s="37">
        <f>'Step 4 3 mo'!C83/'Step 2 3 mo'!C83</f>
        <v>7.766143106457242E-2</v>
      </c>
      <c r="D83" s="37">
        <f>'Step 4 3 mo'!D83/'Step 2 3 mo'!D83</f>
        <v>7.9194924524174135E-2</v>
      </c>
      <c r="E83" s="37">
        <f>'Step 4 3 mo'!E83/'Step 2 3 mo'!E83</f>
        <v>7.7041602465331274E-2</v>
      </c>
      <c r="F83" s="37">
        <f>'Step 4 3 mo'!F83/'Step 2 3 mo'!F83</f>
        <v>7.281661827116373E-2</v>
      </c>
      <c r="G83" s="37">
        <f>'Step 4 3 mo'!G83/'Step 2 3 mo'!G83</f>
        <v>6.4125969876768593E-2</v>
      </c>
      <c r="H83" s="37">
        <f>'Step 4 3 mo'!H83/'Step 2 3 mo'!H83</f>
        <v>6.071842410196987E-2</v>
      </c>
    </row>
    <row r="84" spans="1:8">
      <c r="A84" s="36" t="s">
        <v>81</v>
      </c>
      <c r="B84" s="37">
        <f>'Step 4 3 mo'!B84/'Step 2 3 mo'!B84</f>
        <v>4.4844928751047779E-2</v>
      </c>
      <c r="C84" s="37">
        <f>'Step 4 3 mo'!C84/'Step 2 3 mo'!C84</f>
        <v>4.6742209631728045E-2</v>
      </c>
      <c r="D84" s="37">
        <f>'Step 4 3 mo'!D84/'Step 2 3 mo'!D84</f>
        <v>4.7100930565497495E-2</v>
      </c>
      <c r="E84" s="37">
        <f>'Step 4 3 mo'!E84/'Step 2 3 mo'!E84</f>
        <v>4.5008655510675129E-2</v>
      </c>
      <c r="F84" s="37">
        <f>'Step 4 3 mo'!F84/'Step 2 3 mo'!F84</f>
        <v>4.1792330891856959E-2</v>
      </c>
      <c r="G84" s="37">
        <f>'Step 4 3 mo'!G84/'Step 2 3 mo'!G84</f>
        <v>3.9891335430368886E-2</v>
      </c>
      <c r="H84" s="37">
        <f>'Step 4 3 mo'!H84/'Step 2 3 mo'!H84</f>
        <v>4.1590041024190123E-2</v>
      </c>
    </row>
    <row r="85" spans="1:8">
      <c r="A85" s="36" t="s">
        <v>82</v>
      </c>
      <c r="B85" s="37">
        <f>'Step 4 3 mo'!B85/'Step 2 3 mo'!B85</f>
        <v>4.7987616099071206E-2</v>
      </c>
      <c r="C85" s="37">
        <f>'Step 4 3 mo'!C85/'Step 2 3 mo'!C85</f>
        <v>5.3470919324577863E-2</v>
      </c>
      <c r="D85" s="37">
        <f>'Step 4 3 mo'!D85/'Step 2 3 mo'!D85</f>
        <v>5.9673366834170856E-2</v>
      </c>
      <c r="E85" s="37">
        <f>'Step 4 3 mo'!E85/'Step 2 3 mo'!E85</f>
        <v>5.8488776478027187E-2</v>
      </c>
      <c r="F85" s="37">
        <f>'Step 4 3 mo'!F85/'Step 2 3 mo'!F85</f>
        <v>5.5992450456118274E-2</v>
      </c>
      <c r="G85" s="37">
        <f>'Step 4 3 mo'!G85/'Step 2 3 mo'!G85</f>
        <v>5.0895381715362863E-2</v>
      </c>
      <c r="H85" s="37">
        <f>'Step 4 3 mo'!H85/'Step 2 3 mo'!H85</f>
        <v>5.3416149068322982E-2</v>
      </c>
    </row>
    <row r="86" spans="1:8">
      <c r="A86" s="36" t="s">
        <v>83</v>
      </c>
      <c r="B86" s="37">
        <f>'Step 4 3 mo'!B86/'Step 2 3 mo'!B86</f>
        <v>3.6418816388467376E-2</v>
      </c>
      <c r="C86" s="37">
        <f>'Step 4 3 mo'!C86/'Step 2 3 mo'!C86</f>
        <v>3.5805626598465472E-2</v>
      </c>
      <c r="D86" s="37">
        <f>'Step 4 3 mo'!D86/'Step 2 3 mo'!D86</f>
        <v>3.6101083032490974E-2</v>
      </c>
      <c r="E86" s="37">
        <f>'Step 4 3 mo'!E86/'Step 2 3 mo'!E86</f>
        <v>3.4625322997416018E-2</v>
      </c>
      <c r="F86" s="37">
        <f>'Step 4 3 mo'!F86/'Step 2 3 mo'!F86</f>
        <v>3.292181069958848E-2</v>
      </c>
      <c r="G86" s="37">
        <f>'Step 4 3 mo'!G86/'Step 2 3 mo'!G86</f>
        <v>3.0163599182004092E-2</v>
      </c>
      <c r="H86" s="37">
        <f>'Step 4 3 mo'!H86/'Step 2 3 mo'!H86</f>
        <v>2.7819929185634799E-2</v>
      </c>
    </row>
    <row r="87" spans="1:8">
      <c r="A87" s="36" t="s">
        <v>84</v>
      </c>
      <c r="B87" s="37">
        <f>'Step 4 3 mo'!B87/'Step 2 3 mo'!B87</f>
        <v>1.3662239089184061E-2</v>
      </c>
      <c r="C87" s="37">
        <f>'Step 4 3 mo'!C87/'Step 2 3 mo'!C87</f>
        <v>1.3808139534883721E-2</v>
      </c>
      <c r="D87" s="37">
        <f>'Step 4 3 mo'!D87/'Step 2 3 mo'!D87</f>
        <v>1.335676625659051E-2</v>
      </c>
      <c r="E87" s="37">
        <f>'Step 4 3 mo'!E87/'Step 2 3 mo'!E87</f>
        <v>1.3245033112582781E-2</v>
      </c>
      <c r="F87" s="37">
        <f>'Step 4 3 mo'!F87/'Step 2 3 mo'!F87</f>
        <v>1.4001473839351511E-2</v>
      </c>
      <c r="G87" s="37">
        <f>'Step 4 3 mo'!G87/'Step 2 3 mo'!G87</f>
        <v>1.5157403808783521E-2</v>
      </c>
      <c r="H87" s="37">
        <f>'Step 4 3 mo'!H87/'Step 2 3 mo'!H87</f>
        <v>1.7179384738314023E-2</v>
      </c>
    </row>
    <row r="88" spans="1:8">
      <c r="A88" s="36" t="s">
        <v>85</v>
      </c>
      <c r="B88" s="37">
        <f>'Step 4 3 mo'!B88/'Step 2 3 mo'!B88</f>
        <v>0</v>
      </c>
      <c r="C88" s="37">
        <f>'Step 4 3 mo'!C88/'Step 2 3 mo'!C88</f>
        <v>0</v>
      </c>
      <c r="D88" s="37">
        <f>'Step 4 3 mo'!D88/'Step 2 3 mo'!D88</f>
        <v>0</v>
      </c>
      <c r="E88" s="37">
        <f>'Step 4 3 mo'!E88/'Step 2 3 mo'!E88</f>
        <v>0</v>
      </c>
      <c r="F88" s="37">
        <f>'Step 4 3 mo'!F88/'Step 2 3 mo'!F88</f>
        <v>0</v>
      </c>
      <c r="G88" s="37">
        <f>'Step 4 3 mo'!G88/'Step 2 3 mo'!G88</f>
        <v>0</v>
      </c>
      <c r="H88" s="37">
        <f>'Step 4 3 mo'!H88/'Step 2 3 mo'!H88</f>
        <v>0</v>
      </c>
    </row>
    <row r="89" spans="1:8">
      <c r="A89" s="36" t="s">
        <v>86</v>
      </c>
      <c r="B89" s="37">
        <f>'Step 4 3 mo'!B89/'Step 2 3 mo'!B89</f>
        <v>1.3067953357458785E-2</v>
      </c>
      <c r="C89" s="37">
        <f>'Step 4 3 mo'!C89/'Step 2 3 mo'!C89</f>
        <v>1.3474887709269089E-2</v>
      </c>
      <c r="D89" s="37">
        <f>'Step 4 3 mo'!D89/'Step 2 3 mo'!D89</f>
        <v>1.3011152416356878E-2</v>
      </c>
      <c r="E89" s="37">
        <f>'Step 4 3 mo'!E89/'Step 2 3 mo'!E89</f>
        <v>1.2668743509865006E-2</v>
      </c>
      <c r="F89" s="37">
        <f>'Step 4 3 mo'!F89/'Step 2 3 mo'!F89</f>
        <v>1.1961229119406063E-2</v>
      </c>
      <c r="G89" s="37">
        <f>'Step 4 3 mo'!G89/'Step 2 3 mo'!G89</f>
        <v>1.3300593411090649E-2</v>
      </c>
      <c r="H89" s="37">
        <f>'Step 4 3 mo'!H89/'Step 2 3 mo'!H89</f>
        <v>1.5978964401294499E-2</v>
      </c>
    </row>
    <row r="90" spans="1:8">
      <c r="A90" s="36" t="s">
        <v>87</v>
      </c>
      <c r="B90" s="37">
        <f>'Step 4 3 mo'!B90/'Step 2 3 mo'!B90</f>
        <v>1.341991341991342E-2</v>
      </c>
      <c r="C90" s="37">
        <f>'Step 4 3 mo'!C90/'Step 2 3 mo'!C90</f>
        <v>1.3632365875109938E-2</v>
      </c>
      <c r="D90" s="37">
        <f>'Step 4 3 mo'!D90/'Step 2 3 mo'!D90</f>
        <v>1.2461059190031152E-2</v>
      </c>
      <c r="E90" s="37">
        <f>'Step 4 3 mo'!E90/'Step 2 3 mo'!E90</f>
        <v>1.2085944494180842E-2</v>
      </c>
      <c r="F90" s="37">
        <f>'Step 4 3 mo'!F90/'Step 2 3 mo'!F90</f>
        <v>1.1555555555555555E-2</v>
      </c>
      <c r="G90" s="37">
        <f>'Step 4 3 mo'!G90/'Step 2 3 mo'!G90</f>
        <v>1.2792236435818262E-2</v>
      </c>
      <c r="H90" s="37">
        <f>'Step 4 3 mo'!H90/'Step 2 3 mo'!H90</f>
        <v>1.5263846489315308E-2</v>
      </c>
    </row>
    <row r="91" spans="1:8">
      <c r="A91" s="36" t="s">
        <v>88</v>
      </c>
      <c r="B91" s="37">
        <f>'Step 4 3 mo'!B91/'Step 2 3 mo'!B91</f>
        <v>4.3415940552978011E-2</v>
      </c>
      <c r="C91" s="37">
        <f>'Step 4 3 mo'!C91/'Step 2 3 mo'!C91</f>
        <v>4.6388142564272344E-2</v>
      </c>
      <c r="D91" s="37">
        <f>'Step 4 3 mo'!D91/'Step 2 3 mo'!D91</f>
        <v>4.7208644198610754E-2</v>
      </c>
      <c r="E91" s="37">
        <f>'Step 4 3 mo'!E91/'Step 2 3 mo'!E91</f>
        <v>4.6894000155235309E-2</v>
      </c>
      <c r="F91" s="37">
        <f>'Step 4 3 mo'!F91/'Step 2 3 mo'!F91</f>
        <v>4.4264531740719766E-2</v>
      </c>
      <c r="G91" s="37">
        <f>'Step 4 3 mo'!G91/'Step 2 3 mo'!G91</f>
        <v>4.1823193794474002E-2</v>
      </c>
      <c r="H91" s="37">
        <f>'Step 4 3 mo'!H91/'Step 2 3 mo'!H91</f>
        <v>4.1980077251473874E-2</v>
      </c>
    </row>
    <row r="92" spans="1:8">
      <c r="A92" s="36" t="s">
        <v>89</v>
      </c>
      <c r="B92" s="37">
        <f>'Step 4 3 mo'!B92/'Step 2 3 mo'!B92</f>
        <v>3.4372501998401278E-2</v>
      </c>
      <c r="C92" s="37">
        <f>'Step 4 3 mo'!C92/'Step 2 3 mo'!C92</f>
        <v>3.3333333333333333E-2</v>
      </c>
      <c r="D92" s="37">
        <f>'Step 4 3 mo'!D92/'Step 2 3 mo'!D92</f>
        <v>3.2098765432098768E-2</v>
      </c>
      <c r="E92" s="37">
        <f>'Step 4 3 mo'!E92/'Step 2 3 mo'!E92</f>
        <v>3.4269199009083401E-2</v>
      </c>
      <c r="F92" s="37">
        <f>'Step 4 3 mo'!F92/'Step 2 3 mo'!F92</f>
        <v>3.1237155774763666E-2</v>
      </c>
      <c r="G92" s="37">
        <f>'Step 4 3 mo'!G92/'Step 2 3 mo'!G92</f>
        <v>3.1441404654961209E-2</v>
      </c>
      <c r="H92" s="37">
        <f>'Step 4 3 mo'!H92/'Step 2 3 mo'!H92</f>
        <v>3.5455278001611606E-2</v>
      </c>
    </row>
    <row r="93" spans="1:8">
      <c r="A93" s="36" t="s">
        <v>90</v>
      </c>
      <c r="B93" s="37">
        <f>'Step 4 3 mo'!B93/'Step 2 3 mo'!B93</f>
        <v>1.3027683828134786E-2</v>
      </c>
      <c r="C93" s="37">
        <f>'Step 4 3 mo'!C93/'Step 2 3 mo'!C93</f>
        <v>1.3482574408547443E-2</v>
      </c>
      <c r="D93" s="37">
        <f>'Step 4 3 mo'!D93/'Step 2 3 mo'!D93</f>
        <v>1.2741312741312742E-2</v>
      </c>
      <c r="E93" s="37">
        <f>'Step 4 3 mo'!E93/'Step 2 3 mo'!E93</f>
        <v>1.2425575977219777E-2</v>
      </c>
      <c r="F93" s="37">
        <f>'Step 4 3 mo'!F93/'Step 2 3 mo'!F93</f>
        <v>1.1822153687997944E-2</v>
      </c>
      <c r="G93" s="37">
        <f>'Step 4 3 mo'!G93/'Step 2 3 mo'!G93</f>
        <v>1.3258541560428353E-2</v>
      </c>
      <c r="H93" s="37">
        <f>'Step 4 3 mo'!H93/'Step 2 3 mo'!H93</f>
        <v>1.6003024193548387E-2</v>
      </c>
    </row>
    <row r="94" spans="1:8">
      <c r="A94" s="36" t="s">
        <v>91</v>
      </c>
      <c r="B94" s="37">
        <f>'Step 4 3 mo'!B94/'Step 2 3 mo'!B94</f>
        <v>0</v>
      </c>
      <c r="C94" s="37">
        <f>'Step 4 3 mo'!C94/'Step 2 3 mo'!C94</f>
        <v>0</v>
      </c>
      <c r="D94" s="37">
        <f>'Step 4 3 mo'!D94/'Step 2 3 mo'!D94</f>
        <v>0</v>
      </c>
      <c r="E94" s="37">
        <f>'Step 4 3 mo'!E94/'Step 2 3 mo'!E94</f>
        <v>0</v>
      </c>
      <c r="F94" s="37">
        <f>'Step 4 3 mo'!F94/'Step 2 3 mo'!F94</f>
        <v>0</v>
      </c>
      <c r="G94" s="37">
        <f>'Step 4 3 mo'!G94/'Step 2 3 mo'!G94</f>
        <v>0</v>
      </c>
      <c r="H94" s="37">
        <f>'Step 4 3 mo'!H94/'Step 2 3 mo'!H94</f>
        <v>0</v>
      </c>
    </row>
    <row r="95" spans="1:8">
      <c r="A95" s="36" t="s">
        <v>92</v>
      </c>
      <c r="B95" s="37">
        <f>'Step 4 3 mo'!B95/'Step 2 3 mo'!B95</f>
        <v>5.6304138594802697E-2</v>
      </c>
      <c r="C95" s="37">
        <f>'Step 4 3 mo'!C95/'Step 2 3 mo'!C95</f>
        <v>6.4686152371825581E-2</v>
      </c>
      <c r="D95" s="37">
        <f>'Step 4 3 mo'!D95/'Step 2 3 mo'!D95</f>
        <v>7.2796934865900387E-2</v>
      </c>
      <c r="E95" s="37">
        <f>'Step 4 3 mo'!E95/'Step 2 3 mo'!E95</f>
        <v>7.6295585412667941E-2</v>
      </c>
      <c r="F95" s="37">
        <f>'Step 4 3 mo'!F95/'Step 2 3 mo'!F95</f>
        <v>7.4626865671641784E-2</v>
      </c>
      <c r="G95" s="37">
        <f>'Step 4 3 mo'!G95/'Step 2 3 mo'!G95</f>
        <v>6.4563106796116501E-2</v>
      </c>
      <c r="H95" s="37">
        <f>'Step 4 3 mo'!H95/'Step 2 3 mo'!H95</f>
        <v>5.939629990262902E-2</v>
      </c>
    </row>
    <row r="96" spans="1:8">
      <c r="A96" s="36" t="s">
        <v>93</v>
      </c>
      <c r="B96" s="37">
        <f>'Step 4 3 mo'!B96/'Step 2 3 mo'!B96</f>
        <v>4.7413793103448273E-2</v>
      </c>
      <c r="C96" s="37">
        <f>'Step 4 3 mo'!C96/'Step 2 3 mo'!C96</f>
        <v>5.5793991416309016E-2</v>
      </c>
      <c r="D96" s="37">
        <f>'Step 4 3 mo'!D96/'Step 2 3 mo'!D96</f>
        <v>4.7619047619047616E-2</v>
      </c>
      <c r="E96" s="37">
        <f>'Step 4 3 mo'!E96/'Step 2 3 mo'!E96</f>
        <v>4.3103448275862072E-2</v>
      </c>
      <c r="F96" s="37">
        <f>'Step 4 3 mo'!F96/'Step 2 3 mo'!F96</f>
        <v>5.0847457627118647E-2</v>
      </c>
      <c r="G96" s="37">
        <f>'Step 4 3 mo'!G96/'Step 2 3 mo'!G96</f>
        <v>6.1983471074380167E-2</v>
      </c>
      <c r="H96" s="37">
        <f>'Step 4 3 mo'!H96/'Step 2 3 mo'!H96</f>
        <v>6.9387755102040816E-2</v>
      </c>
    </row>
    <row r="97" spans="1:8">
      <c r="A97" s="36" t="s">
        <v>94</v>
      </c>
      <c r="B97" s="37">
        <f>'Step 4 3 mo'!B97/'Step 2 3 mo'!B97</f>
        <v>2.414113277623027E-2</v>
      </c>
      <c r="C97" s="37">
        <f>'Step 4 3 mo'!C97/'Step 2 3 mo'!C97</f>
        <v>2.7230046948356807E-2</v>
      </c>
      <c r="D97" s="37">
        <f>'Step 4 3 mo'!D97/'Step 2 3 mo'!D97</f>
        <v>3.3050047214353166E-2</v>
      </c>
      <c r="E97" s="37">
        <f>'Step 4 3 mo'!E97/'Step 2 3 mo'!E97</f>
        <v>3.4449760765550237E-2</v>
      </c>
      <c r="F97" s="37">
        <f>'Step 4 3 mo'!F97/'Step 2 3 mo'!F97</f>
        <v>3.7572254335260118E-2</v>
      </c>
      <c r="G97" s="37">
        <f>'Step 4 3 mo'!G97/'Step 2 3 mo'!G97</f>
        <v>3.4883720930232558E-2</v>
      </c>
      <c r="H97" s="37">
        <f>'Step 4 3 mo'!H97/'Step 2 3 mo'!H97</f>
        <v>3.8424591738712779E-2</v>
      </c>
    </row>
    <row r="98" spans="1:8">
      <c r="A98" s="36" t="s">
        <v>95</v>
      </c>
      <c r="B98" s="37">
        <f>'Step 4 3 mo'!B98/'Step 2 3 mo'!B98</f>
        <v>6.9444444444444448E-2</v>
      </c>
      <c r="C98" s="37">
        <f>'Step 4 3 mo'!C98/'Step 2 3 mo'!C98</f>
        <v>6.3380281690140844E-2</v>
      </c>
      <c r="D98" s="37">
        <f>'Step 4 3 mo'!D98/'Step 2 3 mo'!D98</f>
        <v>0.05</v>
      </c>
      <c r="E98" s="37">
        <f>'Step 4 3 mo'!E98/'Step 2 3 mo'!E98</f>
        <v>5.0359712230215826E-2</v>
      </c>
      <c r="F98" s="37">
        <f>'Step 4 3 mo'!F98/'Step 2 3 mo'!F98</f>
        <v>2.9629629629629631E-2</v>
      </c>
      <c r="G98" s="37">
        <f>'Step 4 3 mo'!G98/'Step 2 3 mo'!G98</f>
        <v>2.2556390977443608E-2</v>
      </c>
      <c r="H98" s="37">
        <f>'Step 4 3 mo'!H98/'Step 2 3 mo'!H98</f>
        <v>1.5037593984962405E-2</v>
      </c>
    </row>
    <row r="99" spans="1:8">
      <c r="A99" s="36" t="s">
        <v>96</v>
      </c>
      <c r="B99" s="37">
        <f>'Step 4 3 mo'!B99/'Step 2 3 mo'!B99</f>
        <v>5.5817947617003004E-2</v>
      </c>
      <c r="C99" s="37">
        <f>'Step 4 3 mo'!C99/'Step 2 3 mo'!C99</f>
        <v>6.2375465650177597E-2</v>
      </c>
      <c r="D99" s="37">
        <f>'Step 4 3 mo'!D99/'Step 2 3 mo'!D99</f>
        <v>6.2034522036274423E-2</v>
      </c>
      <c r="E99" s="37">
        <f>'Step 4 3 mo'!E99/'Step 2 3 mo'!E99</f>
        <v>6.1679443122742095E-2</v>
      </c>
      <c r="F99" s="37">
        <f>'Step 4 3 mo'!F99/'Step 2 3 mo'!F99</f>
        <v>5.7190547307388213E-2</v>
      </c>
      <c r="G99" s="37">
        <f>'Step 4 3 mo'!G99/'Step 2 3 mo'!G99</f>
        <v>5.0052779732582688E-2</v>
      </c>
      <c r="H99" s="37">
        <f>'Step 4 3 mo'!H99/'Step 2 3 mo'!H99</f>
        <v>4.2874714461430326E-2</v>
      </c>
    </row>
    <row r="100" spans="1:8">
      <c r="A100" s="36" t="s">
        <v>97</v>
      </c>
      <c r="B100" s="37">
        <f>'Step 4 3 mo'!B100/'Step 2 3 mo'!B100</f>
        <v>4.7885746289554748E-2</v>
      </c>
      <c r="C100" s="37">
        <f>'Step 4 3 mo'!C100/'Step 2 3 mo'!C100</f>
        <v>4.6981776765375856E-2</v>
      </c>
      <c r="D100" s="37">
        <f>'Step 4 3 mo'!D100/'Step 2 3 mo'!D100</f>
        <v>4.0579710144927533E-2</v>
      </c>
      <c r="E100" s="37">
        <f>'Step 4 3 mo'!E100/'Step 2 3 mo'!E100</f>
        <v>3.5169988276670575E-2</v>
      </c>
      <c r="F100" s="37">
        <f>'Step 4 3 mo'!F100/'Step 2 3 mo'!F100</f>
        <v>3.630554748765611E-2</v>
      </c>
      <c r="G100" s="37">
        <f>'Step 4 3 mo'!G100/'Step 2 3 mo'!G100</f>
        <v>3.8029386343993082E-2</v>
      </c>
      <c r="H100" s="37">
        <f>'Step 4 3 mo'!H100/'Step 2 3 mo'!H100</f>
        <v>3.9623717217787915E-2</v>
      </c>
    </row>
    <row r="101" spans="1:8">
      <c r="A101" s="36" t="s">
        <v>98</v>
      </c>
      <c r="B101" s="37">
        <f>'Step 4 3 mo'!B101/'Step 2 3 mo'!B101</f>
        <v>4.8442906574394463E-2</v>
      </c>
      <c r="C101" s="37">
        <f>'Step 4 3 mo'!C101/'Step 2 3 mo'!C101</f>
        <v>5.8721934369602762E-2</v>
      </c>
      <c r="D101" s="37">
        <f>'Step 4 3 mo'!D101/'Step 2 3 mo'!D101</f>
        <v>5.7894736842105263E-2</v>
      </c>
      <c r="E101" s="37">
        <f>'Step 4 3 mo'!E101/'Step 2 3 mo'!E101</f>
        <v>5.328596802841918E-2</v>
      </c>
      <c r="F101" s="37">
        <f>'Step 4 3 mo'!F101/'Step 2 3 mo'!F101</f>
        <v>5.1327433628318583E-2</v>
      </c>
      <c r="G101" s="37">
        <f>'Step 4 3 mo'!G101/'Step 2 3 mo'!G101</f>
        <v>6.0763888888888888E-2</v>
      </c>
      <c r="H101" s="37">
        <f>'Step 4 3 mo'!H101/'Step 2 3 mo'!H101</f>
        <v>6.6101694915254236E-2</v>
      </c>
    </row>
    <row r="102" spans="1:8">
      <c r="A102" s="36" t="s">
        <v>99</v>
      </c>
      <c r="B102" s="37">
        <f>'Step 4 3 mo'!B102/'Step 2 3 mo'!B102</f>
        <v>6.2925170068027211E-2</v>
      </c>
      <c r="C102" s="37">
        <f>'Step 4 3 mo'!C102/'Step 2 3 mo'!C102</f>
        <v>6.9289991445680071E-2</v>
      </c>
      <c r="D102" s="37">
        <f>'Step 4 3 mo'!D102/'Step 2 3 mo'!D102</f>
        <v>7.5680272108843538E-2</v>
      </c>
      <c r="E102" s="37">
        <f>'Step 4 3 mo'!E102/'Step 2 3 mo'!E102</f>
        <v>7.8297872340425526E-2</v>
      </c>
      <c r="F102" s="37">
        <f>'Step 4 3 mo'!F102/'Step 2 3 mo'!F102</f>
        <v>7.4847693646649255E-2</v>
      </c>
      <c r="G102" s="37">
        <f>'Step 4 3 mo'!G102/'Step 2 3 mo'!G102</f>
        <v>6.2111801242236024E-2</v>
      </c>
      <c r="H102" s="37">
        <f>'Step 4 3 mo'!H102/'Step 2 3 mo'!H102</f>
        <v>4.5822102425876012E-2</v>
      </c>
    </row>
    <row r="103" spans="1:8">
      <c r="A103" s="36" t="s">
        <v>100</v>
      </c>
      <c r="B103" s="37">
        <f>'Step 4 3 mo'!B103/'Step 2 3 mo'!B103</f>
        <v>7.1479122434536441E-2</v>
      </c>
      <c r="C103" s="37">
        <f>'Step 4 3 mo'!C103/'Step 2 3 mo'!C103</f>
        <v>7.2649572649572655E-2</v>
      </c>
      <c r="D103" s="37">
        <f>'Step 4 3 mo'!D103/'Step 2 3 mo'!D103</f>
        <v>7.476635514018691E-2</v>
      </c>
      <c r="E103" s="37">
        <f>'Step 4 3 mo'!E103/'Step 2 3 mo'!E103</f>
        <v>8.0255681818181823E-2</v>
      </c>
      <c r="F103" s="37">
        <f>'Step 4 3 mo'!F103/'Step 2 3 mo'!F103</f>
        <v>7.1377587437544618E-2</v>
      </c>
      <c r="G103" s="37">
        <f>'Step 4 3 mo'!G103/'Step 2 3 mo'!G103</f>
        <v>5.6227758007117434E-2</v>
      </c>
      <c r="H103" s="37">
        <f>'Step 4 3 mo'!H103/'Step 2 3 mo'!H103</f>
        <v>4.3134435657800146E-2</v>
      </c>
    </row>
    <row r="104" spans="1:8">
      <c r="A104" s="36" t="s">
        <v>101</v>
      </c>
      <c r="B104" s="37">
        <f>'Step 4 3 mo'!B104/'Step 2 3 mo'!B104</f>
        <v>7.9545454545454544E-2</v>
      </c>
      <c r="C104" s="37">
        <f>'Step 4 3 mo'!C104/'Step 2 3 mo'!C104</f>
        <v>7.9772079772079771E-2</v>
      </c>
      <c r="D104" s="37">
        <f>'Step 4 3 mo'!D104/'Step 2 3 mo'!D104</f>
        <v>8.4745762711864403E-2</v>
      </c>
      <c r="E104" s="37">
        <f>'Step 4 3 mo'!E104/'Step 2 3 mo'!E104</f>
        <v>7.7363896848137534E-2</v>
      </c>
      <c r="F104" s="37">
        <f>'Step 4 3 mo'!F104/'Step 2 3 mo'!F104</f>
        <v>5.9171597633136092E-2</v>
      </c>
      <c r="G104" s="37">
        <f>'Step 4 3 mo'!G104/'Step 2 3 mo'!G104</f>
        <v>5.1051051051051052E-2</v>
      </c>
      <c r="H104" s="37">
        <f>'Step 4 3 mo'!H104/'Step 2 3 mo'!H104</f>
        <v>4.5045045045045043E-2</v>
      </c>
    </row>
    <row r="105" spans="1:8">
      <c r="A105" s="36" t="s">
        <v>102</v>
      </c>
      <c r="B105" s="37">
        <f>'Step 4 3 mo'!B105/'Step 2 3 mo'!B105</f>
        <v>4.0275569687334395E-2</v>
      </c>
      <c r="C105" s="37">
        <f>'Step 4 3 mo'!C105/'Step 2 3 mo'!C105</f>
        <v>4.6970910061382438E-2</v>
      </c>
      <c r="D105" s="37">
        <f>'Step 4 3 mo'!D105/'Step 2 3 mo'!D105</f>
        <v>5.1612903225806452E-2</v>
      </c>
      <c r="E105" s="37">
        <f>'Step 4 3 mo'!E105/'Step 2 3 mo'!E105</f>
        <v>5.4649265905383361E-2</v>
      </c>
      <c r="F105" s="37">
        <f>'Step 4 3 mo'!F105/'Step 2 3 mo'!F105</f>
        <v>5.0730631375792666E-2</v>
      </c>
      <c r="G105" s="37">
        <f>'Step 4 3 mo'!G105/'Step 2 3 mo'!G105</f>
        <v>4.425271360979683E-2</v>
      </c>
      <c r="H105" s="37">
        <f>'Step 4 3 mo'!H105/'Step 2 3 mo'!H105</f>
        <v>4.1088284286507494E-2</v>
      </c>
    </row>
    <row r="106" spans="1:8">
      <c r="A106" s="36" t="s">
        <v>103</v>
      </c>
      <c r="B106" s="37">
        <f>'Step 4 3 mo'!B106/'Step 2 3 mo'!B106</f>
        <v>3.6544850498338874E-2</v>
      </c>
      <c r="C106" s="37">
        <f>'Step 4 3 mo'!C106/'Step 2 3 mo'!C106</f>
        <v>3.7846930193439862E-2</v>
      </c>
      <c r="D106" s="37">
        <f>'Step 4 3 mo'!D106/'Step 2 3 mo'!D106</f>
        <v>3.5805626598465472E-2</v>
      </c>
      <c r="E106" s="37">
        <f>'Step 4 3 mo'!E106/'Step 2 3 mo'!E106</f>
        <v>3.6300777873811585E-2</v>
      </c>
      <c r="F106" s="37">
        <f>'Step 4 3 mo'!F106/'Step 2 3 mo'!F106</f>
        <v>3.4995625546806651E-2</v>
      </c>
      <c r="G106" s="37">
        <f>'Step 4 3 mo'!G106/'Step 2 3 mo'!G106</f>
        <v>3.3391915641476276E-2</v>
      </c>
      <c r="H106" s="37">
        <f>'Step 4 3 mo'!H106/'Step 2 3 mo'!H106</f>
        <v>3.4061135371179038E-2</v>
      </c>
    </row>
    <row r="107" spans="1:8">
      <c r="A107" s="36" t="s">
        <v>104</v>
      </c>
      <c r="B107" s="37">
        <f>'Step 4 3 mo'!B107/'Step 2 3 mo'!B107</f>
        <v>3.7647058823529408E-2</v>
      </c>
      <c r="C107" s="37">
        <f>'Step 4 3 mo'!C107/'Step 2 3 mo'!C107</f>
        <v>4.7058823529411764E-2</v>
      </c>
      <c r="D107" s="37">
        <f>'Step 4 3 mo'!D107/'Step 2 3 mo'!D107</f>
        <v>4.5454545454545456E-2</v>
      </c>
      <c r="E107" s="37">
        <f>'Step 4 3 mo'!E107/'Step 2 3 mo'!E107</f>
        <v>4.3478260869565216E-2</v>
      </c>
      <c r="F107" s="37">
        <f>'Step 4 3 mo'!F107/'Step 2 3 mo'!F107</f>
        <v>4.5454545454545456E-2</v>
      </c>
      <c r="G107" s="37">
        <f>'Step 4 3 mo'!G107/'Step 2 3 mo'!G107</f>
        <v>4.5023696682464455E-2</v>
      </c>
      <c r="H107" s="37">
        <f>'Step 4 3 mo'!H107/'Step 2 3 mo'!H107</f>
        <v>5.0808314087759814E-2</v>
      </c>
    </row>
    <row r="108" spans="1:8">
      <c r="A108" s="36" t="s">
        <v>105</v>
      </c>
      <c r="B108" s="37">
        <f>'Step 4 3 mo'!B108/'Step 2 3 mo'!B108</f>
        <v>7.2115384615384609E-2</v>
      </c>
      <c r="C108" s="37">
        <f>'Step 4 3 mo'!C108/'Step 2 3 mo'!C108</f>
        <v>7.6492537313432835E-2</v>
      </c>
      <c r="D108" s="37">
        <f>'Step 4 3 mo'!D108/'Step 2 3 mo'!D108</f>
        <v>7.8770949720670391E-2</v>
      </c>
      <c r="E108" s="37">
        <f>'Step 4 3 mo'!E108/'Step 2 3 mo'!E108</f>
        <v>7.8691588785046729E-2</v>
      </c>
      <c r="F108" s="37">
        <f>'Step 4 3 mo'!F108/'Step 2 3 mo'!F108</f>
        <v>7.6864390616059514E-2</v>
      </c>
      <c r="G108" s="37">
        <f>'Step 4 3 mo'!G108/'Step 2 3 mo'!G108</f>
        <v>6.7635658914728683E-2</v>
      </c>
      <c r="H108" s="37">
        <f>'Step 4 3 mo'!H108/'Step 2 3 mo'!H108</f>
        <v>6.0859420571650787E-2</v>
      </c>
    </row>
    <row r="109" spans="1:8">
      <c r="A109" s="36" t="s">
        <v>106</v>
      </c>
      <c r="B109" s="37">
        <f>'Step 4 3 mo'!B109/'Step 2 3 mo'!B109</f>
        <v>3.2732852190714326E-2</v>
      </c>
      <c r="C109" s="37">
        <f>'Step 4 3 mo'!C109/'Step 2 3 mo'!C109</f>
        <v>3.2397036015853871E-2</v>
      </c>
      <c r="D109" s="37">
        <f>'Step 4 3 mo'!D109/'Step 2 3 mo'!D109</f>
        <v>3.2450599756620499E-2</v>
      </c>
      <c r="E109" s="37">
        <f>'Step 4 3 mo'!E109/'Step 2 3 mo'!E109</f>
        <v>3.2519853921511799E-2</v>
      </c>
      <c r="F109" s="37">
        <f>'Step 4 3 mo'!F109/'Step 2 3 mo'!F109</f>
        <v>3.1655422937208098E-2</v>
      </c>
      <c r="G109" s="37">
        <f>'Step 4 3 mo'!G109/'Step 2 3 mo'!G109</f>
        <v>3.1326816440862063E-2</v>
      </c>
      <c r="H109" s="37">
        <f>'Step 4 3 mo'!H109/'Step 2 3 mo'!H109</f>
        <v>3.214527408075795E-2</v>
      </c>
    </row>
    <row r="110" spans="1:8">
      <c r="A110" s="36" t="s">
        <v>107</v>
      </c>
      <c r="B110" s="37">
        <f>'Step 4 3 mo'!B110/'Step 2 3 mo'!B110</f>
        <v>2.9841369561803048E-2</v>
      </c>
      <c r="C110" s="37">
        <f>'Step 4 3 mo'!C110/'Step 2 3 mo'!C110</f>
        <v>3.1982267257758074E-2</v>
      </c>
      <c r="D110" s="37">
        <f>'Step 4 3 mo'!D110/'Step 2 3 mo'!D110</f>
        <v>3.4565148136349158E-2</v>
      </c>
      <c r="E110" s="37">
        <f>'Step 4 3 mo'!E110/'Step 2 3 mo'!E110</f>
        <v>3.4889278317667673E-2</v>
      </c>
      <c r="F110" s="37">
        <f>'Step 4 3 mo'!F110/'Step 2 3 mo'!F110</f>
        <v>3.3000158654608917E-2</v>
      </c>
      <c r="G110" s="37">
        <f>'Step 4 3 mo'!G110/'Step 2 3 mo'!G110</f>
        <v>2.9815428300993846E-2</v>
      </c>
      <c r="H110" s="37">
        <f>'Step 4 3 mo'!H110/'Step 2 3 mo'!H110</f>
        <v>2.8843155597131274E-2</v>
      </c>
    </row>
    <row r="111" spans="1:8">
      <c r="A111" s="36" t="s">
        <v>108</v>
      </c>
      <c r="B111" s="37">
        <f>'Step 4 3 mo'!B111/'Step 2 3 mo'!B111</f>
        <v>2.6518545063608671E-2</v>
      </c>
      <c r="C111" s="37">
        <f>'Step 4 3 mo'!C111/'Step 2 3 mo'!C111</f>
        <v>3.2211364458921463E-2</v>
      </c>
      <c r="D111" s="37">
        <f>'Step 4 3 mo'!D111/'Step 2 3 mo'!D111</f>
        <v>3.6612021857923498E-2</v>
      </c>
      <c r="E111" s="37">
        <f>'Step 4 3 mo'!E111/'Step 2 3 mo'!E111</f>
        <v>3.8911216660577272E-2</v>
      </c>
      <c r="F111" s="37">
        <f>'Step 4 3 mo'!F111/'Step 2 3 mo'!F111</f>
        <v>3.5649327028010186E-2</v>
      </c>
      <c r="G111" s="37">
        <f>'Step 4 3 mo'!G111/'Step 2 3 mo'!G111</f>
        <v>3.1930333817126268E-2</v>
      </c>
      <c r="H111" s="37">
        <f>'Step 4 3 mo'!H111/'Step 2 3 mo'!H111</f>
        <v>3.0614082477939852E-2</v>
      </c>
    </row>
    <row r="112" spans="1:8">
      <c r="A112" s="36" t="s">
        <v>109</v>
      </c>
      <c r="B112" s="37">
        <f>'Step 4 3 mo'!B112/'Step 2 3 mo'!B112</f>
        <v>4.1011787819253437E-2</v>
      </c>
      <c r="C112" s="37">
        <f>'Step 4 3 mo'!C112/'Step 2 3 mo'!C112</f>
        <v>4.3781094527363187E-2</v>
      </c>
      <c r="D112" s="37">
        <f>'Step 4 3 mo'!D112/'Step 2 3 mo'!D112</f>
        <v>4.6041901894367084E-2</v>
      </c>
      <c r="E112" s="37">
        <f>'Step 4 3 mo'!E112/'Step 2 3 mo'!E112</f>
        <v>4.7235168157198637E-2</v>
      </c>
      <c r="F112" s="37">
        <f>'Step 4 3 mo'!F112/'Step 2 3 mo'!F112</f>
        <v>4.4976196441994486E-2</v>
      </c>
      <c r="G112" s="37">
        <f>'Step 4 3 mo'!G112/'Step 2 3 mo'!G112</f>
        <v>4.0640240090033759E-2</v>
      </c>
      <c r="H112" s="37">
        <f>'Step 4 3 mo'!H112/'Step 2 3 mo'!H112</f>
        <v>3.9821362113881653E-2</v>
      </c>
    </row>
    <row r="113" spans="1:8">
      <c r="A113" s="36" t="s">
        <v>110</v>
      </c>
      <c r="B113" s="37">
        <f>'Step 4 3 mo'!B113/'Step 2 3 mo'!B113</f>
        <v>2.043132803632236E-2</v>
      </c>
      <c r="C113" s="37">
        <f>'Step 4 3 mo'!C113/'Step 2 3 mo'!C113</f>
        <v>1.9406392694063926E-2</v>
      </c>
      <c r="D113" s="37">
        <f>'Step 4 3 mo'!D113/'Step 2 3 mo'!D113</f>
        <v>2.0689655172413793E-2</v>
      </c>
      <c r="E113" s="37">
        <f>'Step 4 3 mo'!E113/'Step 2 3 mo'!E113</f>
        <v>2.1939953810623556E-2</v>
      </c>
      <c r="F113" s="37">
        <f>'Step 4 3 mo'!F113/'Step 2 3 mo'!F113</f>
        <v>2.0833333333333332E-2</v>
      </c>
      <c r="G113" s="37">
        <f>'Step 4 3 mo'!G113/'Step 2 3 mo'!G113</f>
        <v>2.0785219399538105E-2</v>
      </c>
      <c r="H113" s="37">
        <f>'Step 4 3 mo'!H113/'Step 2 3 mo'!H113</f>
        <v>2.2988505747126436E-2</v>
      </c>
    </row>
    <row r="114" spans="1:8">
      <c r="A114" s="36" t="s">
        <v>111</v>
      </c>
      <c r="B114" s="37">
        <f>'Step 4 3 mo'!B114/'Step 2 3 mo'!B114</f>
        <v>1.5412511332728921E-2</v>
      </c>
      <c r="C114" s="37">
        <f>'Step 4 3 mo'!C114/'Step 2 3 mo'!C114</f>
        <v>1.8034265103697024E-2</v>
      </c>
      <c r="D114" s="37">
        <f>'Step 4 3 mo'!D114/'Step 2 3 mo'!D114</f>
        <v>1.7225747960108794E-2</v>
      </c>
      <c r="E114" s="37">
        <f>'Step 4 3 mo'!E114/'Step 2 3 mo'!E114</f>
        <v>1.6393442622950821E-2</v>
      </c>
      <c r="F114" s="37">
        <f>'Step 4 3 mo'!F114/'Step 2 3 mo'!F114</f>
        <v>1.3837638376383764E-2</v>
      </c>
      <c r="G114" s="37">
        <f>'Step 4 3 mo'!G114/'Step 2 3 mo'!G114</f>
        <v>1.4925373134328358E-2</v>
      </c>
      <c r="H114" s="37">
        <f>'Step 4 3 mo'!H114/'Step 2 3 mo'!H114</f>
        <v>1.7873941674506115E-2</v>
      </c>
    </row>
    <row r="115" spans="1:8">
      <c r="A115" s="36" t="s">
        <v>112</v>
      </c>
      <c r="B115" s="37">
        <f>'Step 4 3 mo'!B115/'Step 2 3 mo'!B115</f>
        <v>3.2665385671150148E-2</v>
      </c>
      <c r="C115" s="37">
        <f>'Step 4 3 mo'!C115/'Step 2 3 mo'!C115</f>
        <v>4.1712707182320445E-2</v>
      </c>
      <c r="D115" s="37">
        <f>'Step 4 3 mo'!D115/'Step 2 3 mo'!D115</f>
        <v>4.9847687621157571E-2</v>
      </c>
      <c r="E115" s="37">
        <f>'Step 4 3 mo'!E115/'Step 2 3 mo'!E115</f>
        <v>5.1431748679455103E-2</v>
      </c>
      <c r="F115" s="37">
        <f>'Step 4 3 mo'!F115/'Step 2 3 mo'!F115</f>
        <v>4.5517624202053845E-2</v>
      </c>
      <c r="G115" s="37">
        <f>'Step 4 3 mo'!G115/'Step 2 3 mo'!G115</f>
        <v>3.6469933184855231E-2</v>
      </c>
      <c r="H115" s="37">
        <f>'Step 4 3 mo'!H115/'Step 2 3 mo'!H115</f>
        <v>3.2418952618453865E-2</v>
      </c>
    </row>
    <row r="116" spans="1:8">
      <c r="A116" s="36" t="s">
        <v>113</v>
      </c>
      <c r="B116" s="37">
        <f>'Step 4 3 mo'!B116/'Step 2 3 mo'!B116</f>
        <v>5.0423011844331643E-2</v>
      </c>
      <c r="C116" s="37">
        <f>'Step 4 3 mo'!C116/'Step 2 3 mo'!C116</f>
        <v>6.0101867572156194E-2</v>
      </c>
      <c r="D116" s="37">
        <f>'Step 4 3 mo'!D116/'Step 2 3 mo'!D116</f>
        <v>6.3642518618821933E-2</v>
      </c>
      <c r="E116" s="37">
        <f>'Step 4 3 mo'!E116/'Step 2 3 mo'!E116</f>
        <v>6.4335426922424041E-2</v>
      </c>
      <c r="F116" s="37">
        <f>'Step 4 3 mo'!F116/'Step 2 3 mo'!F116</f>
        <v>6.1058109280138766E-2</v>
      </c>
      <c r="G116" s="37">
        <f>'Step 4 3 mo'!G116/'Step 2 3 mo'!G116</f>
        <v>5.7453144158346472E-2</v>
      </c>
      <c r="H116" s="37">
        <f>'Step 4 3 mo'!H116/'Step 2 3 mo'!H116</f>
        <v>5.6738826815642456E-2</v>
      </c>
    </row>
    <row r="117" spans="1:8">
      <c r="A117" s="36" t="s">
        <v>114</v>
      </c>
      <c r="B117" s="37">
        <f>'Step 4 3 mo'!B117/'Step 2 3 mo'!B117</f>
        <v>3.7656903765690378E-2</v>
      </c>
      <c r="C117" s="37">
        <f>'Step 4 3 mo'!C117/'Step 2 3 mo'!C117</f>
        <v>2.9411764705882353E-2</v>
      </c>
      <c r="D117" s="37">
        <f>'Step 4 3 mo'!D117/'Step 2 3 mo'!D117</f>
        <v>2.5423728813559324E-2</v>
      </c>
      <c r="E117" s="37">
        <f>'Step 4 3 mo'!E117/'Step 2 3 mo'!E117</f>
        <v>2.1337126600284494E-2</v>
      </c>
      <c r="F117" s="37">
        <f>'Step 4 3 mo'!F117/'Step 2 3 mo'!F117</f>
        <v>1.8731988472622477E-2</v>
      </c>
      <c r="G117" s="37">
        <f>'Step 4 3 mo'!G117/'Step 2 3 mo'!G117</f>
        <v>1.7543859649122806E-2</v>
      </c>
      <c r="H117" s="37">
        <f>'Step 4 3 mo'!H117/'Step 2 3 mo'!H117</f>
        <v>1.7751479289940829E-2</v>
      </c>
    </row>
    <row r="118" spans="1:8">
      <c r="A118" s="36" t="s">
        <v>115</v>
      </c>
      <c r="B118" s="37">
        <f>'Step 4 3 mo'!B118/'Step 2 3 mo'!B118</f>
        <v>7.3745002221235006E-2</v>
      </c>
      <c r="C118" s="37">
        <f>'Step 4 3 mo'!C118/'Step 2 3 mo'!C118</f>
        <v>6.7385444743935305E-2</v>
      </c>
      <c r="D118" s="37">
        <f>'Step 4 3 mo'!D118/'Step 2 3 mo'!D118</f>
        <v>6.2386156648451728E-2</v>
      </c>
      <c r="E118" s="37">
        <f>'Step 4 3 mo'!E118/'Step 2 3 mo'!E118</f>
        <v>5.5350553505535055E-2</v>
      </c>
      <c r="F118" s="37">
        <f>'Step 4 3 mo'!F118/'Step 2 3 mo'!F118</f>
        <v>4.7508150908244062E-2</v>
      </c>
      <c r="G118" s="37">
        <f>'Step 4 3 mo'!G118/'Step 2 3 mo'!G118</f>
        <v>3.7089201877934269E-2</v>
      </c>
      <c r="H118" s="37">
        <f>'Step 4 3 mo'!H118/'Step 2 3 mo'!H118</f>
        <v>3.3834586466165412E-2</v>
      </c>
    </row>
    <row r="119" spans="1:8">
      <c r="A119" s="36" t="s">
        <v>116</v>
      </c>
      <c r="B119" s="37">
        <f>'Step 4 3 mo'!B119/'Step 2 3 mo'!B119</f>
        <v>9.9310344827586203E-2</v>
      </c>
      <c r="C119" s="37">
        <f>'Step 4 3 mo'!C119/'Step 2 3 mo'!C119</f>
        <v>0.11187845303867404</v>
      </c>
      <c r="D119" s="37">
        <f>'Step 4 3 mo'!D119/'Step 2 3 mo'!D119</f>
        <v>0.10296191819464035</v>
      </c>
      <c r="E119" s="37">
        <f>'Step 4 3 mo'!E119/'Step 2 3 mo'!E119</f>
        <v>0.10719322990126939</v>
      </c>
      <c r="F119" s="37">
        <f>'Step 4 3 mo'!F119/'Step 2 3 mo'!F119</f>
        <v>0.1001410437235543</v>
      </c>
      <c r="G119" s="37">
        <f>'Step 4 3 mo'!G119/'Step 2 3 mo'!G119</f>
        <v>8.6770981507823614E-2</v>
      </c>
      <c r="H119" s="37">
        <f>'Step 4 3 mo'!H119/'Step 2 3 mo'!H119</f>
        <v>5.9593023255813955E-2</v>
      </c>
    </row>
    <row r="120" spans="1:8">
      <c r="A120" s="36" t="s">
        <v>117</v>
      </c>
      <c r="B120" s="37">
        <f>'Step 4 3 mo'!B120/'Step 2 3 mo'!B120</f>
        <v>4.989495798319328E-2</v>
      </c>
      <c r="C120" s="37">
        <f>'Step 4 3 mo'!C120/'Step 2 3 mo'!C120</f>
        <v>4.9040511727078892E-2</v>
      </c>
      <c r="D120" s="37">
        <f>'Step 4 3 mo'!D120/'Step 2 3 mo'!D120</f>
        <v>4.4468546637744036E-2</v>
      </c>
      <c r="E120" s="37">
        <f>'Step 4 3 mo'!E120/'Step 2 3 mo'!E120</f>
        <v>4.2975206611570248E-2</v>
      </c>
      <c r="F120" s="37">
        <f>'Step 4 3 mo'!F120/'Step 2 3 mo'!F120</f>
        <v>4.8146098505810739E-2</v>
      </c>
      <c r="G120" s="37">
        <f>'Step 4 3 mo'!G120/'Step 2 3 mo'!G120</f>
        <v>5.6624518966465094E-2</v>
      </c>
      <c r="H120" s="37">
        <f>'Step 4 3 mo'!H120/'Step 2 3 mo'!H120</f>
        <v>6.1990212071778142E-2</v>
      </c>
    </row>
    <row r="121" spans="1:8">
      <c r="A121" s="36" t="s">
        <v>118</v>
      </c>
      <c r="B121" s="37">
        <f>'Step 4 3 mo'!B121/'Step 2 3 mo'!B121</f>
        <v>3.1431897555296857E-2</v>
      </c>
      <c r="C121" s="37">
        <f>'Step 4 3 mo'!C121/'Step 2 3 mo'!C121</f>
        <v>4.4982698961937718E-2</v>
      </c>
      <c r="D121" s="37">
        <f>'Step 4 3 mo'!D121/'Step 2 3 mo'!D121</f>
        <v>5.4085155350978138E-2</v>
      </c>
      <c r="E121" s="37">
        <f>'Step 4 3 mo'!E121/'Step 2 3 mo'!E121</f>
        <v>6.7351598173515978E-2</v>
      </c>
      <c r="F121" s="37">
        <f>'Step 4 3 mo'!F121/'Step 2 3 mo'!F121</f>
        <v>7.3779795686719635E-2</v>
      </c>
      <c r="G121" s="37">
        <f>'Step 4 3 mo'!G121/'Step 2 3 mo'!G121</f>
        <v>7.7790304396843299E-2</v>
      </c>
      <c r="H121" s="37">
        <f>'Step 4 3 mo'!H121/'Step 2 3 mo'!H121</f>
        <v>7.1347678369195922E-2</v>
      </c>
    </row>
    <row r="122" spans="1:8">
      <c r="A122" s="36" t="s">
        <v>119</v>
      </c>
      <c r="B122" s="37">
        <f>'Step 4 3 mo'!B122/'Step 2 3 mo'!B122</f>
        <v>2.64804469273743E-2</v>
      </c>
      <c r="C122" s="37">
        <f>'Step 4 3 mo'!C122/'Step 2 3 mo'!C122</f>
        <v>2.8982225744367714E-2</v>
      </c>
      <c r="D122" s="37">
        <f>'Step 4 3 mo'!D122/'Step 2 3 mo'!D122</f>
        <v>3.0403474682820893E-2</v>
      </c>
      <c r="E122" s="37">
        <f>'Step 4 3 mo'!E122/'Step 2 3 mo'!E122</f>
        <v>3.1673169612118433E-2</v>
      </c>
      <c r="F122" s="37">
        <f>'Step 4 3 mo'!F122/'Step 2 3 mo'!F122</f>
        <v>3.0551755585955312E-2</v>
      </c>
      <c r="G122" s="37">
        <f>'Step 4 3 mo'!G122/'Step 2 3 mo'!G122</f>
        <v>3.0251529571719917E-2</v>
      </c>
      <c r="H122" s="37">
        <f>'Step 4 3 mo'!H122/'Step 2 3 mo'!H122</f>
        <v>3.3463905987688863E-2</v>
      </c>
    </row>
    <row r="123" spans="1:8">
      <c r="A123" s="36" t="s">
        <v>120</v>
      </c>
      <c r="B123" s="37">
        <f>'Step 4 3 mo'!B123/'Step 2 3 mo'!B123</f>
        <v>5.0563463819691574E-2</v>
      </c>
      <c r="C123" s="37">
        <f>'Step 4 3 mo'!C123/'Step 2 3 mo'!C123</f>
        <v>5.2220888355342138E-2</v>
      </c>
      <c r="D123" s="37">
        <f>'Step 4 3 mo'!D123/'Step 2 3 mo'!D123</f>
        <v>5.3113278319579897E-2</v>
      </c>
      <c r="E123" s="37">
        <f>'Step 4 3 mo'!E123/'Step 2 3 mo'!E123</f>
        <v>5.3146642577536887E-2</v>
      </c>
      <c r="F123" s="37">
        <f>'Step 4 3 mo'!F123/'Step 2 3 mo'!F123</f>
        <v>5.5801865158232683E-2</v>
      </c>
      <c r="G123" s="37">
        <f>'Step 4 3 mo'!G123/'Step 2 3 mo'!G123</f>
        <v>5.4074872900939763E-2</v>
      </c>
      <c r="H123" s="37">
        <f>'Step 4 3 mo'!H123/'Step 2 3 mo'!H123</f>
        <v>5.5470425988354277E-2</v>
      </c>
    </row>
    <row r="124" spans="1:8">
      <c r="A124" s="36" t="s">
        <v>121</v>
      </c>
      <c r="B124" s="37">
        <f>'Step 4 3 mo'!B124/'Step 2 3 mo'!B124</f>
        <v>0.11117136659436008</v>
      </c>
      <c r="C124" s="37">
        <f>'Step 4 3 mo'!C124/'Step 2 3 mo'!C124</f>
        <v>9.1210613598673301E-2</v>
      </c>
      <c r="D124" s="37">
        <f>'Step 4 3 mo'!D124/'Step 2 3 mo'!D124</f>
        <v>6.2965082999427588E-2</v>
      </c>
      <c r="E124" s="37">
        <f>'Step 4 3 mo'!E124/'Step 2 3 mo'!E124</f>
        <v>4.5081967213114756E-2</v>
      </c>
      <c r="F124" s="37">
        <f>'Step 4 3 mo'!F124/'Step 2 3 mo'!F124</f>
        <v>7.3436603557085478E-2</v>
      </c>
      <c r="G124" s="37">
        <f>'Step 4 3 mo'!G124/'Step 2 3 mo'!G124</f>
        <v>0.13031624863685931</v>
      </c>
      <c r="H124" s="37">
        <f>'Step 4 3 mo'!H124/'Step 2 3 mo'!H124</f>
        <v>0.16080937167199147</v>
      </c>
    </row>
    <row r="125" spans="1:8">
      <c r="A125" s="36" t="s">
        <v>122</v>
      </c>
      <c r="B125" s="37">
        <f>'Step 4 3 mo'!B125/'Step 2 3 mo'!B125</f>
        <v>1.6817593790426907E-2</v>
      </c>
      <c r="C125" s="37">
        <f>'Step 4 3 mo'!C125/'Step 2 3 mo'!C125</f>
        <v>2.0887728459530026E-2</v>
      </c>
      <c r="D125" s="37">
        <f>'Step 4 3 mo'!D125/'Step 2 3 mo'!D125</f>
        <v>2.2251308900523559E-2</v>
      </c>
      <c r="E125" s="37">
        <f>'Step 4 3 mo'!E125/'Step 2 3 mo'!E125</f>
        <v>2.0969855832241154E-2</v>
      </c>
      <c r="F125" s="37">
        <f>'Step 4 3 mo'!F125/'Step 2 3 mo'!F125</f>
        <v>1.834862385321101E-2</v>
      </c>
      <c r="G125" s="37">
        <f>'Step 4 3 mo'!G125/'Step 2 3 mo'!G125</f>
        <v>1.6971279373368148E-2</v>
      </c>
      <c r="H125" s="37">
        <f>'Step 4 3 mo'!H125/'Step 2 3 mo'!H125</f>
        <v>1.8134715025906734E-2</v>
      </c>
    </row>
    <row r="126" spans="1:8">
      <c r="A126" s="36" t="s">
        <v>123</v>
      </c>
      <c r="B126" s="37">
        <f>'Step 4 3 mo'!B126/'Step 2 3 mo'!B126</f>
        <v>4.983644811134029E-2</v>
      </c>
      <c r="C126" s="37">
        <f>'Step 4 3 mo'!C126/'Step 2 3 mo'!C126</f>
        <v>5.548555107526882E-2</v>
      </c>
      <c r="D126" s="37">
        <f>'Step 4 3 mo'!D126/'Step 2 3 mo'!D126</f>
        <v>5.6969340366066365E-2</v>
      </c>
      <c r="E126" s="37">
        <f>'Step 4 3 mo'!E126/'Step 2 3 mo'!E126</f>
        <v>5.7949636497734699E-2</v>
      </c>
      <c r="F126" s="37">
        <f>'Step 4 3 mo'!F126/'Step 2 3 mo'!F126</f>
        <v>5.7876507312067046E-2</v>
      </c>
      <c r="G126" s="37">
        <f>'Step 4 3 mo'!G126/'Step 2 3 mo'!G126</f>
        <v>5.5506532079288899E-2</v>
      </c>
      <c r="H126" s="37">
        <f>'Step 4 3 mo'!H126/'Step 2 3 mo'!H126</f>
        <v>5.3758825675472667E-2</v>
      </c>
    </row>
    <row r="127" spans="1:8">
      <c r="A127" s="36" t="s">
        <v>124</v>
      </c>
      <c r="B127" s="37">
        <f>'Step 4 3 mo'!B127/'Step 2 3 mo'!B127</f>
        <v>5.9523809523809521E-2</v>
      </c>
      <c r="C127" s="37">
        <f>'Step 4 3 mo'!C127/'Step 2 3 mo'!C127</f>
        <v>5.3571428571428568E-2</v>
      </c>
      <c r="D127" s="37">
        <f>'Step 4 3 mo'!D127/'Step 2 3 mo'!D127</f>
        <v>5.2941176470588235E-2</v>
      </c>
      <c r="E127" s="37">
        <f>'Step 4 3 mo'!E127/'Step 2 3 mo'!E127</f>
        <v>5.3571428571428568E-2</v>
      </c>
      <c r="F127" s="37">
        <f>'Step 4 3 mo'!F127/'Step 2 3 mo'!F127</f>
        <v>5.5555555555555552E-2</v>
      </c>
      <c r="G127" s="37">
        <f>'Step 4 3 mo'!G127/'Step 2 3 mo'!G127</f>
        <v>4.4871794871794872E-2</v>
      </c>
      <c r="H127" s="37">
        <f>'Step 4 3 mo'!H127/'Step 2 3 mo'!H127</f>
        <v>3.870967741935484E-2</v>
      </c>
    </row>
    <row r="128" spans="1:8">
      <c r="A128" s="36" t="s">
        <v>125</v>
      </c>
      <c r="B128" s="37">
        <f>'Step 4 3 mo'!B128/'Step 2 3 mo'!B128</f>
        <v>3.121807852905862E-2</v>
      </c>
      <c r="C128" s="37">
        <f>'Step 4 3 mo'!C128/'Step 2 3 mo'!C128</f>
        <v>3.2286070866568997E-2</v>
      </c>
      <c r="D128" s="37">
        <f>'Step 4 3 mo'!D128/'Step 2 3 mo'!D128</f>
        <v>3.3373432487605714E-2</v>
      </c>
      <c r="E128" s="37">
        <f>'Step 4 3 mo'!E128/'Step 2 3 mo'!E128</f>
        <v>3.3351568198395333E-2</v>
      </c>
      <c r="F128" s="37">
        <f>'Step 4 3 mo'!F128/'Step 2 3 mo'!F128</f>
        <v>3.1466753822130225E-2</v>
      </c>
      <c r="G128" s="37">
        <f>'Step 4 3 mo'!G128/'Step 2 3 mo'!G128</f>
        <v>2.9798280244443243E-2</v>
      </c>
      <c r="H128" s="37">
        <f>'Step 4 3 mo'!H128/'Step 2 3 mo'!H128</f>
        <v>2.9899090569328515E-2</v>
      </c>
    </row>
    <row r="129" spans="1:8">
      <c r="A129" s="36" t="s">
        <v>126</v>
      </c>
      <c r="B129" s="37">
        <f>'Step 4 3 mo'!B129/'Step 2 3 mo'!B129</f>
        <v>3.9458850056369787E-2</v>
      </c>
      <c r="C129" s="37">
        <f>'Step 4 3 mo'!C129/'Step 2 3 mo'!C129</f>
        <v>4.0112994350282483E-2</v>
      </c>
      <c r="D129" s="37">
        <f>'Step 4 3 mo'!D129/'Step 2 3 mo'!D129</f>
        <v>3.9049235993208829E-2</v>
      </c>
      <c r="E129" s="37">
        <f>'Step 4 3 mo'!E129/'Step 2 3 mo'!E129</f>
        <v>3.9149888143176735E-2</v>
      </c>
      <c r="F129" s="37">
        <f>'Step 4 3 mo'!F129/'Step 2 3 mo'!F129</f>
        <v>3.6727879799666109E-2</v>
      </c>
      <c r="G129" s="37">
        <f>'Step 4 3 mo'!G129/'Step 2 3 mo'!G129</f>
        <v>3.6184210526315791E-2</v>
      </c>
      <c r="H129" s="37">
        <f>'Step 4 3 mo'!H129/'Step 2 3 mo'!H129</f>
        <v>3.9258451472191931E-2</v>
      </c>
    </row>
    <row r="130" spans="1:8">
      <c r="A130" s="36" t="s">
        <v>127</v>
      </c>
      <c r="B130" s="37">
        <f>'Step 4 3 mo'!B130/'Step 2 3 mo'!B130</f>
        <v>3.125E-2</v>
      </c>
      <c r="C130" s="37">
        <f>'Step 4 3 mo'!C130/'Step 2 3 mo'!C130</f>
        <v>3.7974683544303799E-2</v>
      </c>
      <c r="D130" s="37">
        <f>'Step 4 3 mo'!D130/'Step 2 3 mo'!D130</f>
        <v>4.4303797468354431E-2</v>
      </c>
      <c r="E130" s="37">
        <f>'Step 4 3 mo'!E130/'Step 2 3 mo'!E130</f>
        <v>5.0314465408805034E-2</v>
      </c>
      <c r="F130" s="37">
        <f>'Step 4 3 mo'!F130/'Step 2 3 mo'!F130</f>
        <v>5.128205128205128E-2</v>
      </c>
      <c r="G130" s="37">
        <f>'Step 4 3 mo'!G130/'Step 2 3 mo'!G130</f>
        <v>5.5900621118012424E-2</v>
      </c>
      <c r="H130" s="37">
        <f>'Step 4 3 mo'!H130/'Step 2 3 mo'!H130</f>
        <v>5.3571428571428568E-2</v>
      </c>
    </row>
    <row r="131" spans="1:8">
      <c r="A131" s="36" t="s">
        <v>128</v>
      </c>
      <c r="B131" s="37">
        <f>'Step 4 3 mo'!B131/'Step 2 3 mo'!B131</f>
        <v>4.1970802919708027E-2</v>
      </c>
      <c r="C131" s="37">
        <f>'Step 4 3 mo'!C131/'Step 2 3 mo'!C131</f>
        <v>4.9068605179463883E-2</v>
      </c>
      <c r="D131" s="37">
        <f>'Step 4 3 mo'!D131/'Step 2 3 mo'!D131</f>
        <v>5.4676909173068236E-2</v>
      </c>
      <c r="E131" s="37">
        <f>'Step 4 3 mo'!E131/'Step 2 3 mo'!E131</f>
        <v>5.7040998217468802E-2</v>
      </c>
      <c r="F131" s="37">
        <f>'Step 4 3 mo'!F131/'Step 2 3 mo'!F131</f>
        <v>5.328596802841918E-2</v>
      </c>
      <c r="G131" s="37">
        <f>'Step 4 3 mo'!G131/'Step 2 3 mo'!G131</f>
        <v>4.5394446892904367E-2</v>
      </c>
      <c r="H131" s="37">
        <f>'Step 4 3 mo'!H131/'Step 2 3 mo'!H131</f>
        <v>3.8529672276350756E-2</v>
      </c>
    </row>
    <row r="132" spans="1:8">
      <c r="A132" s="36" t="s">
        <v>129</v>
      </c>
      <c r="B132" s="37">
        <f>'Step 4 3 mo'!B132/'Step 2 3 mo'!B132</f>
        <v>5.6227758007117434E-2</v>
      </c>
      <c r="C132" s="37">
        <f>'Step 4 3 mo'!C132/'Step 2 3 mo'!C132</f>
        <v>5.3405017921146956E-2</v>
      </c>
      <c r="D132" s="37">
        <f>'Step 4 3 mo'!D132/'Step 2 3 mo'!D132</f>
        <v>5.1952705123611609E-2</v>
      </c>
      <c r="E132" s="37">
        <f>'Step 4 3 mo'!E132/'Step 2 3 mo'!E132</f>
        <v>4.8480463096960927E-2</v>
      </c>
      <c r="F132" s="37">
        <f>'Step 4 3 mo'!F132/'Step 2 3 mo'!F132</f>
        <v>4.2372881355932202E-2</v>
      </c>
      <c r="G132" s="37">
        <f>'Step 4 3 mo'!G132/'Step 2 3 mo'!G132</f>
        <v>4.0786058583611423E-2</v>
      </c>
      <c r="H132" s="37">
        <f>'Step 4 3 mo'!H132/'Step 2 3 mo'!H132</f>
        <v>4.0808823529411765E-2</v>
      </c>
    </row>
    <row r="133" spans="1:8">
      <c r="A133" s="36" t="s">
        <v>130</v>
      </c>
      <c r="B133" s="37">
        <f>'Step 4 3 mo'!B133/'Step 2 3 mo'!B133</f>
        <v>5.5555555555555552E-2</v>
      </c>
      <c r="C133" s="37">
        <f>'Step 4 3 mo'!C133/'Step 2 3 mo'!C133</f>
        <v>5.5719436250409704E-2</v>
      </c>
      <c r="D133" s="37">
        <f>'Step 4 3 mo'!D133/'Step 2 3 mo'!D133</f>
        <v>4.7992164544564155E-2</v>
      </c>
      <c r="E133" s="37">
        <f>'Step 4 3 mo'!E133/'Step 2 3 mo'!E133</f>
        <v>4.9029285949325437E-2</v>
      </c>
      <c r="F133" s="37">
        <f>'Step 4 3 mo'!F133/'Step 2 3 mo'!F133</f>
        <v>6.7581130812980936E-2</v>
      </c>
      <c r="G133" s="37">
        <f>'Step 4 3 mo'!G133/'Step 2 3 mo'!G133</f>
        <v>8.5099226370669356E-2</v>
      </c>
      <c r="H133" s="37">
        <f>'Step 4 3 mo'!H133/'Step 2 3 mo'!H133</f>
        <v>9.2673134827701578E-2</v>
      </c>
    </row>
    <row r="134" spans="1:8">
      <c r="A134" s="36" t="s">
        <v>131</v>
      </c>
      <c r="B134" s="37">
        <f>'Step 4 3 mo'!B134/'Step 2 3 mo'!B134</f>
        <v>5.7142857142857141E-2</v>
      </c>
      <c r="C134" s="37">
        <f>'Step 4 3 mo'!C134/'Step 2 3 mo'!C134</f>
        <v>7.755406413124534E-2</v>
      </c>
      <c r="D134" s="37">
        <f>'Step 4 3 mo'!D134/'Step 2 3 mo'!D134</f>
        <v>8.9167280766396462E-2</v>
      </c>
      <c r="E134" s="37">
        <f>'Step 4 3 mo'!E134/'Step 2 3 mo'!E134</f>
        <v>9.9415204678362568E-2</v>
      </c>
      <c r="F134" s="37">
        <f>'Step 4 3 mo'!F134/'Step 2 3 mo'!F134</f>
        <v>9.7688292319164802E-2</v>
      </c>
      <c r="G134" s="37">
        <f>'Step 4 3 mo'!G134/'Step 2 3 mo'!G134</f>
        <v>9.0702947845804988E-2</v>
      </c>
      <c r="H134" s="37">
        <f>'Step 4 3 mo'!H134/'Step 2 3 mo'!H134</f>
        <v>7.786259541984733E-2</v>
      </c>
    </row>
    <row r="135" spans="1:8">
      <c r="A135" s="36" t="s">
        <v>132</v>
      </c>
      <c r="B135" s="37">
        <f>'Step 4 3 mo'!B135/'Step 2 3 mo'!B135</f>
        <v>6.4283371597244995E-2</v>
      </c>
      <c r="C135" s="37">
        <f>'Step 4 3 mo'!C135/'Step 2 3 mo'!C135</f>
        <v>6.4413265306122444E-2</v>
      </c>
      <c r="D135" s="37">
        <f>'Step 4 3 mo'!D135/'Step 2 3 mo'!D135</f>
        <v>5.787983642654923E-2</v>
      </c>
      <c r="E135" s="37">
        <f>'Step 4 3 mo'!E135/'Step 2 3 mo'!E135</f>
        <v>6.0634621426327362E-2</v>
      </c>
      <c r="F135" s="37">
        <f>'Step 4 3 mo'!F135/'Step 2 3 mo'!F135</f>
        <v>7.2440437862202195E-2</v>
      </c>
      <c r="G135" s="37">
        <f>'Step 4 3 mo'!G135/'Step 2 3 mo'!G135</f>
        <v>8.3579154375614556E-2</v>
      </c>
      <c r="H135" s="37">
        <f>'Step 4 3 mo'!H135/'Step 2 3 mo'!H135</f>
        <v>9.217506631299735E-2</v>
      </c>
    </row>
    <row r="136" spans="1:8">
      <c r="A136" s="36" t="s">
        <v>133</v>
      </c>
      <c r="B136" s="37">
        <f>'Step 4 3 mo'!B136/'Step 2 3 mo'!B136</f>
        <v>5.0653594771241831E-2</v>
      </c>
      <c r="C136" s="37">
        <f>'Step 4 3 mo'!C136/'Step 2 3 mo'!C136</f>
        <v>4.5629466739967012E-2</v>
      </c>
      <c r="D136" s="37">
        <f>'Step 4 3 mo'!D136/'Step 2 3 mo'!D136</f>
        <v>4.3454345434543455E-2</v>
      </c>
      <c r="E136" s="37">
        <f>'Step 4 3 mo'!E136/'Step 2 3 mo'!E136</f>
        <v>4.2105263157894736E-2</v>
      </c>
      <c r="F136" s="37">
        <f>'Step 4 3 mo'!F136/'Step 2 3 mo'!F136</f>
        <v>3.937007874015748E-2</v>
      </c>
      <c r="G136" s="37">
        <f>'Step 4 3 mo'!G136/'Step 2 3 mo'!G136</f>
        <v>3.954802259887006E-2</v>
      </c>
      <c r="H136" s="37">
        <f>'Step 4 3 mo'!H136/'Step 2 3 mo'!H136</f>
        <v>4.0313549832026875E-2</v>
      </c>
    </row>
    <row r="137" spans="1:8">
      <c r="A137" s="36" t="s">
        <v>134</v>
      </c>
      <c r="B137" s="37">
        <f>'Step 4 3 mo'!B137/'Step 2 3 mo'!B137</f>
        <v>6.6277896153414825E-2</v>
      </c>
      <c r="C137" s="37">
        <f>'Step 4 3 mo'!C137/'Step 2 3 mo'!C137</f>
        <v>7.1404361089142471E-2</v>
      </c>
      <c r="D137" s="37">
        <f>'Step 4 3 mo'!D137/'Step 2 3 mo'!D137</f>
        <v>7.0884925593547657E-2</v>
      </c>
      <c r="E137" s="37">
        <f>'Step 4 3 mo'!E137/'Step 2 3 mo'!E137</f>
        <v>6.9592904252899698E-2</v>
      </c>
      <c r="F137" s="37">
        <f>'Step 4 3 mo'!F137/'Step 2 3 mo'!F137</f>
        <v>6.5975387420237008E-2</v>
      </c>
      <c r="G137" s="37">
        <f>'Step 4 3 mo'!G137/'Step 2 3 mo'!G137</f>
        <v>6.4061790095411172E-2</v>
      </c>
      <c r="H137" s="37">
        <f>'Step 4 3 mo'!H137/'Step 2 3 mo'!H137</f>
        <v>6.6719171917191719E-2</v>
      </c>
    </row>
    <row r="138" spans="1:8">
      <c r="A138" s="36" t="s">
        <v>135</v>
      </c>
      <c r="B138" s="37">
        <f>'Step 4 3 mo'!B138/'Step 2 3 mo'!B138</f>
        <v>3.9007092198581561E-2</v>
      </c>
      <c r="C138" s="37">
        <f>'Step 4 3 mo'!C138/'Step 2 3 mo'!C138</f>
        <v>3.9145907473309607E-2</v>
      </c>
      <c r="D138" s="37">
        <f>'Step 4 3 mo'!D138/'Step 2 3 mo'!D138</f>
        <v>4.2553191489361701E-2</v>
      </c>
      <c r="E138" s="37">
        <f>'Step 4 3 mo'!E138/'Step 2 3 mo'!E138</f>
        <v>3.5971223021582732E-2</v>
      </c>
      <c r="F138" s="37">
        <f>'Step 4 3 mo'!F138/'Step 2 3 mo'!F138</f>
        <v>2.9304029304029304E-2</v>
      </c>
      <c r="G138" s="37">
        <f>'Step 4 3 mo'!G138/'Step 2 3 mo'!G138</f>
        <v>2.2222222222222223E-2</v>
      </c>
      <c r="H138" s="37">
        <f>'Step 4 3 mo'!H138/'Step 2 3 mo'!H138</f>
        <v>2.2058823529411766E-2</v>
      </c>
    </row>
    <row r="139" spans="1:8">
      <c r="A139" s="36" t="s">
        <v>136</v>
      </c>
      <c r="B139" s="37">
        <f>'Step 4 3 mo'!B139/'Step 2 3 mo'!B139</f>
        <v>4.1701417848206836E-2</v>
      </c>
      <c r="C139" s="37">
        <f>'Step 4 3 mo'!C139/'Step 2 3 mo'!C139</f>
        <v>4.6620046620046623E-2</v>
      </c>
      <c r="D139" s="37">
        <f>'Step 4 3 mo'!D139/'Step 2 3 mo'!D139</f>
        <v>4.9189189189189186E-2</v>
      </c>
      <c r="E139" s="37">
        <f>'Step 4 3 mo'!E139/'Step 2 3 mo'!E139</f>
        <v>4.9611557857434922E-2</v>
      </c>
      <c r="F139" s="37">
        <f>'Step 4 3 mo'!F139/'Step 2 3 mo'!F139</f>
        <v>4.8266100495399859E-2</v>
      </c>
      <c r="G139" s="37">
        <f>'Step 4 3 mo'!G139/'Step 2 3 mo'!G139</f>
        <v>4.8557761994491952E-2</v>
      </c>
      <c r="H139" s="37">
        <f>'Step 4 3 mo'!H139/'Step 2 3 mo'!H139</f>
        <v>4.730713245997089E-2</v>
      </c>
    </row>
    <row r="140" spans="1:8">
      <c r="A140" s="36" t="s">
        <v>137</v>
      </c>
      <c r="B140" s="37">
        <f>'Step 4 3 mo'!B140/'Step 2 3 mo'!B140</f>
        <v>5.1053255774552435E-2</v>
      </c>
      <c r="C140" s="37">
        <f>'Step 4 3 mo'!C140/'Step 2 3 mo'!C140</f>
        <v>5.3669161175025133E-2</v>
      </c>
      <c r="D140" s="37">
        <f>'Step 4 3 mo'!D140/'Step 2 3 mo'!D140</f>
        <v>5.3436378691691967E-2</v>
      </c>
      <c r="E140" s="37">
        <f>'Step 4 3 mo'!E140/'Step 2 3 mo'!E140</f>
        <v>5.4049540773726694E-2</v>
      </c>
      <c r="F140" s="37">
        <f>'Step 4 3 mo'!F140/'Step 2 3 mo'!F140</f>
        <v>5.5718813022183809E-2</v>
      </c>
      <c r="G140" s="37">
        <f>'Step 4 3 mo'!G140/'Step 2 3 mo'!G140</f>
        <v>5.6445191542068479E-2</v>
      </c>
      <c r="H140" s="37">
        <f>'Step 4 3 mo'!H140/'Step 2 3 mo'!H140</f>
        <v>5.6462585034013607E-2</v>
      </c>
    </row>
    <row r="141" spans="1:8">
      <c r="A141" s="36" t="s">
        <v>138</v>
      </c>
      <c r="B141" s="37">
        <f>'Step 4 3 mo'!B141/'Step 2 3 mo'!B141</f>
        <v>3.2338308457711441E-2</v>
      </c>
      <c r="C141" s="37">
        <f>'Step 4 3 mo'!C141/'Step 2 3 mo'!C141</f>
        <v>3.1313131313131314E-2</v>
      </c>
      <c r="D141" s="37">
        <f>'Step 4 3 mo'!D141/'Step 2 3 mo'!D141</f>
        <v>2.4214322514167955E-2</v>
      </c>
      <c r="E141" s="37">
        <f>'Step 4 3 mo'!E141/'Step 2 3 mo'!E141</f>
        <v>2.3024594453165882E-2</v>
      </c>
      <c r="F141" s="37">
        <f>'Step 4 3 mo'!F141/'Step 2 3 mo'!F141</f>
        <v>2.5316455696202531E-2</v>
      </c>
      <c r="G141" s="37">
        <f>'Step 4 3 mo'!G141/'Step 2 3 mo'!G141</f>
        <v>2.8962611901000527E-2</v>
      </c>
      <c r="H141" s="37">
        <f>'Step 4 3 mo'!H141/'Step 2 3 mo'!H141</f>
        <v>3.0334728033472803E-2</v>
      </c>
    </row>
    <row r="142" spans="1:8">
      <c r="A142" s="36" t="s">
        <v>139</v>
      </c>
      <c r="B142" s="37">
        <f>'Step 4 3 mo'!B142/'Step 2 3 mo'!B142</f>
        <v>4.5385779122541603E-2</v>
      </c>
      <c r="C142" s="37">
        <f>'Step 4 3 mo'!C142/'Step 2 3 mo'!C142</f>
        <v>5.2651372696502448E-2</v>
      </c>
      <c r="D142" s="37">
        <f>'Step 4 3 mo'!D142/'Step 2 3 mo'!D142</f>
        <v>5.2710843373493979E-2</v>
      </c>
      <c r="E142" s="37">
        <f>'Step 4 3 mo'!E142/'Step 2 3 mo'!E142</f>
        <v>5.328798185941043E-2</v>
      </c>
      <c r="F142" s="37">
        <f>'Step 4 3 mo'!F142/'Step 2 3 mo'!F142</f>
        <v>4.8301886792452828E-2</v>
      </c>
      <c r="G142" s="37">
        <f>'Step 4 3 mo'!G142/'Step 2 3 mo'!G142</f>
        <v>4.0331699962306823E-2</v>
      </c>
      <c r="H142" s="37">
        <f>'Step 4 3 mo'!H142/'Step 2 3 mo'!H142</f>
        <v>3.4405385190725501E-2</v>
      </c>
    </row>
    <row r="143" spans="1:8">
      <c r="A143" s="36" t="s">
        <v>140</v>
      </c>
      <c r="B143" s="37">
        <f>'Step 4 3 mo'!B143/'Step 2 3 mo'!B143</f>
        <v>5.2884615384615384E-2</v>
      </c>
      <c r="C143" s="37">
        <f>'Step 4 3 mo'!C143/'Step 2 3 mo'!C143</f>
        <v>5.3186391950167708E-2</v>
      </c>
      <c r="D143" s="37">
        <f>'Step 4 3 mo'!D143/'Step 2 3 mo'!D143</f>
        <v>4.9299178347027552E-2</v>
      </c>
      <c r="E143" s="37">
        <f>'Step 4 3 mo'!E143/'Step 2 3 mo'!E143</f>
        <v>4.7619047619047616E-2</v>
      </c>
      <c r="F143" s="37">
        <f>'Step 4 3 mo'!F143/'Step 2 3 mo'!F143</f>
        <v>4.8529411764705883E-2</v>
      </c>
      <c r="G143" s="37">
        <f>'Step 4 3 mo'!G143/'Step 2 3 mo'!G143</f>
        <v>5.6594488188976375E-2</v>
      </c>
      <c r="H143" s="37">
        <f>'Step 4 3 mo'!H143/'Step 2 3 mo'!H143</f>
        <v>6.1446977205153616E-2</v>
      </c>
    </row>
    <row r="144" spans="1:8">
      <c r="A144" s="36" t="s">
        <v>141</v>
      </c>
      <c r="B144" s="37">
        <f>'Step 4 3 mo'!B144/'Step 2 3 mo'!B144</f>
        <v>4.1023558082859464E-2</v>
      </c>
      <c r="C144" s="37">
        <f>'Step 4 3 mo'!C144/'Step 2 3 mo'!C144</f>
        <v>4.4502192626279032E-2</v>
      </c>
      <c r="D144" s="37">
        <f>'Step 4 3 mo'!D144/'Step 2 3 mo'!D144</f>
        <v>4.583806587700795E-2</v>
      </c>
      <c r="E144" s="37">
        <f>'Step 4 3 mo'!E144/'Step 2 3 mo'!E144</f>
        <v>4.5425361155698236E-2</v>
      </c>
      <c r="F144" s="37">
        <f>'Step 4 3 mo'!F144/'Step 2 3 mo'!F144</f>
        <v>4.3953414167198467E-2</v>
      </c>
      <c r="G144" s="37">
        <f>'Step 4 3 mo'!G144/'Step 2 3 mo'!G144</f>
        <v>4.3006525670257097E-2</v>
      </c>
      <c r="H144" s="37">
        <f>'Step 4 3 mo'!H144/'Step 2 3 mo'!H144</f>
        <v>4.6268073466197733E-2</v>
      </c>
    </row>
    <row r="145" spans="1:8">
      <c r="A145" s="36" t="s">
        <v>142</v>
      </c>
      <c r="B145" s="37">
        <f>'Step 4 3 mo'!B145/'Step 2 3 mo'!B145</f>
        <v>4.6211194824661746E-2</v>
      </c>
      <c r="C145" s="37">
        <f>'Step 4 3 mo'!C145/'Step 2 3 mo'!C145</f>
        <v>4.9668743591765915E-2</v>
      </c>
      <c r="D145" s="37">
        <f>'Step 4 3 mo'!D145/'Step 2 3 mo'!D145</f>
        <v>5.1746875307548471E-2</v>
      </c>
      <c r="E145" s="37">
        <f>'Step 4 3 mo'!E145/'Step 2 3 mo'!E145</f>
        <v>5.1582512554988906E-2</v>
      </c>
      <c r="F145" s="37">
        <f>'Step 4 3 mo'!F145/'Step 2 3 mo'!F145</f>
        <v>4.8230139960454388E-2</v>
      </c>
      <c r="G145" s="37">
        <f>'Step 4 3 mo'!G145/'Step 2 3 mo'!G145</f>
        <v>4.4107498849869649E-2</v>
      </c>
      <c r="H145" s="37">
        <f>'Step 4 3 mo'!H145/'Step 2 3 mo'!H145</f>
        <v>4.4331867711718598E-2</v>
      </c>
    </row>
    <row r="146" spans="1:8">
      <c r="A146" s="36" t="s">
        <v>143</v>
      </c>
      <c r="B146" s="37">
        <f>'Step 4 3 mo'!B146/'Step 2 3 mo'!B146</f>
        <v>3.5491905354919057E-2</v>
      </c>
      <c r="C146" s="37">
        <f>'Step 4 3 mo'!C146/'Step 2 3 mo'!C146</f>
        <v>3.6159600997506237E-2</v>
      </c>
      <c r="D146" s="37">
        <f>'Step 4 3 mo'!D146/'Step 2 3 mo'!D146</f>
        <v>3.5591632844208555E-2</v>
      </c>
      <c r="E146" s="37">
        <f>'Step 4 3 mo'!E146/'Step 2 3 mo'!E146</f>
        <v>3.6038859291758069E-2</v>
      </c>
      <c r="F146" s="37">
        <f>'Step 4 3 mo'!F146/'Step 2 3 mo'!F146</f>
        <v>3.4600997506234417E-2</v>
      </c>
      <c r="G146" s="37">
        <f>'Step 4 3 mo'!G146/'Step 2 3 mo'!G146</f>
        <v>3.0397022332506202E-2</v>
      </c>
      <c r="H146" s="37">
        <f>'Step 4 3 mo'!H146/'Step 2 3 mo'!H146</f>
        <v>3.0571690614490981E-2</v>
      </c>
    </row>
    <row r="147" spans="1:8">
      <c r="A147" s="36" t="s">
        <v>144</v>
      </c>
      <c r="B147" s="37">
        <f>'Step 4 3 mo'!B147/'Step 2 3 mo'!B147</f>
        <v>5.6534508076358299E-2</v>
      </c>
      <c r="C147" s="37">
        <f>'Step 4 3 mo'!C147/'Step 2 3 mo'!C147</f>
        <v>5.2167523879500369E-2</v>
      </c>
      <c r="D147" s="37">
        <f>'Step 4 3 mo'!D147/'Step 2 3 mo'!D147</f>
        <v>5.239852398523985E-2</v>
      </c>
      <c r="E147" s="37">
        <f>'Step 4 3 mo'!E147/'Step 2 3 mo'!E147</f>
        <v>4.6199701937406856E-2</v>
      </c>
      <c r="F147" s="37">
        <f>'Step 4 3 mo'!F147/'Step 2 3 mo'!F147</f>
        <v>4.0878122634367901E-2</v>
      </c>
      <c r="G147" s="37">
        <f>'Step 4 3 mo'!G147/'Step 2 3 mo'!G147</f>
        <v>3.6181678214010776E-2</v>
      </c>
      <c r="H147" s="37">
        <f>'Step 4 3 mo'!H147/'Step 2 3 mo'!H147</f>
        <v>3.735408560311284E-2</v>
      </c>
    </row>
    <row r="148" spans="1:8">
      <c r="A148" s="36" t="s">
        <v>145</v>
      </c>
      <c r="B148" s="37">
        <f>'Step 4 3 mo'!B148/'Step 2 3 mo'!B148</f>
        <v>4.7616536595654922E-2</v>
      </c>
      <c r="C148" s="37">
        <f>'Step 4 3 mo'!C148/'Step 2 3 mo'!C148</f>
        <v>5.0165615984613741E-2</v>
      </c>
      <c r="D148" s="37">
        <f>'Step 4 3 mo'!D148/'Step 2 3 mo'!D148</f>
        <v>5.2943394194000105E-2</v>
      </c>
      <c r="E148" s="37">
        <f>'Step 4 3 mo'!E148/'Step 2 3 mo'!E148</f>
        <v>5.4744920017293558E-2</v>
      </c>
      <c r="F148" s="37">
        <f>'Step 4 3 mo'!F148/'Step 2 3 mo'!F148</f>
        <v>5.1493139628732851E-2</v>
      </c>
      <c r="G148" s="37">
        <f>'Step 4 3 mo'!G148/'Step 2 3 mo'!G148</f>
        <v>4.8484848484848485E-2</v>
      </c>
      <c r="H148" s="37">
        <f>'Step 4 3 mo'!H148/'Step 2 3 mo'!H148</f>
        <v>4.7517692757941786E-2</v>
      </c>
    </row>
    <row r="149" spans="1:8">
      <c r="A149" s="36" t="s">
        <v>146</v>
      </c>
      <c r="B149" s="37">
        <f>'Step 4 3 mo'!B149/'Step 2 3 mo'!B149</f>
        <v>1.6466648060284677E-2</v>
      </c>
      <c r="C149" s="37">
        <f>'Step 4 3 mo'!C149/'Step 2 3 mo'!C149</f>
        <v>1.6723356009070295E-2</v>
      </c>
      <c r="D149" s="37">
        <f>'Step 4 3 mo'!D149/'Step 2 3 mo'!D149</f>
        <v>1.7187052420509882E-2</v>
      </c>
      <c r="E149" s="37">
        <f>'Step 4 3 mo'!E149/'Step 2 3 mo'!E149</f>
        <v>1.6431248198328047E-2</v>
      </c>
      <c r="F149" s="37">
        <f>'Step 4 3 mo'!F149/'Step 2 3 mo'!F149</f>
        <v>1.5177548682703322E-2</v>
      </c>
      <c r="G149" s="37">
        <f>'Step 4 3 mo'!G149/'Step 2 3 mo'!G149</f>
        <v>1.4802163393111301E-2</v>
      </c>
      <c r="H149" s="37">
        <f>'Step 4 3 mo'!H149/'Step 2 3 mo'!H149</f>
        <v>1.5783540022547914E-2</v>
      </c>
    </row>
    <row r="150" spans="1:8">
      <c r="A150" s="36" t="s">
        <v>147</v>
      </c>
      <c r="B150" s="37">
        <f>'Step 4 3 mo'!B150/'Step 2 3 mo'!B150</f>
        <v>3.7981859410430842E-2</v>
      </c>
      <c r="C150" s="37">
        <f>'Step 4 3 mo'!C150/'Step 2 3 mo'!C150</f>
        <v>4.8974943052391799E-2</v>
      </c>
      <c r="D150" s="37">
        <f>'Step 4 3 mo'!D150/'Step 2 3 mo'!D150</f>
        <v>5.9259259259259262E-2</v>
      </c>
      <c r="E150" s="37">
        <f>'Step 4 3 mo'!E150/'Step 2 3 mo'!E150</f>
        <v>6.5946560545764643E-2</v>
      </c>
      <c r="F150" s="37">
        <f>'Step 4 3 mo'!F150/'Step 2 3 mo'!F150</f>
        <v>5.8020477815699661E-2</v>
      </c>
      <c r="G150" s="37">
        <f>'Step 4 3 mo'!G150/'Step 2 3 mo'!G150</f>
        <v>4.9600912200684154E-2</v>
      </c>
      <c r="H150" s="37">
        <f>'Step 4 3 mo'!H150/'Step 2 3 mo'!H150</f>
        <v>4.5428733674048836E-2</v>
      </c>
    </row>
    <row r="151" spans="1:8">
      <c r="A151" s="36" t="s">
        <v>148</v>
      </c>
      <c r="B151" s="37">
        <f>'Step 4 3 mo'!B151/'Step 2 3 mo'!B151</f>
        <v>3.867239591050526E-2</v>
      </c>
      <c r="C151" s="37">
        <f>'Step 4 3 mo'!C151/'Step 2 3 mo'!C151</f>
        <v>3.6532738095238097E-2</v>
      </c>
      <c r="D151" s="37">
        <f>'Step 4 3 mo'!D151/'Step 2 3 mo'!D151</f>
        <v>3.40476368252072E-2</v>
      </c>
      <c r="E151" s="37">
        <f>'Step 4 3 mo'!E151/'Step 2 3 mo'!E151</f>
        <v>3.3825845646141155E-2</v>
      </c>
      <c r="F151" s="37">
        <f>'Step 4 3 mo'!F151/'Step 2 3 mo'!F151</f>
        <v>3.3745530393325389E-2</v>
      </c>
      <c r="G151" s="37">
        <f>'Step 4 3 mo'!G151/'Step 2 3 mo'!G151</f>
        <v>3.5785288270377733E-2</v>
      </c>
      <c r="H151" s="37">
        <f>'Step 4 3 mo'!H151/'Step 2 3 mo'!H151</f>
        <v>3.8795599305153444E-2</v>
      </c>
    </row>
    <row r="152" spans="1:8">
      <c r="A152" s="36" t="s">
        <v>149</v>
      </c>
      <c r="B152" s="37">
        <f>'Step 4 3 mo'!B152/'Step 2 3 mo'!B152</f>
        <v>3.3748361730013103E-2</v>
      </c>
      <c r="C152" s="37">
        <f>'Step 4 3 mo'!C152/'Step 2 3 mo'!C152</f>
        <v>3.5087719298245612E-2</v>
      </c>
      <c r="D152" s="37">
        <f>'Step 4 3 mo'!D152/'Step 2 3 mo'!D152</f>
        <v>3.5411622276029057E-2</v>
      </c>
      <c r="E152" s="37">
        <f>'Step 4 3 mo'!E152/'Step 2 3 mo'!E152</f>
        <v>3.1927710843373494E-2</v>
      </c>
      <c r="F152" s="37">
        <f>'Step 4 3 mo'!F152/'Step 2 3 mo'!F152</f>
        <v>3.0012771392081736E-2</v>
      </c>
      <c r="G152" s="37">
        <f>'Step 4 3 mo'!G152/'Step 2 3 mo'!G152</f>
        <v>3.0670711156049881E-2</v>
      </c>
      <c r="H152" s="37">
        <f>'Step 4 3 mo'!H152/'Step 2 3 mo'!H152</f>
        <v>3.4232365145228219E-2</v>
      </c>
    </row>
    <row r="153" spans="1:8">
      <c r="A153" s="36" t="s">
        <v>150</v>
      </c>
      <c r="B153" s="37">
        <f>'Step 4 3 mo'!B153/'Step 2 3 mo'!B153</f>
        <v>4.4642857142857144E-2</v>
      </c>
      <c r="C153" s="37">
        <f>'Step 4 3 mo'!C153/'Step 2 3 mo'!C153</f>
        <v>4.2696629213483148E-2</v>
      </c>
      <c r="D153" s="37">
        <f>'Step 4 3 mo'!D153/'Step 2 3 mo'!D153</f>
        <v>4.6651617757712566E-2</v>
      </c>
      <c r="E153" s="37">
        <f>'Step 4 3 mo'!E153/'Step 2 3 mo'!E153</f>
        <v>5.3303303303303302E-2</v>
      </c>
      <c r="F153" s="37">
        <f>'Step 4 3 mo'!F153/'Step 2 3 mo'!F153</f>
        <v>5.9043348281016442E-2</v>
      </c>
      <c r="G153" s="37">
        <f>'Step 4 3 mo'!G153/'Step 2 3 mo'!G153</f>
        <v>5.9568131049888312E-2</v>
      </c>
      <c r="H153" s="37">
        <f>'Step 4 3 mo'!H153/'Step 2 3 mo'!H153</f>
        <v>6.3656550703182824E-2</v>
      </c>
    </row>
    <row r="154" spans="1:8">
      <c r="A154" s="36" t="s">
        <v>151</v>
      </c>
      <c r="B154" s="37">
        <f>'Step 4 3 mo'!B154/'Step 2 3 mo'!B154</f>
        <v>5.0020169423154501E-2</v>
      </c>
      <c r="C154" s="37">
        <f>'Step 4 3 mo'!C154/'Step 2 3 mo'!C154</f>
        <v>5.4340083443573828E-2</v>
      </c>
      <c r="D154" s="37">
        <f>'Step 4 3 mo'!D154/'Step 2 3 mo'!D154</f>
        <v>5.5623347569656298E-2</v>
      </c>
      <c r="E154" s="37">
        <f>'Step 4 3 mo'!E154/'Step 2 3 mo'!E154</f>
        <v>5.6676860346585117E-2</v>
      </c>
      <c r="F154" s="37">
        <f>'Step 4 3 mo'!F154/'Step 2 3 mo'!F154</f>
        <v>5.6875973015049298E-2</v>
      </c>
      <c r="G154" s="37">
        <f>'Step 4 3 mo'!G154/'Step 2 3 mo'!G154</f>
        <v>5.3144654088050317E-2</v>
      </c>
      <c r="H154" s="37">
        <f>'Step 4 3 mo'!H154/'Step 2 3 mo'!H154</f>
        <v>5.0366492146596858E-2</v>
      </c>
    </row>
    <row r="155" spans="1:8">
      <c r="A155" s="36" t="s">
        <v>152</v>
      </c>
      <c r="B155" s="37">
        <f>'Step 4 3 mo'!B155/'Step 2 3 mo'!B155</f>
        <v>4.9556177141101714E-2</v>
      </c>
      <c r="C155" s="37">
        <f>'Step 4 3 mo'!C155/'Step 2 3 mo'!C155</f>
        <v>5.533654785951652E-2</v>
      </c>
      <c r="D155" s="37">
        <f>'Step 4 3 mo'!D155/'Step 2 3 mo'!D155</f>
        <v>5.7782980522225476E-2</v>
      </c>
      <c r="E155" s="37">
        <f>'Step 4 3 mo'!E155/'Step 2 3 mo'!E155</f>
        <v>5.905454071406456E-2</v>
      </c>
      <c r="F155" s="37">
        <f>'Step 4 3 mo'!F155/'Step 2 3 mo'!F155</f>
        <v>5.829596412556054E-2</v>
      </c>
      <c r="G155" s="37">
        <f>'Step 4 3 mo'!G155/'Step 2 3 mo'!G155</f>
        <v>5.4579915798654788E-2</v>
      </c>
      <c r="H155" s="37">
        <f>'Step 4 3 mo'!H155/'Step 2 3 mo'!H155</f>
        <v>5.2059429490293296E-2</v>
      </c>
    </row>
    <row r="156" spans="1:8">
      <c r="A156" s="36" t="s">
        <v>153</v>
      </c>
      <c r="B156" s="37">
        <f>'Step 4 3 mo'!B156/'Step 2 3 mo'!B156</f>
        <v>4.9131513647642677E-2</v>
      </c>
      <c r="C156" s="37">
        <f>'Step 4 3 mo'!C156/'Step 2 3 mo'!C156</f>
        <v>5.4676258992805753E-2</v>
      </c>
      <c r="D156" s="37">
        <f>'Step 4 3 mo'!D156/'Step 2 3 mo'!D156</f>
        <v>5.1390853371051391E-2</v>
      </c>
      <c r="E156" s="37">
        <f>'Step 4 3 mo'!E156/'Step 2 3 mo'!E156</f>
        <v>4.8768939393939392E-2</v>
      </c>
      <c r="F156" s="37">
        <f>'Step 4 3 mo'!F156/'Step 2 3 mo'!F156</f>
        <v>5.0514958312898477E-2</v>
      </c>
      <c r="G156" s="37">
        <f>'Step 4 3 mo'!G156/'Step 2 3 mo'!G156</f>
        <v>5.4353296426774028E-2</v>
      </c>
      <c r="H156" s="37">
        <f>'Step 4 3 mo'!H156/'Step 2 3 mo'!H156</f>
        <v>6.0745278203164881E-2</v>
      </c>
    </row>
    <row r="157" spans="1:8">
      <c r="A157" s="36" t="s">
        <v>154</v>
      </c>
      <c r="B157" s="37">
        <f>'Step 4 3 mo'!B157/'Step 2 3 mo'!B157</f>
        <v>1.5384615384615385E-2</v>
      </c>
      <c r="C157" s="37">
        <f>'Step 4 3 mo'!C157/'Step 2 3 mo'!C157</f>
        <v>2.5125628140703519E-2</v>
      </c>
      <c r="D157" s="37">
        <f>'Step 4 3 mo'!D157/'Step 2 3 mo'!D157</f>
        <v>3.2019704433497539E-2</v>
      </c>
      <c r="E157" s="37">
        <f>'Step 4 3 mo'!E157/'Step 2 3 mo'!E157</f>
        <v>3.9506172839506172E-2</v>
      </c>
      <c r="F157" s="37">
        <f>'Step 4 3 mo'!F157/'Step 2 3 mo'!F157</f>
        <v>3.1007751937984496E-2</v>
      </c>
      <c r="G157" s="37">
        <f>'Step 4 3 mo'!G157/'Step 2 3 mo'!G157</f>
        <v>2.4E-2</v>
      </c>
      <c r="H157" s="37">
        <f>'Step 4 3 mo'!H157/'Step 2 3 mo'!H157</f>
        <v>1.8817204301075269E-2</v>
      </c>
    </row>
    <row r="158" spans="1:8">
      <c r="A158" s="36" t="s">
        <v>155</v>
      </c>
      <c r="B158" s="37">
        <f>'Step 4 3 mo'!B158/'Step 2 3 mo'!B158</f>
        <v>2.9551630434782608E-2</v>
      </c>
      <c r="C158" s="37">
        <f>'Step 4 3 mo'!C158/'Step 2 3 mo'!C158</f>
        <v>3.7525354969574036E-2</v>
      </c>
      <c r="D158" s="37">
        <f>'Step 4 3 mo'!D158/'Step 2 3 mo'!D158</f>
        <v>4.6566164154103855E-2</v>
      </c>
      <c r="E158" s="37">
        <f>'Step 4 3 mo'!E158/'Step 2 3 mo'!E158</f>
        <v>4.8578982154659618E-2</v>
      </c>
      <c r="F158" s="37">
        <f>'Step 4 3 mo'!F158/'Step 2 3 mo'!F158</f>
        <v>4.0991735537190085E-2</v>
      </c>
      <c r="G158" s="37">
        <f>'Step 4 3 mo'!G158/'Step 2 3 mo'!G158</f>
        <v>3.1558185404339252E-2</v>
      </c>
      <c r="H158" s="37">
        <f>'Step 4 3 mo'!H158/'Step 2 3 mo'!H158</f>
        <v>3.0531845042678925E-2</v>
      </c>
    </row>
    <row r="159" spans="1:8">
      <c r="A159" s="36" t="s">
        <v>156</v>
      </c>
      <c r="B159" s="37">
        <f>'Step 4 3 mo'!B159/'Step 2 3 mo'!B159</f>
        <v>1.4388489208633094E-2</v>
      </c>
      <c r="C159" s="37">
        <f>'Step 4 3 mo'!C159/'Step 2 3 mo'!C159</f>
        <v>1.5757575757575758E-2</v>
      </c>
      <c r="D159" s="37">
        <f>'Step 4 3 mo'!D159/'Step 2 3 mo'!D159</f>
        <v>1.5834348355663823E-2</v>
      </c>
      <c r="E159" s="37">
        <f>'Step 4 3 mo'!E159/'Step 2 3 mo'!E159</f>
        <v>1.5815085158150853E-2</v>
      </c>
      <c r="F159" s="37">
        <f>'Step 4 3 mo'!F159/'Step 2 3 mo'!F159</f>
        <v>1.4598540145985401E-2</v>
      </c>
      <c r="G159" s="37">
        <f>'Step 4 3 mo'!G159/'Step 2 3 mo'!G159</f>
        <v>1.570048309178744E-2</v>
      </c>
      <c r="H159" s="37">
        <f>'Step 4 3 mo'!H159/'Step 2 3 mo'!H159</f>
        <v>1.9138755980861243E-2</v>
      </c>
    </row>
    <row r="160" spans="1:8">
      <c r="A160" s="36" t="s">
        <v>157</v>
      </c>
      <c r="B160" s="37">
        <f>'Step 4 3 mo'!B160/'Step 2 3 mo'!B160</f>
        <v>4.2051608792609114E-2</v>
      </c>
      <c r="C160" s="37">
        <f>'Step 4 3 mo'!C160/'Step 2 3 mo'!C160</f>
        <v>4.6050527662296128E-2</v>
      </c>
      <c r="D160" s="37">
        <f>'Step 4 3 mo'!D160/'Step 2 3 mo'!D160</f>
        <v>5.2090032154340833E-2</v>
      </c>
      <c r="E160" s="37">
        <f>'Step 4 3 mo'!E160/'Step 2 3 mo'!E160</f>
        <v>5.3303542930098945E-2</v>
      </c>
      <c r="F160" s="37">
        <f>'Step 4 3 mo'!F160/'Step 2 3 mo'!F160</f>
        <v>5.2162849872773538E-2</v>
      </c>
      <c r="G160" s="37">
        <f>'Step 4 3 mo'!G160/'Step 2 3 mo'!G160</f>
        <v>5.0937499999999997E-2</v>
      </c>
      <c r="H160" s="37">
        <f>'Step 4 3 mo'!H160/'Step 2 3 mo'!H160</f>
        <v>5.2206339341205721E-2</v>
      </c>
    </row>
    <row r="161" spans="1:8">
      <c r="A161" s="36" t="s">
        <v>158</v>
      </c>
      <c r="B161" s="37">
        <f>'Step 4 3 mo'!B161/'Step 2 3 mo'!B161</f>
        <v>4.8636214262241212E-2</v>
      </c>
      <c r="C161" s="37">
        <f>'Step 4 3 mo'!C161/'Step 2 3 mo'!C161</f>
        <v>4.5804078903376795E-2</v>
      </c>
      <c r="D161" s="37">
        <f>'Step 4 3 mo'!D161/'Step 2 3 mo'!D161</f>
        <v>4.2459239130434784E-2</v>
      </c>
      <c r="E161" s="37">
        <f>'Step 4 3 mo'!E161/'Step 2 3 mo'!E161</f>
        <v>4.2384562370778776E-2</v>
      </c>
      <c r="F161" s="37">
        <f>'Step 4 3 mo'!F161/'Step 2 3 mo'!F161</f>
        <v>4.3448036148766078E-2</v>
      </c>
      <c r="G161" s="37">
        <f>'Step 4 3 mo'!G161/'Step 2 3 mo'!G161</f>
        <v>4.5881126173096975E-2</v>
      </c>
      <c r="H161" s="37">
        <f>'Step 4 3 mo'!H161/'Step 2 3 mo'!H161</f>
        <v>4.8931771192281183E-2</v>
      </c>
    </row>
    <row r="162" spans="1:8">
      <c r="A162" s="36" t="s">
        <v>159</v>
      </c>
      <c r="B162" s="37">
        <f>'Step 4 3 mo'!B162/'Step 2 3 mo'!B162</f>
        <v>0.10249798549556809</v>
      </c>
      <c r="C162" s="37">
        <f>'Step 4 3 mo'!C162/'Step 2 3 mo'!C162</f>
        <v>0.10880745740919319</v>
      </c>
      <c r="D162" s="37">
        <f>'Step 4 3 mo'!D162/'Step 2 3 mo'!D162</f>
        <v>0.1195773971506323</v>
      </c>
      <c r="E162" s="37">
        <f>'Step 4 3 mo'!E162/'Step 2 3 mo'!E162</f>
        <v>0.12057877813504823</v>
      </c>
      <c r="F162" s="37">
        <f>'Step 4 3 mo'!F162/'Step 2 3 mo'!F162</f>
        <v>0.12004511762810184</v>
      </c>
      <c r="G162" s="37">
        <f>'Step 4 3 mo'!G162/'Step 2 3 mo'!G162</f>
        <v>0.113915857605178</v>
      </c>
      <c r="H162" s="37">
        <f>'Step 4 3 mo'!H162/'Step 2 3 mo'!H162</f>
        <v>0.11312217194570136</v>
      </c>
    </row>
    <row r="163" spans="1:8">
      <c r="A163" s="36" t="s">
        <v>160</v>
      </c>
      <c r="B163" s="37">
        <f>'Step 4 3 mo'!B163/'Step 2 3 mo'!B163</f>
        <v>5.4780181437543617E-2</v>
      </c>
      <c r="C163" s="37">
        <f>'Step 4 3 mo'!C163/'Step 2 3 mo'!C163</f>
        <v>6.2565172054223156E-2</v>
      </c>
      <c r="D163" s="37">
        <f>'Step 4 3 mo'!D163/'Step 2 3 mo'!D163</f>
        <v>7.2147069025320851E-2</v>
      </c>
      <c r="E163" s="37">
        <f>'Step 4 3 mo'!E163/'Step 2 3 mo'!E163</f>
        <v>6.5683175272216371E-2</v>
      </c>
      <c r="F163" s="37">
        <f>'Step 4 3 mo'!F163/'Step 2 3 mo'!F163</f>
        <v>5.848989719957462E-2</v>
      </c>
      <c r="G163" s="37">
        <f>'Step 4 3 mo'!G163/'Step 2 3 mo'!G163</f>
        <v>4.7550947443689665E-2</v>
      </c>
      <c r="H163" s="37">
        <f>'Step 4 3 mo'!H163/'Step 2 3 mo'!H163</f>
        <v>4.4380816034359338E-2</v>
      </c>
    </row>
    <row r="164" spans="1:8">
      <c r="A164" s="36" t="s">
        <v>161</v>
      </c>
      <c r="B164" s="37">
        <f>'Step 4 3 mo'!B164/'Step 2 3 mo'!B164</f>
        <v>6.4641763043529893E-2</v>
      </c>
      <c r="C164" s="37">
        <f>'Step 4 3 mo'!C164/'Step 2 3 mo'!C164</f>
        <v>7.1661931818181812E-2</v>
      </c>
      <c r="D164" s="37">
        <f>'Step 4 3 mo'!D164/'Step 2 3 mo'!D164</f>
        <v>7.7661844913445577E-2</v>
      </c>
      <c r="E164" s="37">
        <f>'Step 4 3 mo'!E164/'Step 2 3 mo'!E164</f>
        <v>7.9217347837471142E-2</v>
      </c>
      <c r="F164" s="37">
        <f>'Step 4 3 mo'!F164/'Step 2 3 mo'!F164</f>
        <v>7.6292062277282191E-2</v>
      </c>
      <c r="G164" s="37">
        <f>'Step 4 3 mo'!G164/'Step 2 3 mo'!G164</f>
        <v>6.9436101967756667E-2</v>
      </c>
      <c r="H164" s="37">
        <f>'Step 4 3 mo'!H164/'Step 2 3 mo'!H164</f>
        <v>6.6291432145090687E-2</v>
      </c>
    </row>
    <row r="165" spans="1:8">
      <c r="A165" s="36" t="s">
        <v>162</v>
      </c>
      <c r="B165" s="37">
        <f>'Step 4 3 mo'!B165/'Step 2 3 mo'!B165</f>
        <v>4.9462365591397849E-2</v>
      </c>
      <c r="C165" s="37">
        <f>'Step 4 3 mo'!C165/'Step 2 3 mo'!C165</f>
        <v>6.7857142857142852E-2</v>
      </c>
      <c r="D165" s="37">
        <f>'Step 4 3 mo'!D165/'Step 2 3 mo'!D165</f>
        <v>7.3888091822094687E-2</v>
      </c>
      <c r="E165" s="37">
        <f>'Step 4 3 mo'!E165/'Step 2 3 mo'!E165</f>
        <v>7.7530509691313712E-2</v>
      </c>
      <c r="F165" s="37">
        <f>'Step 4 3 mo'!F165/'Step 2 3 mo'!F165</f>
        <v>6.9015097052480226E-2</v>
      </c>
      <c r="G165" s="37">
        <f>'Step 4 3 mo'!G165/'Step 2 3 mo'!G165</f>
        <v>5.92057761732852E-2</v>
      </c>
      <c r="H165" s="37">
        <f>'Step 4 3 mo'!H165/'Step 2 3 mo'!H165</f>
        <v>5.0578034682080927E-2</v>
      </c>
    </row>
    <row r="166" spans="1:8">
      <c r="A166" s="36" t="s">
        <v>163</v>
      </c>
      <c r="B166" s="37">
        <f>'Step 4 3 mo'!B166/'Step 2 3 mo'!B166</f>
        <v>4.1131361418185443E-2</v>
      </c>
      <c r="C166" s="37">
        <f>'Step 4 3 mo'!C166/'Step 2 3 mo'!C166</f>
        <v>4.6352357320099256E-2</v>
      </c>
      <c r="D166" s="37">
        <f>'Step 4 3 mo'!D166/'Step 2 3 mo'!D166</f>
        <v>4.8284751140194329E-2</v>
      </c>
      <c r="E166" s="37">
        <f>'Step 4 3 mo'!E166/'Step 2 3 mo'!E166</f>
        <v>5.1686507936507933E-2</v>
      </c>
      <c r="F166" s="37">
        <f>'Step 4 3 mo'!F166/'Step 2 3 mo'!F166</f>
        <v>4.8254721645406902E-2</v>
      </c>
      <c r="G166" s="37">
        <f>'Step 4 3 mo'!G166/'Step 2 3 mo'!G166</f>
        <v>5.2831660005848526E-2</v>
      </c>
      <c r="H166" s="37">
        <f>'Step 4 3 mo'!H166/'Step 2 3 mo'!H166</f>
        <v>5.3682896379525592E-2</v>
      </c>
    </row>
    <row r="167" spans="1:8">
      <c r="A167" s="36" t="s">
        <v>164</v>
      </c>
      <c r="B167" s="37">
        <f>'Step 4 3 mo'!B167/'Step 2 3 mo'!B167</f>
        <v>0.36458333333333331</v>
      </c>
      <c r="C167" s="37">
        <f>'Step 4 3 mo'!C167/'Step 2 3 mo'!C167</f>
        <v>0.38775510204081631</v>
      </c>
      <c r="D167" s="37">
        <f>'Step 4 3 mo'!D167/'Step 2 3 mo'!D167</f>
        <v>0.34782608695652173</v>
      </c>
      <c r="E167" s="37">
        <f>'Step 4 3 mo'!E167/'Step 2 3 mo'!E167</f>
        <v>0.2857142857142857</v>
      </c>
      <c r="F167" s="37">
        <f>'Step 4 3 mo'!F167/'Step 2 3 mo'!F167</f>
        <v>0.28048780487804881</v>
      </c>
      <c r="G167" s="37">
        <f>'Step 4 3 mo'!G167/'Step 2 3 mo'!G167</f>
        <v>0.26829268292682928</v>
      </c>
      <c r="H167" s="37">
        <f>'Step 4 3 mo'!H167/'Step 2 3 mo'!H167</f>
        <v>0.27058823529411763</v>
      </c>
    </row>
    <row r="168" spans="1:8">
      <c r="A168" s="36" t="s">
        <v>165</v>
      </c>
      <c r="B168" s="37">
        <f>'Step 4 3 mo'!B168/'Step 2 3 mo'!B168</f>
        <v>2.3130434782608695E-2</v>
      </c>
      <c r="C168" s="37">
        <f>'Step 4 3 mo'!C168/'Step 2 3 mo'!C168</f>
        <v>2.3880597014925373E-2</v>
      </c>
      <c r="D168" s="37">
        <f>'Step 4 3 mo'!D168/'Step 2 3 mo'!D168</f>
        <v>2.4433427762039661E-2</v>
      </c>
      <c r="E168" s="37">
        <f>'Step 4 3 mo'!E168/'Step 2 3 mo'!E168</f>
        <v>2.3408405745699593E-2</v>
      </c>
      <c r="F168" s="37">
        <f>'Step 4 3 mo'!F168/'Step 2 3 mo'!F168</f>
        <v>2.1021021021021023E-2</v>
      </c>
      <c r="G168" s="37">
        <f>'Step 4 3 mo'!G168/'Step 2 3 mo'!G168</f>
        <v>2.0836981264226929E-2</v>
      </c>
      <c r="H168" s="37">
        <f>'Step 4 3 mo'!H168/'Step 2 3 mo'!H168</f>
        <v>2.1423635107118175E-2</v>
      </c>
    </row>
    <row r="169" spans="1:8">
      <c r="A169" s="36" t="s">
        <v>166</v>
      </c>
      <c r="B169" s="37">
        <f>'Step 4 3 mo'!B169/'Step 2 3 mo'!B169</f>
        <v>4.355484723299851E-2</v>
      </c>
      <c r="C169" s="37">
        <f>'Step 4 3 mo'!C169/'Step 2 3 mo'!C169</f>
        <v>4.8583506845857785E-2</v>
      </c>
      <c r="D169" s="37">
        <f>'Step 4 3 mo'!D169/'Step 2 3 mo'!D169</f>
        <v>5.1800419145197826E-2</v>
      </c>
      <c r="E169" s="37">
        <f>'Step 4 3 mo'!E169/'Step 2 3 mo'!E169</f>
        <v>5.2263330859747693E-2</v>
      </c>
      <c r="F169" s="37">
        <f>'Step 4 3 mo'!F169/'Step 2 3 mo'!F169</f>
        <v>4.7730978548588612E-2</v>
      </c>
      <c r="G169" s="37">
        <f>'Step 4 3 mo'!G169/'Step 2 3 mo'!G169</f>
        <v>4.2537517627496788E-2</v>
      </c>
      <c r="H169" s="37">
        <f>'Step 4 3 mo'!H169/'Step 2 3 mo'!H169</f>
        <v>4.0489622582592588E-2</v>
      </c>
    </row>
    <row r="170" spans="1:8">
      <c r="A170" s="36" t="s">
        <v>167</v>
      </c>
      <c r="B170" s="37">
        <f>'Step 4 3 mo'!B170/'Step 2 3 mo'!B170</f>
        <v>2.7027027027027029E-2</v>
      </c>
      <c r="C170" s="37">
        <f>'Step 4 3 mo'!C170/'Step 2 3 mo'!C170</f>
        <v>3.6529680365296802E-2</v>
      </c>
      <c r="D170" s="37">
        <f>'Step 4 3 mo'!D170/'Step 2 3 mo'!D170</f>
        <v>4.4217687074829932E-2</v>
      </c>
      <c r="E170" s="37">
        <f>'Step 4 3 mo'!E170/'Step 2 3 mo'!E170</f>
        <v>4.5480386583285959E-2</v>
      </c>
      <c r="F170" s="37">
        <f>'Step 4 3 mo'!F170/'Step 2 3 mo'!F170</f>
        <v>0.05</v>
      </c>
      <c r="G170" s="37">
        <f>'Step 4 3 mo'!G170/'Step 2 3 mo'!G170</f>
        <v>4.8997772828507792E-2</v>
      </c>
      <c r="H170" s="37">
        <f>'Step 4 3 mo'!H170/'Step 2 3 mo'!H170</f>
        <v>4.5203969128996692E-2</v>
      </c>
    </row>
    <row r="171" spans="1:8">
      <c r="A171" s="36" t="s">
        <v>168</v>
      </c>
      <c r="B171" s="37">
        <f>'Step 4 3 mo'!B171/'Step 2 3 mo'!B171</f>
        <v>6.2909364489290145E-2</v>
      </c>
      <c r="C171" s="37">
        <f>'Step 4 3 mo'!C171/'Step 2 3 mo'!C171</f>
        <v>7.0115018654657038E-2</v>
      </c>
      <c r="D171" s="37">
        <f>'Step 4 3 mo'!D171/'Step 2 3 mo'!D171</f>
        <v>7.5773651635720599E-2</v>
      </c>
      <c r="E171" s="37">
        <f>'Step 4 3 mo'!E171/'Step 2 3 mo'!E171</f>
        <v>7.7806603250626397E-2</v>
      </c>
      <c r="F171" s="37">
        <f>'Step 4 3 mo'!F171/'Step 2 3 mo'!F171</f>
        <v>7.461153777460261E-2</v>
      </c>
      <c r="G171" s="37">
        <f>'Step 4 3 mo'!G171/'Step 2 3 mo'!G171</f>
        <v>6.7920632070389661E-2</v>
      </c>
      <c r="H171" s="37">
        <f>'Step 4 3 mo'!H171/'Step 2 3 mo'!H171</f>
        <v>6.4305140365467167E-2</v>
      </c>
    </row>
    <row r="172" spans="1:8">
      <c r="A172" s="36" t="s">
        <v>169</v>
      </c>
      <c r="B172" s="37">
        <f>'Step 4 3 mo'!B172/'Step 2 3 mo'!B172</f>
        <v>3.2854209445585217E-2</v>
      </c>
      <c r="C172" s="37">
        <f>'Step 4 3 mo'!C172/'Step 2 3 mo'!C172</f>
        <v>4.0858018386108273E-2</v>
      </c>
      <c r="D172" s="37">
        <f>'Step 4 3 mo'!D172/'Step 2 3 mo'!D172</f>
        <v>4.6724225495175215E-2</v>
      </c>
      <c r="E172" s="37">
        <f>'Step 4 3 mo'!E172/'Step 2 3 mo'!E172</f>
        <v>4.5751633986928102E-2</v>
      </c>
      <c r="F172" s="37">
        <f>'Step 4 3 mo'!F172/'Step 2 3 mo'!F172</f>
        <v>4.0642247867536375E-2</v>
      </c>
      <c r="G172" s="37">
        <f>'Step 4 3 mo'!G172/'Step 2 3 mo'!G172</f>
        <v>3.5749751737835157E-2</v>
      </c>
      <c r="H172" s="37">
        <f>'Step 4 3 mo'!H172/'Step 2 3 mo'!H172</f>
        <v>3.9940828402366867E-2</v>
      </c>
    </row>
    <row r="173" spans="1:8">
      <c r="A173" s="36" t="s">
        <v>170</v>
      </c>
      <c r="B173" s="37">
        <f>'Step 4 3 mo'!B173/'Step 2 3 mo'!B173</f>
        <v>4.6831955922865015E-2</v>
      </c>
      <c r="C173" s="37">
        <f>'Step 4 3 mo'!C173/'Step 2 3 mo'!C173</f>
        <v>5.0458715596330278E-2</v>
      </c>
      <c r="D173" s="37">
        <f>'Step 4 3 mo'!D173/'Step 2 3 mo'!D173</f>
        <v>4.5202952029520294E-2</v>
      </c>
      <c r="E173" s="37">
        <f>'Step 4 3 mo'!E173/'Step 2 3 mo'!E173</f>
        <v>4.1208791208791208E-2</v>
      </c>
      <c r="F173" s="37">
        <f>'Step 4 3 mo'!F173/'Step 2 3 mo'!F173</f>
        <v>3.5648994515539302E-2</v>
      </c>
      <c r="G173" s="37">
        <f>'Step 4 3 mo'!G173/'Step 2 3 mo'!G173</f>
        <v>3.4265103697024346E-2</v>
      </c>
      <c r="H173" s="37">
        <f>'Step 4 3 mo'!H173/'Step 2 3 mo'!H173</f>
        <v>2.9837251356238697E-2</v>
      </c>
    </row>
    <row r="174" spans="1:8">
      <c r="A174" s="36" t="s">
        <v>171</v>
      </c>
      <c r="B174" s="37">
        <f>'Step 4 3 mo'!B174/'Step 2 3 mo'!B174</f>
        <v>4.6066927422859623E-2</v>
      </c>
      <c r="C174" s="37">
        <f>'Step 4 3 mo'!C174/'Step 2 3 mo'!C174</f>
        <v>5.2631578947368418E-2</v>
      </c>
      <c r="D174" s="37">
        <f>'Step 4 3 mo'!D174/'Step 2 3 mo'!D174</f>
        <v>5.5250948966680723E-2</v>
      </c>
      <c r="E174" s="37">
        <f>'Step 4 3 mo'!E174/'Step 2 3 mo'!E174</f>
        <v>5.6122448979591837E-2</v>
      </c>
      <c r="F174" s="37">
        <f>'Step 4 3 mo'!F174/'Step 2 3 mo'!F174</f>
        <v>5.0997782705099776E-2</v>
      </c>
      <c r="G174" s="37">
        <f>'Step 4 3 mo'!G174/'Step 2 3 mo'!G174</f>
        <v>4.5246800731261423E-2</v>
      </c>
      <c r="H174" s="37">
        <f>'Step 4 3 mo'!H174/'Step 2 3 mo'!H174</f>
        <v>4.0110650069156296E-2</v>
      </c>
    </row>
    <row r="175" spans="1:8">
      <c r="A175" s="36" t="s">
        <v>172</v>
      </c>
      <c r="B175" s="37">
        <f>'Step 4 3 mo'!B175/'Step 2 3 mo'!B175</f>
        <v>3.6111111111111108E-2</v>
      </c>
      <c r="C175" s="37">
        <f>'Step 4 3 mo'!C175/'Step 2 3 mo'!C175</f>
        <v>3.3834586466165412E-2</v>
      </c>
      <c r="D175" s="37">
        <f>'Step 4 3 mo'!D175/'Step 2 3 mo'!D175</f>
        <v>3.2166508987701042E-2</v>
      </c>
      <c r="E175" s="37">
        <f>'Step 4 3 mo'!E175/'Step 2 3 mo'!E175</f>
        <v>2.8490028490028491E-2</v>
      </c>
      <c r="F175" s="37">
        <f>'Step 4 3 mo'!F175/'Step 2 3 mo'!F175</f>
        <v>2.843601895734597E-2</v>
      </c>
      <c r="G175" s="37">
        <f>'Step 4 3 mo'!G175/'Step 2 3 mo'!G175</f>
        <v>2.8301886792452831E-2</v>
      </c>
      <c r="H175" s="37">
        <f>'Step 4 3 mo'!H175/'Step 2 3 mo'!H175</f>
        <v>2.9026217228464421E-2</v>
      </c>
    </row>
    <row r="176" spans="1:8">
      <c r="A176" s="36" t="s">
        <v>173</v>
      </c>
      <c r="B176" s="37">
        <f>'Step 4 3 mo'!B176/'Step 2 3 mo'!B176</f>
        <v>3.7410071942446041E-2</v>
      </c>
      <c r="C176" s="37">
        <f>'Step 4 3 mo'!C176/'Step 2 3 mo'!C176</f>
        <v>3.2951289398280799E-2</v>
      </c>
      <c r="D176" s="37">
        <f>'Step 4 3 mo'!D176/'Step 2 3 mo'!D176</f>
        <v>3.2577903682719546E-2</v>
      </c>
      <c r="E176" s="37">
        <f>'Step 4 3 mo'!E176/'Step 2 3 mo'!E176</f>
        <v>3.971631205673759E-2</v>
      </c>
      <c r="F176" s="37">
        <f>'Step 4 3 mo'!F176/'Step 2 3 mo'!F176</f>
        <v>6.7142857142857143E-2</v>
      </c>
      <c r="G176" s="37">
        <f>'Step 4 3 mo'!G176/'Step 2 3 mo'!G176</f>
        <v>8.0808080808080815E-2</v>
      </c>
      <c r="H176" s="37">
        <f>'Step 4 3 mo'!H176/'Step 2 3 mo'!H176</f>
        <v>8.3694083694083696E-2</v>
      </c>
    </row>
    <row r="177" spans="1:8">
      <c r="A177" s="36" t="s">
        <v>174</v>
      </c>
      <c r="B177" s="37">
        <f>'Step 4 3 mo'!B177/'Step 2 3 mo'!B177</f>
        <v>7.0422535211267609E-2</v>
      </c>
      <c r="C177" s="37">
        <f>'Step 4 3 mo'!C177/'Step 2 3 mo'!C177</f>
        <v>7.113821138211382E-2</v>
      </c>
      <c r="D177" s="37">
        <f>'Step 4 3 mo'!D177/'Step 2 3 mo'!D177</f>
        <v>7.407407407407407E-2</v>
      </c>
      <c r="E177" s="37">
        <f>'Step 4 3 mo'!E177/'Step 2 3 mo'!E177</f>
        <v>7.6525336091003107E-2</v>
      </c>
      <c r="F177" s="37">
        <f>'Step 4 3 mo'!F177/'Step 2 3 mo'!F177</f>
        <v>8.6382113821138209E-2</v>
      </c>
      <c r="G177" s="37">
        <f>'Step 4 3 mo'!G177/'Step 2 3 mo'!G177</f>
        <v>9.831181727904667E-2</v>
      </c>
      <c r="H177" s="37">
        <f>'Step 4 3 mo'!H177/'Step 2 3 mo'!H177</f>
        <v>0.10368217054263566</v>
      </c>
    </row>
    <row r="178" spans="1:8">
      <c r="A178" s="36" t="s">
        <v>175</v>
      </c>
      <c r="B178" s="37">
        <f>'Step 4 3 mo'!B178/'Step 2 3 mo'!B178</f>
        <v>4.1688841582401985E-2</v>
      </c>
      <c r="C178" s="37">
        <f>'Step 4 3 mo'!C178/'Step 2 3 mo'!C178</f>
        <v>3.712915260259371E-2</v>
      </c>
      <c r="D178" s="37">
        <f>'Step 4 3 mo'!D178/'Step 2 3 mo'!D178</f>
        <v>3.4544478253087527E-2</v>
      </c>
      <c r="E178" s="37">
        <f>'Step 4 3 mo'!E178/'Step 2 3 mo'!E178</f>
        <v>3.0488904925130796E-2</v>
      </c>
      <c r="F178" s="37">
        <f>'Step 4 3 mo'!F178/'Step 2 3 mo'!F178</f>
        <v>2.9728250957505014E-2</v>
      </c>
      <c r="G178" s="37">
        <f>'Step 4 3 mo'!G178/'Step 2 3 mo'!G178</f>
        <v>3.2044198895027624E-2</v>
      </c>
      <c r="H178" s="37">
        <f>'Step 4 3 mo'!H178/'Step 2 3 mo'!H178</f>
        <v>3.707823507601038E-2</v>
      </c>
    </row>
    <row r="179" spans="1:8">
      <c r="A179" s="36" t="s">
        <v>176</v>
      </c>
      <c r="B179" s="37">
        <f>'Step 4 3 mo'!B179/'Step 2 3 mo'!B179</f>
        <v>6.6170388751033912E-2</v>
      </c>
      <c r="C179" s="37">
        <f>'Step 4 3 mo'!C179/'Step 2 3 mo'!C179</f>
        <v>7.2839506172839505E-2</v>
      </c>
      <c r="D179" s="37">
        <f>'Step 4 3 mo'!D179/'Step 2 3 mo'!D179</f>
        <v>7.3281185673116506E-2</v>
      </c>
      <c r="E179" s="37">
        <f>'Step 4 3 mo'!E179/'Step 2 3 mo'!E179</f>
        <v>7.1635610766045549E-2</v>
      </c>
      <c r="F179" s="37">
        <f>'Step 4 3 mo'!F179/'Step 2 3 mo'!F179</f>
        <v>6.3070539419087135E-2</v>
      </c>
      <c r="G179" s="37">
        <f>'Step 4 3 mo'!G179/'Step 2 3 mo'!G179</f>
        <v>5.7461761058288548E-2</v>
      </c>
      <c r="H179" s="37">
        <f>'Step 4 3 mo'!H179/'Step 2 3 mo'!H179</f>
        <v>5.9780398535990237E-2</v>
      </c>
    </row>
    <row r="180" spans="1:8">
      <c r="A180" s="36" t="s">
        <v>177</v>
      </c>
      <c r="B180" s="37">
        <f>'Step 4 3 mo'!B180/'Step 2 3 mo'!B180</f>
        <v>7.2052401746724892E-2</v>
      </c>
      <c r="C180" s="37">
        <f>'Step 4 3 mo'!C180/'Step 2 3 mo'!C180</f>
        <v>7.5052854122621568E-2</v>
      </c>
      <c r="D180" s="37">
        <f>'Step 4 3 mo'!D180/'Step 2 3 mo'!D180</f>
        <v>6.3941299790356398E-2</v>
      </c>
      <c r="E180" s="37">
        <f>'Step 4 3 mo'!E180/'Step 2 3 mo'!E180</f>
        <v>5.3078556263269641E-2</v>
      </c>
      <c r="F180" s="37">
        <f>'Step 4 3 mo'!F180/'Step 2 3 mo'!F180</f>
        <v>5.8114035087719298E-2</v>
      </c>
      <c r="G180" s="37">
        <f>'Step 4 3 mo'!G180/'Step 2 3 mo'!G180</f>
        <v>6.6069428891377374E-2</v>
      </c>
      <c r="H180" s="37">
        <f>'Step 4 3 mo'!H180/'Step 2 3 mo'!H180</f>
        <v>6.5292096219931275E-2</v>
      </c>
    </row>
    <row r="181" spans="1:8">
      <c r="A181" s="36" t="s">
        <v>178</v>
      </c>
      <c r="B181" s="37">
        <f>'Step 4 3 mo'!B181/'Step 2 3 mo'!B181</f>
        <v>2.4009603841536616E-2</v>
      </c>
      <c r="C181" s="37">
        <f>'Step 4 3 mo'!C181/'Step 2 3 mo'!C181</f>
        <v>2.4848484848484849E-2</v>
      </c>
      <c r="D181" s="37">
        <f>'Step 4 3 mo'!D181/'Step 2 3 mo'!D181</f>
        <v>2.6251526251526252E-2</v>
      </c>
      <c r="E181" s="37">
        <f>'Step 4 3 mo'!E181/'Step 2 3 mo'!E181</f>
        <v>2.567237163814181E-2</v>
      </c>
      <c r="F181" s="37">
        <f>'Step 4 3 mo'!F181/'Step 2 3 mo'!F181</f>
        <v>2.4924012158054711E-2</v>
      </c>
      <c r="G181" s="37">
        <f>'Step 4 3 mo'!G181/'Step 2 3 mo'!G181</f>
        <v>2.4713682941531041E-2</v>
      </c>
      <c r="H181" s="37">
        <f>'Step 4 3 mo'!H181/'Step 2 3 mo'!H181</f>
        <v>2.6143790849673203E-2</v>
      </c>
    </row>
    <row r="182" spans="1:8">
      <c r="A182" s="36" t="s">
        <v>179</v>
      </c>
      <c r="B182" s="37">
        <f>'Step 4 3 mo'!B182/'Step 2 3 mo'!B182</f>
        <v>6.3149480415667467E-2</v>
      </c>
      <c r="C182" s="37">
        <f>'Step 4 3 mo'!C182/'Step 2 3 mo'!C182</f>
        <v>6.5058334981214161E-2</v>
      </c>
      <c r="D182" s="37">
        <f>'Step 4 3 mo'!D182/'Step 2 3 mo'!D182</f>
        <v>6.3613231552162849E-2</v>
      </c>
      <c r="E182" s="37">
        <f>'Step 4 3 mo'!E182/'Step 2 3 mo'!E182</f>
        <v>6.2487640893810557E-2</v>
      </c>
      <c r="F182" s="37">
        <f>'Step 4 3 mo'!F182/'Step 2 3 mo'!F182</f>
        <v>6.1576354679802957E-2</v>
      </c>
      <c r="G182" s="37">
        <f>'Step 4 3 mo'!G182/'Step 2 3 mo'!G182</f>
        <v>5.8438818565400841E-2</v>
      </c>
      <c r="H182" s="37">
        <f>'Step 4 3 mo'!H182/'Step 2 3 mo'!H182</f>
        <v>6.3946150610012617E-2</v>
      </c>
    </row>
    <row r="183" spans="1:8">
      <c r="A183" s="36" t="s">
        <v>180</v>
      </c>
      <c r="B183" s="37">
        <f>'Step 4 3 mo'!B183/'Step 2 3 mo'!B183</f>
        <v>6.0304054054054056E-2</v>
      </c>
      <c r="C183" s="37">
        <f>'Step 4 3 mo'!C183/'Step 2 3 mo'!C183</f>
        <v>6.4460826332933305E-2</v>
      </c>
      <c r="D183" s="37">
        <f>'Step 4 3 mo'!D183/'Step 2 3 mo'!D183</f>
        <v>6.5034965034965031E-2</v>
      </c>
      <c r="E183" s="37">
        <f>'Step 4 3 mo'!E183/'Step 2 3 mo'!E183</f>
        <v>6.1440677966101698E-2</v>
      </c>
      <c r="F183" s="37">
        <f>'Step 4 3 mo'!F183/'Step 2 3 mo'!F183</f>
        <v>5.6834277620396598E-2</v>
      </c>
      <c r="G183" s="37">
        <f>'Step 4 3 mo'!G183/'Step 2 3 mo'!G183</f>
        <v>5.4647689334036201E-2</v>
      </c>
      <c r="H183" s="37">
        <f>'Step 4 3 mo'!H183/'Step 2 3 mo'!H183</f>
        <v>5.4966081057575229E-2</v>
      </c>
    </row>
    <row r="184" spans="1:8">
      <c r="A184" s="36" t="s">
        <v>181</v>
      </c>
      <c r="B184" s="37">
        <f>'Step 4 3 mo'!B184/'Step 2 3 mo'!B184</f>
        <v>7.0533948582729072E-2</v>
      </c>
      <c r="C184" s="37">
        <f>'Step 4 3 mo'!C184/'Step 2 3 mo'!C184</f>
        <v>7.0019723865877709E-2</v>
      </c>
      <c r="D184" s="37">
        <f>'Step 4 3 mo'!D184/'Step 2 3 mo'!D184</f>
        <v>6.724080821464061E-2</v>
      </c>
      <c r="E184" s="37">
        <f>'Step 4 3 mo'!E184/'Step 2 3 mo'!E184</f>
        <v>5.7756883814640697E-2</v>
      </c>
      <c r="F184" s="37">
        <f>'Step 4 3 mo'!F184/'Step 2 3 mo'!F184</f>
        <v>5.1553431205189487E-2</v>
      </c>
      <c r="G184" s="37">
        <f>'Step 4 3 mo'!G184/'Step 2 3 mo'!G184</f>
        <v>4.9844236760124609E-2</v>
      </c>
      <c r="H184" s="37">
        <f>'Step 4 3 mo'!H184/'Step 2 3 mo'!H184</f>
        <v>5.4393305439330547E-2</v>
      </c>
    </row>
    <row r="185" spans="1:8">
      <c r="A185" s="36" t="s">
        <v>182</v>
      </c>
      <c r="B185" s="37">
        <f>'Step 4 3 mo'!B185/'Step 2 3 mo'!B185</f>
        <v>4.6062407132243688E-2</v>
      </c>
      <c r="C185" s="37">
        <f>'Step 4 3 mo'!C185/'Step 2 3 mo'!C185</f>
        <v>4.954954954954955E-2</v>
      </c>
      <c r="D185" s="37">
        <f>'Step 4 3 mo'!D185/'Step 2 3 mo'!D185</f>
        <v>5.3007356122890523E-2</v>
      </c>
      <c r="E185" s="37">
        <f>'Step 4 3 mo'!E185/'Step 2 3 mo'!E185</f>
        <v>5.3116769095697978E-2</v>
      </c>
      <c r="F185" s="37">
        <f>'Step 4 3 mo'!F185/'Step 2 3 mo'!F185</f>
        <v>4.8351158645276289E-2</v>
      </c>
      <c r="G185" s="37">
        <f>'Step 4 3 mo'!G185/'Step 2 3 mo'!G185</f>
        <v>4.3331836551414461E-2</v>
      </c>
      <c r="H185" s="37">
        <f>'Step 4 3 mo'!H185/'Step 2 3 mo'!H185</f>
        <v>4.523172905525847E-2</v>
      </c>
    </row>
    <row r="186" spans="1:8">
      <c r="A186" s="36" t="s">
        <v>183</v>
      </c>
      <c r="B186" s="37">
        <f>'Step 4 3 mo'!B186/'Step 2 3 mo'!B186</f>
        <v>4.657745753988677E-2</v>
      </c>
      <c r="C186" s="37">
        <f>'Step 4 3 mo'!C186/'Step 2 3 mo'!C186</f>
        <v>4.8650752464971456E-2</v>
      </c>
      <c r="D186" s="37">
        <f>'Step 4 3 mo'!D186/'Step 2 3 mo'!D186</f>
        <v>5.0729399395452755E-2</v>
      </c>
      <c r="E186" s="37">
        <f>'Step 4 3 mo'!E186/'Step 2 3 mo'!E186</f>
        <v>5.221414408460013E-2</v>
      </c>
      <c r="F186" s="37">
        <f>'Step 4 3 mo'!F186/'Step 2 3 mo'!F186</f>
        <v>4.891232696110745E-2</v>
      </c>
      <c r="G186" s="37">
        <f>'Step 4 3 mo'!G186/'Step 2 3 mo'!G186</f>
        <v>4.3969024806405042E-2</v>
      </c>
      <c r="H186" s="37">
        <f>'Step 4 3 mo'!H186/'Step 2 3 mo'!H186</f>
        <v>4.1585948598734337E-2</v>
      </c>
    </row>
    <row r="187" spans="1:8">
      <c r="A187" s="36" t="s">
        <v>184</v>
      </c>
      <c r="B187" s="37">
        <f>'Step 4 3 mo'!B187/'Step 2 3 mo'!B187</f>
        <v>4.8394071627943548E-2</v>
      </c>
      <c r="C187" s="37">
        <f>'Step 4 3 mo'!C187/'Step 2 3 mo'!C187</f>
        <v>5.1174396958054424E-2</v>
      </c>
      <c r="D187" s="37">
        <f>'Step 4 3 mo'!D187/'Step 2 3 mo'!D187</f>
        <v>5.2828067921801614E-2</v>
      </c>
      <c r="E187" s="37">
        <f>'Step 4 3 mo'!E187/'Step 2 3 mo'!E187</f>
        <v>5.4117361980533907E-2</v>
      </c>
      <c r="F187" s="37">
        <f>'Step 4 3 mo'!F187/'Step 2 3 mo'!F187</f>
        <v>5.1557594783868628E-2</v>
      </c>
      <c r="G187" s="37">
        <f>'Step 4 3 mo'!G187/'Step 2 3 mo'!G187</f>
        <v>4.8658590220303069E-2</v>
      </c>
      <c r="H187" s="37">
        <f>'Step 4 3 mo'!H187/'Step 2 3 mo'!H187</f>
        <v>4.8062198138767817E-2</v>
      </c>
    </row>
    <row r="188" spans="1:8">
      <c r="A188" s="36" t="s">
        <v>185</v>
      </c>
      <c r="B188" s="37">
        <f>'Step 4 3 mo'!B188/'Step 2 3 mo'!B188</f>
        <v>3.6741214057507986E-2</v>
      </c>
      <c r="C188" s="37">
        <f>'Step 4 3 mo'!C188/'Step 2 3 mo'!C188</f>
        <v>3.7828947368421052E-2</v>
      </c>
      <c r="D188" s="37">
        <f>'Step 4 3 mo'!D188/'Step 2 3 mo'!D188</f>
        <v>3.3106960950764007E-2</v>
      </c>
      <c r="E188" s="37">
        <f>'Step 4 3 mo'!E188/'Step 2 3 mo'!E188</f>
        <v>2.8645833333333332E-2</v>
      </c>
      <c r="F188" s="37">
        <f>'Step 4 3 mo'!F188/'Step 2 3 mo'!F188</f>
        <v>3.5436473638720829E-2</v>
      </c>
      <c r="G188" s="37">
        <f>'Step 4 3 mo'!G188/'Step 2 3 mo'!G188</f>
        <v>4.1211101766190077E-2</v>
      </c>
      <c r="H188" s="37">
        <f>'Step 4 3 mo'!H188/'Step 2 3 mo'!H188</f>
        <v>4.7192839707078924E-2</v>
      </c>
    </row>
    <row r="189" spans="1:8">
      <c r="A189" s="36" t="s">
        <v>186</v>
      </c>
      <c r="B189" s="37">
        <f>'Step 4 3 mo'!B189/'Step 2 3 mo'!B189</f>
        <v>5.0196078431372547E-2</v>
      </c>
      <c r="C189" s="37">
        <f>'Step 4 3 mo'!C189/'Step 2 3 mo'!C189</f>
        <v>5.4631828978622329E-2</v>
      </c>
      <c r="D189" s="37">
        <f>'Step 4 3 mo'!D189/'Step 2 3 mo'!D189</f>
        <v>5.2208835341365459E-2</v>
      </c>
      <c r="E189" s="37">
        <f>'Step 4 3 mo'!E189/'Step 2 3 mo'!E189</f>
        <v>4.6721311475409838E-2</v>
      </c>
      <c r="F189" s="37">
        <f>'Step 4 3 mo'!F189/'Step 2 3 mo'!F189</f>
        <v>4.2429284525790346E-2</v>
      </c>
      <c r="G189" s="37">
        <f>'Step 4 3 mo'!G189/'Step 2 3 mo'!G189</f>
        <v>4.2535446205170975E-2</v>
      </c>
      <c r="H189" s="37">
        <f>'Step 4 3 mo'!H189/'Step 2 3 mo'!H189</f>
        <v>5.2545155993431854E-2</v>
      </c>
    </row>
    <row r="190" spans="1:8">
      <c r="A190" s="36" t="s">
        <v>187</v>
      </c>
      <c r="B190" s="37">
        <f>'Step 4 3 mo'!B190/'Step 2 3 mo'!B190</f>
        <v>7.9522283716865719E-2</v>
      </c>
      <c r="C190" s="37">
        <f>'Step 4 3 mo'!C190/'Step 2 3 mo'!C190</f>
        <v>8.6879953037863222E-2</v>
      </c>
      <c r="D190" s="37">
        <f>'Step 4 3 mo'!D190/'Step 2 3 mo'!D190</f>
        <v>8.3978558665872546E-2</v>
      </c>
      <c r="E190" s="37">
        <f>'Step 4 3 mo'!E190/'Step 2 3 mo'!E190</f>
        <v>7.8891900030111414E-2</v>
      </c>
      <c r="F190" s="37">
        <f>'Step 4 3 mo'!F190/'Step 2 3 mo'!F190</f>
        <v>6.7735107348049592E-2</v>
      </c>
      <c r="G190" s="37">
        <f>'Step 4 3 mo'!G190/'Step 2 3 mo'!G190</f>
        <v>6.0266505148394912E-2</v>
      </c>
      <c r="H190" s="37">
        <f>'Step 4 3 mo'!H190/'Step 2 3 mo'!H190</f>
        <v>5.8062575210589648E-2</v>
      </c>
    </row>
    <row r="191" spans="1:8">
      <c r="A191" s="36" t="s">
        <v>188</v>
      </c>
      <c r="B191" s="37">
        <f>'Step 4 3 mo'!B191/'Step 2 3 mo'!B191</f>
        <v>3.3543804262036306E-2</v>
      </c>
      <c r="C191" s="37">
        <f>'Step 4 3 mo'!C191/'Step 2 3 mo'!C191</f>
        <v>3.6375749500333114E-2</v>
      </c>
      <c r="D191" s="37">
        <f>'Step 4 3 mo'!D191/'Step 2 3 mo'!D191</f>
        <v>3.8833646869121205E-2</v>
      </c>
      <c r="E191" s="37">
        <f>'Step 4 3 mo'!E191/'Step 2 3 mo'!E191</f>
        <v>3.916272788656313E-2</v>
      </c>
      <c r="F191" s="37">
        <f>'Step 4 3 mo'!F191/'Step 2 3 mo'!F191</f>
        <v>3.7061904122465419E-2</v>
      </c>
      <c r="G191" s="37">
        <f>'Step 4 3 mo'!G191/'Step 2 3 mo'!G191</f>
        <v>3.5804943219772879E-2</v>
      </c>
      <c r="H191" s="37">
        <f>'Step 4 3 mo'!H191/'Step 2 3 mo'!H191</f>
        <v>3.7032138606004496E-2</v>
      </c>
    </row>
    <row r="192" spans="1:8">
      <c r="A192" s="36" t="s">
        <v>189</v>
      </c>
      <c r="B192" s="37">
        <f>'Step 4 3 mo'!B192/'Step 2 3 mo'!B192</f>
        <v>2.6392961876832845E-2</v>
      </c>
      <c r="C192" s="37">
        <f>'Step 4 3 mo'!C192/'Step 2 3 mo'!C192</f>
        <v>2.932551319648094E-2</v>
      </c>
      <c r="D192" s="37">
        <f>'Step 4 3 mo'!D192/'Step 2 3 mo'!D192</f>
        <v>3.1219512195121951E-2</v>
      </c>
      <c r="E192" s="37">
        <f>'Step 4 3 mo'!E192/'Step 2 3 mo'!E192</f>
        <v>3.1791907514450865E-2</v>
      </c>
      <c r="F192" s="37">
        <f>'Step 4 3 mo'!F192/'Step 2 3 mo'!F192</f>
        <v>3.0622009569377991E-2</v>
      </c>
      <c r="G192" s="37">
        <f>'Step 4 3 mo'!G192/'Step 2 3 mo'!G192</f>
        <v>3.2894736842105261E-2</v>
      </c>
      <c r="H192" s="37">
        <f>'Step 4 3 mo'!H192/'Step 2 3 mo'!H192</f>
        <v>4.2711234911792018E-2</v>
      </c>
    </row>
    <row r="193" spans="1:8">
      <c r="A193" s="36" t="s">
        <v>190</v>
      </c>
      <c r="B193" s="37">
        <f>'Step 4 3 mo'!B193/'Step 2 3 mo'!B193</f>
        <v>4.8665620094191522E-2</v>
      </c>
      <c r="C193" s="37">
        <f>'Step 4 3 mo'!C193/'Step 2 3 mo'!C193</f>
        <v>4.7139830508474576E-2</v>
      </c>
      <c r="D193" s="37">
        <f>'Step 4 3 mo'!D193/'Step 2 3 mo'!D193</f>
        <v>4.5772751750134628E-2</v>
      </c>
      <c r="E193" s="37">
        <f>'Step 4 3 mo'!E193/'Step 2 3 mo'!E193</f>
        <v>4.0894220283533261E-2</v>
      </c>
      <c r="F193" s="37">
        <f>'Step 4 3 mo'!F193/'Step 2 3 mo'!F193</f>
        <v>4.065040650406504E-2</v>
      </c>
      <c r="G193" s="37">
        <f>'Step 4 3 mo'!G193/'Step 2 3 mo'!G193</f>
        <v>4.5381740523224773E-2</v>
      </c>
      <c r="H193" s="37">
        <f>'Step 4 3 mo'!H193/'Step 2 3 mo'!H193</f>
        <v>4.8066875653082548E-2</v>
      </c>
    </row>
    <row r="194" spans="1:8">
      <c r="A194" s="36" t="s">
        <v>191</v>
      </c>
      <c r="B194" s="37">
        <f>'Step 4 3 mo'!B194/'Step 2 3 mo'!B194</f>
        <v>4.8702830188679248E-2</v>
      </c>
      <c r="C194" s="37">
        <f>'Step 4 3 mo'!C194/'Step 2 3 mo'!C194</f>
        <v>5.2418394091017395E-2</v>
      </c>
      <c r="D194" s="37">
        <f>'Step 4 3 mo'!D194/'Step 2 3 mo'!D194</f>
        <v>5.5194805194805192E-2</v>
      </c>
      <c r="E194" s="37">
        <f>'Step 4 3 mo'!E194/'Step 2 3 mo'!E194</f>
        <v>5.5609756097560976E-2</v>
      </c>
      <c r="F194" s="37">
        <f>'Step 4 3 mo'!F194/'Step 2 3 mo'!F194</f>
        <v>5.1583374567046016E-2</v>
      </c>
      <c r="G194" s="37">
        <f>'Step 4 3 mo'!G194/'Step 2 3 mo'!G194</f>
        <v>4.6859421734795612E-2</v>
      </c>
      <c r="H194" s="37">
        <f>'Step 4 3 mo'!H194/'Step 2 3 mo'!H194</f>
        <v>4.3526924511876633E-2</v>
      </c>
    </row>
    <row r="195" spans="1:8">
      <c r="A195" s="36" t="s">
        <v>192</v>
      </c>
      <c r="B195" s="37">
        <f>'Step 4 3 mo'!B195/'Step 2 3 mo'!B195</f>
        <v>5.8225508317929761E-2</v>
      </c>
      <c r="C195" s="37">
        <f>'Step 4 3 mo'!C195/'Step 2 3 mo'!C195</f>
        <v>6.4935064935064929E-2</v>
      </c>
      <c r="D195" s="37">
        <f>'Step 4 3 mo'!D195/'Step 2 3 mo'!D195</f>
        <v>6.1436672967863891E-2</v>
      </c>
      <c r="E195" s="37">
        <f>'Step 4 3 mo'!E195/'Step 2 3 mo'!E195</f>
        <v>6.8932955618508027E-2</v>
      </c>
      <c r="F195" s="37">
        <f>'Step 4 3 mo'!F195/'Step 2 3 mo'!F195</f>
        <v>7.116104868913857E-2</v>
      </c>
      <c r="G195" s="37">
        <f>'Step 4 3 mo'!G195/'Step 2 3 mo'!G195</f>
        <v>7.050092764378478E-2</v>
      </c>
      <c r="H195" s="37">
        <f>'Step 4 3 mo'!H195/'Step 2 3 mo'!H195</f>
        <v>6.4161319890009172E-2</v>
      </c>
    </row>
    <row r="196" spans="1:8">
      <c r="A196" s="36" t="s">
        <v>193</v>
      </c>
      <c r="B196" s="37">
        <f>'Step 4 3 mo'!B196/'Step 2 3 mo'!B196</f>
        <v>3.527929441411172E-2</v>
      </c>
      <c r="C196" s="37">
        <f>'Step 4 3 mo'!C196/'Step 2 3 mo'!C196</f>
        <v>3.6456125476896993E-2</v>
      </c>
      <c r="D196" s="37">
        <f>'Step 4 3 mo'!D196/'Step 2 3 mo'!D196</f>
        <v>3.8617452528269681E-2</v>
      </c>
      <c r="E196" s="37">
        <f>'Step 4 3 mo'!E196/'Step 2 3 mo'!E196</f>
        <v>3.8625693555271019E-2</v>
      </c>
      <c r="F196" s="37">
        <f>'Step 4 3 mo'!F196/'Step 2 3 mo'!F196</f>
        <v>3.7783909997877306E-2</v>
      </c>
      <c r="G196" s="37">
        <f>'Step 4 3 mo'!G196/'Step 2 3 mo'!G196</f>
        <v>3.4002111932418165E-2</v>
      </c>
      <c r="H196" s="37">
        <f>'Step 4 3 mo'!H196/'Step 2 3 mo'!H196</f>
        <v>3.3388981636060099E-2</v>
      </c>
    </row>
    <row r="197" spans="1:8">
      <c r="A197" s="36" t="s">
        <v>194</v>
      </c>
      <c r="B197" s="37">
        <f>'Step 4 3 mo'!B197/'Step 2 3 mo'!B197</f>
        <v>3.8642789820923659E-2</v>
      </c>
      <c r="C197" s="37">
        <f>'Step 4 3 mo'!C197/'Step 2 3 mo'!C197</f>
        <v>3.6551077788191187E-2</v>
      </c>
      <c r="D197" s="37">
        <f>'Step 4 3 mo'!D197/'Step 2 3 mo'!D197</f>
        <v>3.3457249070631967E-2</v>
      </c>
      <c r="E197" s="37">
        <f>'Step 4 3 mo'!E197/'Step 2 3 mo'!E197</f>
        <v>3.283302063789869E-2</v>
      </c>
      <c r="F197" s="37">
        <f>'Step 4 3 mo'!F197/'Step 2 3 mo'!F197</f>
        <v>2.9268292682926831E-2</v>
      </c>
      <c r="G197" s="37">
        <f>'Step 4 3 mo'!G197/'Step 2 3 mo'!G197</f>
        <v>2.8971028971028972E-2</v>
      </c>
      <c r="H197" s="37">
        <f>'Step 4 3 mo'!H197/'Step 2 3 mo'!H197</f>
        <v>3.1968031968031968E-2</v>
      </c>
    </row>
    <row r="198" spans="1:8">
      <c r="A198" s="36" t="s">
        <v>195</v>
      </c>
      <c r="B198" s="37">
        <f>'Step 4 3 mo'!B198/'Step 2 3 mo'!B198</f>
        <v>6.378700428225656E-2</v>
      </c>
      <c r="C198" s="37">
        <f>'Step 4 3 mo'!C198/'Step 2 3 mo'!C198</f>
        <v>6.2300200728570364E-2</v>
      </c>
      <c r="D198" s="37">
        <f>'Step 4 3 mo'!D198/'Step 2 3 mo'!D198</f>
        <v>5.8988869317543005E-2</v>
      </c>
      <c r="E198" s="37">
        <f>'Step 4 3 mo'!E198/'Step 2 3 mo'!E198</f>
        <v>5.7025478667269709E-2</v>
      </c>
      <c r="F198" s="37">
        <f>'Step 4 3 mo'!F198/'Step 2 3 mo'!F198</f>
        <v>5.703407576622882E-2</v>
      </c>
      <c r="G198" s="37">
        <f>'Step 4 3 mo'!G198/'Step 2 3 mo'!G198</f>
        <v>6.0765421672872445E-2</v>
      </c>
      <c r="H198" s="37">
        <f>'Step 4 3 mo'!H198/'Step 2 3 mo'!H198</f>
        <v>6.6089845107960912E-2</v>
      </c>
    </row>
    <row r="199" spans="1:8">
      <c r="A199" s="36" t="s">
        <v>196</v>
      </c>
      <c r="B199" s="37">
        <f>'Step 4 3 mo'!B199/'Step 2 3 mo'!B199</f>
        <v>5.6196243298491919E-2</v>
      </c>
      <c r="C199" s="37">
        <f>'Step 4 3 mo'!C199/'Step 2 3 mo'!C199</f>
        <v>5.6304207927924468E-2</v>
      </c>
      <c r="D199" s="37">
        <f>'Step 4 3 mo'!D199/'Step 2 3 mo'!D199</f>
        <v>5.5323248867906349E-2</v>
      </c>
      <c r="E199" s="37">
        <f>'Step 4 3 mo'!E199/'Step 2 3 mo'!E199</f>
        <v>5.3731690079484175E-2</v>
      </c>
      <c r="F199" s="37">
        <f>'Step 4 3 mo'!F199/'Step 2 3 mo'!F199</f>
        <v>5.3059423416356145E-2</v>
      </c>
      <c r="G199" s="37">
        <f>'Step 4 3 mo'!G199/'Step 2 3 mo'!G199</f>
        <v>5.3395073969777496E-2</v>
      </c>
      <c r="H199" s="37">
        <f>'Step 4 3 mo'!H199/'Step 2 3 mo'!H199</f>
        <v>5.6267592980774987E-2</v>
      </c>
    </row>
    <row r="200" spans="1:8">
      <c r="A200" s="36" t="s">
        <v>197</v>
      </c>
      <c r="B200" s="37">
        <f>'Step 4 3 mo'!B200/'Step 2 3 mo'!B200</f>
        <v>2.0155038759689922E-2</v>
      </c>
      <c r="C200" s="37">
        <f>'Step 4 3 mo'!C200/'Step 2 3 mo'!C200</f>
        <v>1.9952227061964312E-2</v>
      </c>
      <c r="D200" s="37">
        <f>'Step 4 3 mo'!D200/'Step 2 3 mo'!D200</f>
        <v>1.9211753072467863E-2</v>
      </c>
      <c r="E200" s="37">
        <f>'Step 4 3 mo'!E200/'Step 2 3 mo'!E200</f>
        <v>1.8444948921679909E-2</v>
      </c>
      <c r="F200" s="37">
        <f>'Step 4 3 mo'!F200/'Step 2 3 mo'!F200</f>
        <v>1.8207885304659499E-2</v>
      </c>
      <c r="G200" s="37">
        <f>'Step 4 3 mo'!G200/'Step 2 3 mo'!G200</f>
        <v>2.0275162925416364E-2</v>
      </c>
      <c r="H200" s="37">
        <f>'Step 4 3 mo'!H200/'Step 2 3 mo'!H200</f>
        <v>2.3517382413087935E-2</v>
      </c>
    </row>
    <row r="201" spans="1:8">
      <c r="A201" s="36" t="s">
        <v>198</v>
      </c>
      <c r="B201" s="37">
        <f>'Step 4 3 mo'!B201/'Step 2 3 mo'!B201</f>
        <v>5.5630453966075105E-2</v>
      </c>
      <c r="C201" s="37">
        <f>'Step 4 3 mo'!C201/'Step 2 3 mo'!C201</f>
        <v>5.5330172540202359E-2</v>
      </c>
      <c r="D201" s="37">
        <f>'Step 4 3 mo'!D201/'Step 2 3 mo'!D201</f>
        <v>5.3867624094726362E-2</v>
      </c>
      <c r="E201" s="37">
        <f>'Step 4 3 mo'!E201/'Step 2 3 mo'!E201</f>
        <v>5.1653761472429061E-2</v>
      </c>
      <c r="F201" s="37">
        <f>'Step 4 3 mo'!F201/'Step 2 3 mo'!F201</f>
        <v>5.0717296411641841E-2</v>
      </c>
      <c r="G201" s="37">
        <f>'Step 4 3 mo'!G201/'Step 2 3 mo'!G201</f>
        <v>5.1940170183712435E-2</v>
      </c>
      <c r="H201" s="37">
        <f>'Step 4 3 mo'!H201/'Step 2 3 mo'!H201</f>
        <v>5.5669551253457045E-2</v>
      </c>
    </row>
    <row r="202" spans="1:8">
      <c r="A202" s="36" t="s">
        <v>199</v>
      </c>
      <c r="B202" s="37">
        <f>'Step 4 3 mo'!B202/'Step 2 3 mo'!B202</f>
        <v>5.8858501783590964E-2</v>
      </c>
      <c r="C202" s="37">
        <f>'Step 4 3 mo'!C202/'Step 2 3 mo'!C202</f>
        <v>7.4248674130819092E-2</v>
      </c>
      <c r="D202" s="37">
        <f>'Step 4 3 mo'!D202/'Step 2 3 mo'!D202</f>
        <v>7.9976303317535538E-2</v>
      </c>
      <c r="E202" s="37">
        <f>'Step 4 3 mo'!E202/'Step 2 3 mo'!E202</f>
        <v>8.0094228504122497E-2</v>
      </c>
      <c r="F202" s="37">
        <f>'Step 4 3 mo'!F202/'Step 2 3 mo'!F202</f>
        <v>7.8143360752056398E-2</v>
      </c>
      <c r="G202" s="37">
        <f>'Step 4 3 mo'!G202/'Step 2 3 mo'!G202</f>
        <v>6.8181818181818177E-2</v>
      </c>
      <c r="H202" s="37">
        <f>'Step 4 3 mo'!H202/'Step 2 3 mo'!H202</f>
        <v>5.4738081224249557E-2</v>
      </c>
    </row>
    <row r="203" spans="1:8">
      <c r="A203" s="36" t="s">
        <v>200</v>
      </c>
      <c r="B203" s="37">
        <f>'Step 4 3 mo'!B203/'Step 2 3 mo'!B203</f>
        <v>5.3590010405827261E-2</v>
      </c>
      <c r="C203" s="37">
        <f>'Step 4 3 mo'!C203/'Step 2 3 mo'!C203</f>
        <v>6.3049095607235137E-2</v>
      </c>
      <c r="D203" s="37">
        <f>'Step 4 3 mo'!D203/'Step 2 3 mo'!D203</f>
        <v>6.5497679216090773E-2</v>
      </c>
      <c r="E203" s="37">
        <f>'Step 4 3 mo'!E203/'Step 2 3 mo'!E203</f>
        <v>6.1955965181771634E-2</v>
      </c>
      <c r="F203" s="37">
        <f>'Step 4 3 mo'!F203/'Step 2 3 mo'!F203</f>
        <v>5.2361396303901436E-2</v>
      </c>
      <c r="G203" s="37">
        <f>'Step 4 3 mo'!G203/'Step 2 3 mo'!G203</f>
        <v>4.725609756097561E-2</v>
      </c>
      <c r="H203" s="37">
        <f>'Step 4 3 mo'!H203/'Step 2 3 mo'!H203</f>
        <v>4.7619047619047616E-2</v>
      </c>
    </row>
    <row r="204" spans="1:8">
      <c r="A204" s="36" t="s">
        <v>201</v>
      </c>
      <c r="B204" s="37">
        <f>'Step 4 3 mo'!B204/'Step 2 3 mo'!B204</f>
        <v>4.6757164404223228E-2</v>
      </c>
      <c r="C204" s="37">
        <f>'Step 4 3 mo'!C204/'Step 2 3 mo'!C204</f>
        <v>4.7761194029850747E-2</v>
      </c>
      <c r="D204" s="37">
        <f>'Step 4 3 mo'!D204/'Step 2 3 mo'!D204</f>
        <v>4.5790251107828653E-2</v>
      </c>
      <c r="E204" s="37">
        <f>'Step 4 3 mo'!E204/'Step 2 3 mo'!E204</f>
        <v>3.4690799396681751E-2</v>
      </c>
      <c r="F204" s="37">
        <f>'Step 4 3 mo'!F204/'Step 2 3 mo'!F204</f>
        <v>3.5937499999999997E-2</v>
      </c>
      <c r="G204" s="37">
        <f>'Step 4 3 mo'!G204/'Step 2 3 mo'!G204</f>
        <v>3.8338658146964855E-2</v>
      </c>
      <c r="H204" s="37">
        <f>'Step 4 3 mo'!H204/'Step 2 3 mo'!H204</f>
        <v>5.0552922590837282E-2</v>
      </c>
    </row>
    <row r="205" spans="1:8">
      <c r="A205" s="36" t="s">
        <v>202</v>
      </c>
      <c r="B205" s="37">
        <f>'Step 4 3 mo'!B205/'Step 2 3 mo'!B205</f>
        <v>9.5744680851063829E-2</v>
      </c>
      <c r="C205" s="37">
        <f>'Step 4 3 mo'!C205/'Step 2 3 mo'!C205</f>
        <v>8.2417582417582416E-2</v>
      </c>
      <c r="D205" s="37">
        <f>'Step 4 3 mo'!D205/'Step 2 3 mo'!D205</f>
        <v>7.3446327683615822E-2</v>
      </c>
      <c r="E205" s="37">
        <f>'Step 4 3 mo'!E205/'Step 2 3 mo'!E205</f>
        <v>6.8571428571428575E-2</v>
      </c>
      <c r="F205" s="37">
        <f>'Step 4 3 mo'!F205/'Step 2 3 mo'!F205</f>
        <v>6.2857142857142861E-2</v>
      </c>
      <c r="G205" s="37">
        <f>'Step 4 3 mo'!G205/'Step 2 3 mo'!G205</f>
        <v>4.6242774566473986E-2</v>
      </c>
      <c r="H205" s="37">
        <f>'Step 4 3 mo'!H205/'Step 2 3 mo'!H205</f>
        <v>2.9069767441860465E-2</v>
      </c>
    </row>
    <row r="206" spans="1:8">
      <c r="A206" s="36" t="s">
        <v>203</v>
      </c>
      <c r="B206" s="37">
        <f>'Step 4 3 mo'!B206/'Step 2 3 mo'!B206</f>
        <v>2.8538244566119132E-2</v>
      </c>
      <c r="C206" s="37">
        <f>'Step 4 3 mo'!C206/'Step 2 3 mo'!C206</f>
        <v>3.5756253147557496E-2</v>
      </c>
      <c r="D206" s="37">
        <f>'Step 4 3 mo'!D206/'Step 2 3 mo'!D206</f>
        <v>3.7284077304600649E-2</v>
      </c>
      <c r="E206" s="37">
        <f>'Step 4 3 mo'!E206/'Step 2 3 mo'!E206</f>
        <v>3.7336545079146591E-2</v>
      </c>
      <c r="F206" s="37">
        <f>'Step 4 3 mo'!F206/'Step 2 3 mo'!F206</f>
        <v>3.4447123665173961E-2</v>
      </c>
      <c r="G206" s="37">
        <f>'Step 4 3 mo'!G206/'Step 2 3 mo'!G206</f>
        <v>3.6419332879509873E-2</v>
      </c>
      <c r="H206" s="37">
        <f>'Step 4 3 mo'!H206/'Step 2 3 mo'!H206</f>
        <v>3.9959704499664205E-2</v>
      </c>
    </row>
    <row r="207" spans="1:8">
      <c r="A207" s="36" t="s">
        <v>204</v>
      </c>
      <c r="B207" s="37">
        <f>'Step 4 3 mo'!B207/'Step 2 3 mo'!B207</f>
        <v>2.5686764181234393E-2</v>
      </c>
      <c r="C207" s="37">
        <f>'Step 4 3 mo'!C207/'Step 2 3 mo'!C207</f>
        <v>2.6296829971181556E-2</v>
      </c>
      <c r="D207" s="37">
        <f>'Step 4 3 mo'!D207/'Step 2 3 mo'!D207</f>
        <v>2.7586206896551724E-2</v>
      </c>
      <c r="E207" s="37">
        <f>'Step 4 3 mo'!E207/'Step 2 3 mo'!E207</f>
        <v>2.8654334421472614E-2</v>
      </c>
      <c r="F207" s="37">
        <f>'Step 4 3 mo'!F207/'Step 2 3 mo'!F207</f>
        <v>2.9178674351585013E-2</v>
      </c>
      <c r="G207" s="37">
        <f>'Step 4 3 mo'!G207/'Step 2 3 mo'!G207</f>
        <v>2.8928571428571428E-2</v>
      </c>
      <c r="H207" s="37">
        <f>'Step 4 3 mo'!H207/'Step 2 3 mo'!H207</f>
        <v>2.8913963328631876E-2</v>
      </c>
    </row>
    <row r="208" spans="1:8">
      <c r="A208" s="36" t="s">
        <v>205</v>
      </c>
      <c r="B208" s="37">
        <f>'Step 4 3 mo'!B208/'Step 2 3 mo'!B208</f>
        <v>0.10317460317460317</v>
      </c>
      <c r="C208" s="37">
        <f>'Step 4 3 mo'!C208/'Step 2 3 mo'!C208</f>
        <v>0.10710710710710711</v>
      </c>
      <c r="D208" s="37">
        <f>'Step 4 3 mo'!D208/'Step 2 3 mo'!D208</f>
        <v>0.11465603190428714</v>
      </c>
      <c r="E208" s="37">
        <f>'Step 4 3 mo'!E208/'Step 2 3 mo'!E208</f>
        <v>0.1111111111111111</v>
      </c>
      <c r="F208" s="37">
        <f>'Step 4 3 mo'!F208/'Step 2 3 mo'!F208</f>
        <v>0.10642570281124498</v>
      </c>
      <c r="G208" s="37">
        <f>'Step 4 3 mo'!G208/'Step 2 3 mo'!G208</f>
        <v>9.8790322580645157E-2</v>
      </c>
      <c r="H208" s="37">
        <f>'Step 4 3 mo'!H208/'Step 2 3 mo'!H208</f>
        <v>9.90990990990991E-2</v>
      </c>
    </row>
    <row r="209" spans="1:8">
      <c r="A209" s="36" t="s">
        <v>206</v>
      </c>
      <c r="B209" s="37">
        <f>'Step 4 3 mo'!B209/'Step 2 3 mo'!B209</f>
        <v>3.5256137966188088E-2</v>
      </c>
      <c r="C209" s="37">
        <f>'Step 4 3 mo'!C209/'Step 2 3 mo'!C209</f>
        <v>3.7620523415977963E-2</v>
      </c>
      <c r="D209" s="37">
        <f>'Step 4 3 mo'!D209/'Step 2 3 mo'!D209</f>
        <v>3.3566433566433566E-2</v>
      </c>
      <c r="E209" s="37">
        <f>'Step 4 3 mo'!E209/'Step 2 3 mo'!E209</f>
        <v>2.9990297256769868E-2</v>
      </c>
      <c r="F209" s="37">
        <f>'Step 4 3 mo'!F209/'Step 2 3 mo'!F209</f>
        <v>2.6012830652957203E-2</v>
      </c>
      <c r="G209" s="37">
        <f>'Step 4 3 mo'!G209/'Step 2 3 mo'!G209</f>
        <v>2.6869056965890255E-2</v>
      </c>
      <c r="H209" s="37">
        <f>'Step 4 3 mo'!H209/'Step 2 3 mo'!H209</f>
        <v>2.898800793719265E-2</v>
      </c>
    </row>
    <row r="210" spans="1:8">
      <c r="A210" s="36" t="s">
        <v>207</v>
      </c>
      <c r="B210" s="37">
        <f>'Step 4 3 mo'!B210/'Step 2 3 mo'!B210</f>
        <v>4.2476401998889503E-2</v>
      </c>
      <c r="C210" s="37">
        <f>'Step 4 3 mo'!C210/'Step 2 3 mo'!C210</f>
        <v>4.2313117066290547E-2</v>
      </c>
      <c r="D210" s="37">
        <f>'Step 4 3 mo'!D210/'Step 2 3 mo'!D210</f>
        <v>4.0022870211549454E-2</v>
      </c>
      <c r="E210" s="37">
        <f>'Step 4 3 mo'!E210/'Step 2 3 mo'!E210</f>
        <v>3.9954009772923252E-2</v>
      </c>
      <c r="F210" s="37">
        <f>'Step 4 3 mo'!F210/'Step 2 3 mo'!F210</f>
        <v>3.8285714285714284E-2</v>
      </c>
      <c r="G210" s="37">
        <f>'Step 4 3 mo'!G210/'Step 2 3 mo'!G210</f>
        <v>3.5582123541132937E-2</v>
      </c>
      <c r="H210" s="37">
        <f>'Step 4 3 mo'!H210/'Step 2 3 mo'!H210</f>
        <v>3.5553047404063204E-2</v>
      </c>
    </row>
    <row r="211" spans="1:8">
      <c r="A211" s="36" t="s">
        <v>208</v>
      </c>
      <c r="B211" s="37">
        <f>'Step 4 3 mo'!B211/'Step 2 3 mo'!B211</f>
        <v>3.6636918741193049E-2</v>
      </c>
      <c r="C211" s="37">
        <f>'Step 4 3 mo'!C211/'Step 2 3 mo'!C211</f>
        <v>3.992484734617191E-2</v>
      </c>
      <c r="D211" s="37">
        <f>'Step 4 3 mo'!D211/'Step 2 3 mo'!D211</f>
        <v>3.9943609022556392E-2</v>
      </c>
      <c r="E211" s="37">
        <f>'Step 4 3 mo'!E211/'Step 2 3 mo'!E211</f>
        <v>4.1299303944315545E-2</v>
      </c>
      <c r="F211" s="37">
        <f>'Step 4 3 mo'!F211/'Step 2 3 mo'!F211</f>
        <v>3.6557149467838966E-2</v>
      </c>
      <c r="G211" s="37">
        <f>'Step 4 3 mo'!G211/'Step 2 3 mo'!G211</f>
        <v>3.9527487505679235E-2</v>
      </c>
      <c r="H211" s="37">
        <f>'Step 4 3 mo'!H211/'Step 2 3 mo'!H211</f>
        <v>4.2908762420957543E-2</v>
      </c>
    </row>
    <row r="212" spans="1:8">
      <c r="A212" s="36" t="s">
        <v>209</v>
      </c>
      <c r="B212" s="37">
        <f>'Step 4 3 mo'!B212/'Step 2 3 mo'!B212</f>
        <v>4.5454545454545456E-2</v>
      </c>
      <c r="C212" s="37">
        <f>'Step 4 3 mo'!C212/'Step 2 3 mo'!C212</f>
        <v>4.8818897637795275E-2</v>
      </c>
      <c r="D212" s="37">
        <f>'Step 4 3 mo'!D212/'Step 2 3 mo'!D212</f>
        <v>4.852320675105485E-2</v>
      </c>
      <c r="E212" s="37">
        <f>'Step 4 3 mo'!E212/'Step 2 3 mo'!E212</f>
        <v>4.5647558386411886E-2</v>
      </c>
      <c r="F212" s="37">
        <f>'Step 4 3 mo'!F212/'Step 2 3 mo'!F212</f>
        <v>4.1464728056004305E-2</v>
      </c>
      <c r="G212" s="37">
        <f>'Step 4 3 mo'!G212/'Step 2 3 mo'!G212</f>
        <v>4.1961852861035424E-2</v>
      </c>
      <c r="H212" s="37">
        <f>'Step 4 3 mo'!H212/'Step 2 3 mo'!H212</f>
        <v>4.6652030735455541E-2</v>
      </c>
    </row>
    <row r="213" spans="1:8">
      <c r="A213" s="36" t="s">
        <v>210</v>
      </c>
      <c r="B213" s="37">
        <f>'Step 4 3 mo'!B213/'Step 2 3 mo'!B213</f>
        <v>3.4988315887192291E-2</v>
      </c>
      <c r="C213" s="37">
        <f>'Step 4 3 mo'!C213/'Step 2 3 mo'!C213</f>
        <v>3.5022112382934442E-2</v>
      </c>
      <c r="D213" s="37">
        <f>'Step 4 3 mo'!D213/'Step 2 3 mo'!D213</f>
        <v>3.453947368421053E-2</v>
      </c>
      <c r="E213" s="37">
        <f>'Step 4 3 mo'!E213/'Step 2 3 mo'!E213</f>
        <v>3.3758067185172928E-2</v>
      </c>
      <c r="F213" s="37">
        <f>'Step 4 3 mo'!F213/'Step 2 3 mo'!F213</f>
        <v>3.1978943905247574E-2</v>
      </c>
      <c r="G213" s="37">
        <f>'Step 4 3 mo'!G213/'Step 2 3 mo'!G213</f>
        <v>3.2603724273113359E-2</v>
      </c>
      <c r="H213" s="37">
        <f>'Step 4 3 mo'!H213/'Step 2 3 mo'!H213</f>
        <v>3.5355655290432983E-2</v>
      </c>
    </row>
    <row r="214" spans="1:8">
      <c r="A214" s="36" t="s">
        <v>211</v>
      </c>
      <c r="B214" s="37">
        <f>'Step 4 3 mo'!B214/'Step 2 3 mo'!B214</f>
        <v>3.6226930963773066E-2</v>
      </c>
      <c r="C214" s="37">
        <f>'Step 4 3 mo'!C214/'Step 2 3 mo'!C214</f>
        <v>4.0774015203870077E-2</v>
      </c>
      <c r="D214" s="37">
        <f>'Step 4 3 mo'!D214/'Step 2 3 mo'!D214</f>
        <v>4.1870202372644799E-2</v>
      </c>
      <c r="E214" s="37">
        <f>'Step 4 3 mo'!E214/'Step 2 3 mo'!E214</f>
        <v>4.4421126267925846E-2</v>
      </c>
      <c r="F214" s="37">
        <f>'Step 4 3 mo'!F214/'Step 2 3 mo'!F214</f>
        <v>3.8085255066387144E-2</v>
      </c>
      <c r="G214" s="37">
        <f>'Step 4 3 mo'!G214/'Step 2 3 mo'!G214</f>
        <v>3.282122905027933E-2</v>
      </c>
      <c r="H214" s="37">
        <f>'Step 4 3 mo'!H214/'Step 2 3 mo'!H214</f>
        <v>2.7158774373259052E-2</v>
      </c>
    </row>
    <row r="215" spans="1:8">
      <c r="A215" s="36" t="s">
        <v>212</v>
      </c>
      <c r="B215" s="37">
        <f>'Step 4 3 mo'!B215/'Step 2 3 mo'!B215</f>
        <v>5.9510086455331415E-2</v>
      </c>
      <c r="C215" s="37">
        <f>'Step 4 3 mo'!C215/'Step 2 3 mo'!C215</f>
        <v>5.9149204569346137E-2</v>
      </c>
      <c r="D215" s="37">
        <f>'Step 4 3 mo'!D215/'Step 2 3 mo'!D215</f>
        <v>5.8520502781784466E-2</v>
      </c>
      <c r="E215" s="37">
        <f>'Step 4 3 mo'!E215/'Step 2 3 mo'!E215</f>
        <v>5.6344827586206896E-2</v>
      </c>
      <c r="F215" s="37">
        <f>'Step 4 3 mo'!F215/'Step 2 3 mo'!F215</f>
        <v>5.4220755934877719E-2</v>
      </c>
      <c r="G215" s="37">
        <f>'Step 4 3 mo'!G215/'Step 2 3 mo'!G215</f>
        <v>5.4599187292205392E-2</v>
      </c>
      <c r="H215" s="37">
        <f>'Step 4 3 mo'!H215/'Step 2 3 mo'!H215</f>
        <v>5.8169246956260336E-2</v>
      </c>
    </row>
    <row r="216" spans="1:8">
      <c r="A216" s="36" t="s">
        <v>213</v>
      </c>
      <c r="B216" s="37">
        <f>'Step 4 3 mo'!B216/'Step 2 3 mo'!B216</f>
        <v>5.8047879977730241E-2</v>
      </c>
      <c r="C216" s="37">
        <f>'Step 4 3 mo'!C216/'Step 2 3 mo'!C216</f>
        <v>5.7797537619699045E-2</v>
      </c>
      <c r="D216" s="37">
        <f>'Step 4 3 mo'!D216/'Step 2 3 mo'!D216</f>
        <v>5.5330105510621029E-2</v>
      </c>
      <c r="E216" s="37">
        <f>'Step 4 3 mo'!E216/'Step 2 3 mo'!E216</f>
        <v>5.3590989523354775E-2</v>
      </c>
      <c r="F216" s="37">
        <f>'Step 4 3 mo'!F216/'Step 2 3 mo'!F216</f>
        <v>5.4946014376764357E-2</v>
      </c>
      <c r="G216" s="37">
        <f>'Step 4 3 mo'!G216/'Step 2 3 mo'!G216</f>
        <v>5.6696401843980122E-2</v>
      </c>
      <c r="H216" s="37">
        <f>'Step 4 3 mo'!H216/'Step 2 3 mo'!H216</f>
        <v>5.977151561309977E-2</v>
      </c>
    </row>
    <row r="217" spans="1:8">
      <c r="A217" s="36" t="s">
        <v>214</v>
      </c>
      <c r="B217" s="37">
        <f>'Step 4 3 mo'!B217/'Step 2 3 mo'!B217</f>
        <v>6.8458417849898576E-2</v>
      </c>
      <c r="C217" s="37">
        <f>'Step 4 3 mo'!C217/'Step 2 3 mo'!C217</f>
        <v>7.2808066997094509E-2</v>
      </c>
      <c r="D217" s="37">
        <f>'Step 4 3 mo'!D217/'Step 2 3 mo'!D217</f>
        <v>7.6022384847180366E-2</v>
      </c>
      <c r="E217" s="37">
        <f>'Step 4 3 mo'!E217/'Step 2 3 mo'!E217</f>
        <v>7.7674097114221533E-2</v>
      </c>
      <c r="F217" s="37">
        <f>'Step 4 3 mo'!F217/'Step 2 3 mo'!F217</f>
        <v>7.5773195876288654E-2</v>
      </c>
      <c r="G217" s="37">
        <f>'Step 4 3 mo'!G217/'Step 2 3 mo'!G217</f>
        <v>7.279266935000428E-2</v>
      </c>
      <c r="H217" s="37">
        <f>'Step 4 3 mo'!H217/'Step 2 3 mo'!H217</f>
        <v>7.0139598229485872E-2</v>
      </c>
    </row>
    <row r="218" spans="1:8">
      <c r="A218" s="36" t="s">
        <v>215</v>
      </c>
      <c r="B218" s="37">
        <f>'Step 4 3 mo'!B218/'Step 2 3 mo'!B218</f>
        <v>1.7814009661835748E-2</v>
      </c>
      <c r="C218" s="37">
        <f>'Step 4 3 mo'!C218/'Step 2 3 mo'!C218</f>
        <v>1.8393623543838136E-2</v>
      </c>
      <c r="D218" s="37">
        <f>'Step 4 3 mo'!D218/'Step 2 3 mo'!D218</f>
        <v>1.8390329579502016E-2</v>
      </c>
      <c r="E218" s="37">
        <f>'Step 4 3 mo'!E218/'Step 2 3 mo'!E218</f>
        <v>1.777177302016213E-2</v>
      </c>
      <c r="F218" s="37">
        <f>'Step 4 3 mo'!F218/'Step 2 3 mo'!F218</f>
        <v>1.6520392359318535E-2</v>
      </c>
      <c r="G218" s="37">
        <f>'Step 4 3 mo'!G218/'Step 2 3 mo'!G218</f>
        <v>1.7122936532349021E-2</v>
      </c>
      <c r="H218" s="37">
        <f>'Step 4 3 mo'!H218/'Step 2 3 mo'!H218</f>
        <v>1.9663490776403812E-2</v>
      </c>
    </row>
    <row r="219" spans="1:8">
      <c r="A219" s="36" t="s">
        <v>216</v>
      </c>
      <c r="B219" s="37">
        <f>'Step 4 3 mo'!B219/'Step 2 3 mo'!B219</f>
        <v>3.3606557377049179E-2</v>
      </c>
      <c r="C219" s="37">
        <f>'Step 4 3 mo'!C219/'Step 2 3 mo'!C219</f>
        <v>3.9702233250620347E-2</v>
      </c>
      <c r="D219" s="37">
        <f>'Step 4 3 mo'!D219/'Step 2 3 mo'!D219</f>
        <v>4.1736227045075125E-2</v>
      </c>
      <c r="E219" s="37">
        <f>'Step 4 3 mo'!E219/'Step 2 3 mo'!E219</f>
        <v>3.6286919831223625E-2</v>
      </c>
      <c r="F219" s="37">
        <f>'Step 4 3 mo'!F219/'Step 2 3 mo'!F219</f>
        <v>3.3585222502099076E-2</v>
      </c>
      <c r="G219" s="37">
        <f>'Step 4 3 mo'!G219/'Step 2 3 mo'!G219</f>
        <v>3.336113427856547E-2</v>
      </c>
      <c r="H219" s="37">
        <f>'Step 4 3 mo'!H219/'Step 2 3 mo'!H219</f>
        <v>3.7828947368421052E-2</v>
      </c>
    </row>
    <row r="220" spans="1:8">
      <c r="A220" s="36" t="s">
        <v>217</v>
      </c>
      <c r="B220" s="37">
        <f>'Step 4 3 mo'!B220/'Step 2 3 mo'!B220</f>
        <v>5.6525735294117647E-2</v>
      </c>
      <c r="C220" s="37">
        <f>'Step 4 3 mo'!C220/'Step 2 3 mo'!C220</f>
        <v>6.4277798300701877E-2</v>
      </c>
      <c r="D220" s="37">
        <f>'Step 4 3 mo'!D220/'Step 2 3 mo'!D220</f>
        <v>6.7942318358291731E-2</v>
      </c>
      <c r="E220" s="37">
        <f>'Step 4 3 mo'!E220/'Step 2 3 mo'!E220</f>
        <v>6.9121447028423766E-2</v>
      </c>
      <c r="F220" s="37">
        <f>'Step 4 3 mo'!F220/'Step 2 3 mo'!F220</f>
        <v>6.3131547232780194E-2</v>
      </c>
      <c r="G220" s="37">
        <f>'Step 4 3 mo'!G220/'Step 2 3 mo'!G220</f>
        <v>5.9264746735808872E-2</v>
      </c>
      <c r="H220" s="37">
        <f>'Step 4 3 mo'!H220/'Step 2 3 mo'!H220</f>
        <v>6.0277497013691075E-2</v>
      </c>
    </row>
    <row r="221" spans="1:8">
      <c r="A221" s="36" t="s">
        <v>218</v>
      </c>
      <c r="B221" s="37">
        <f>'Step 4 3 mo'!B221/'Step 2 3 mo'!B221</f>
        <v>5.6204503131877435E-2</v>
      </c>
      <c r="C221" s="37">
        <f>'Step 4 3 mo'!C221/'Step 2 3 mo'!C221</f>
        <v>6.1310524648487949E-2</v>
      </c>
      <c r="D221" s="37">
        <f>'Step 4 3 mo'!D221/'Step 2 3 mo'!D221</f>
        <v>6.2826969148780124E-2</v>
      </c>
      <c r="E221" s="37">
        <f>'Step 4 3 mo'!E221/'Step 2 3 mo'!E221</f>
        <v>6.1863992172211349E-2</v>
      </c>
      <c r="F221" s="37">
        <f>'Step 4 3 mo'!F221/'Step 2 3 mo'!F221</f>
        <v>5.8628969031752257E-2</v>
      </c>
      <c r="G221" s="37">
        <f>'Step 4 3 mo'!G221/'Step 2 3 mo'!G221</f>
        <v>5.497785716033373E-2</v>
      </c>
      <c r="H221" s="37">
        <f>'Step 4 3 mo'!H221/'Step 2 3 mo'!H221</f>
        <v>5.5162693494690287E-2</v>
      </c>
    </row>
    <row r="222" spans="1:8">
      <c r="A222" s="36" t="s">
        <v>219</v>
      </c>
      <c r="B222" s="37">
        <f>'Step 4 3 mo'!B222/'Step 2 3 mo'!B222</f>
        <v>7.9100145137880981E-2</v>
      </c>
      <c r="C222" s="37">
        <f>'Step 4 3 mo'!C222/'Step 2 3 mo'!C222</f>
        <v>7.537313432835821E-2</v>
      </c>
      <c r="D222" s="37">
        <f>'Step 4 3 mo'!D222/'Step 2 3 mo'!D222</f>
        <v>7.3876618431073876E-2</v>
      </c>
      <c r="E222" s="37">
        <f>'Step 4 3 mo'!E222/'Step 2 3 mo'!E222</f>
        <v>6.6255778120184905E-2</v>
      </c>
      <c r="F222" s="37">
        <f>'Step 4 3 mo'!F222/'Step 2 3 mo'!F222</f>
        <v>6.0536398467432952E-2</v>
      </c>
      <c r="G222" s="37">
        <f>'Step 4 3 mo'!G222/'Step 2 3 mo'!G222</f>
        <v>5.3353658536585365E-2</v>
      </c>
      <c r="H222" s="37">
        <f>'Step 4 3 mo'!H222/'Step 2 3 mo'!H222</f>
        <v>5.338345864661654E-2</v>
      </c>
    </row>
    <row r="223" spans="1:8">
      <c r="A223" s="36" t="s">
        <v>220</v>
      </c>
      <c r="B223" s="37">
        <f>'Step 4 3 mo'!B223/'Step 2 3 mo'!B223</f>
        <v>8.3798882681564244E-3</v>
      </c>
      <c r="C223" s="37">
        <f>'Step 4 3 mo'!C223/'Step 2 3 mo'!C223</f>
        <v>1.1299435028248588E-2</v>
      </c>
      <c r="D223" s="37">
        <f>'Step 4 3 mo'!D223/'Step 2 3 mo'!D223</f>
        <v>1.1331444759206799E-2</v>
      </c>
      <c r="E223" s="37">
        <f>'Step 4 3 mo'!E223/'Step 2 3 mo'!E223</f>
        <v>1.1299435028248588E-2</v>
      </c>
      <c r="F223" s="37">
        <f>'Step 4 3 mo'!F223/'Step 2 3 mo'!F223</f>
        <v>8.4745762711864406E-3</v>
      </c>
      <c r="G223" s="37">
        <f>'Step 4 3 mo'!G223/'Step 2 3 mo'!G223</f>
        <v>1.1204481792717087E-2</v>
      </c>
      <c r="H223" s="37">
        <f>'Step 4 3 mo'!H223/'Step 2 3 mo'!H223</f>
        <v>1.3888888888888888E-2</v>
      </c>
    </row>
    <row r="224" spans="1:8">
      <c r="A224" s="36" t="s">
        <v>221</v>
      </c>
      <c r="B224" s="37">
        <f>'Step 4 3 mo'!B224/'Step 2 3 mo'!B224</f>
        <v>3.8411878631375081E-2</v>
      </c>
      <c r="C224" s="37">
        <f>'Step 4 3 mo'!C224/'Step 2 3 mo'!C224</f>
        <v>4.8051948051948054E-2</v>
      </c>
      <c r="D224" s="37">
        <f>'Step 4 3 mo'!D224/'Step 2 3 mo'!D224</f>
        <v>5.5989583333333336E-2</v>
      </c>
      <c r="E224" s="37">
        <f>'Step 4 3 mo'!E224/'Step 2 3 mo'!E224</f>
        <v>5.9341375937398112E-2</v>
      </c>
      <c r="F224" s="37">
        <f>'Step 4 3 mo'!F224/'Step 2 3 mo'!F224</f>
        <v>5.276872964169381E-2</v>
      </c>
      <c r="G224" s="37">
        <f>'Step 4 3 mo'!G224/'Step 2 3 mo'!G224</f>
        <v>4.9675324675324678E-2</v>
      </c>
      <c r="H224" s="37">
        <f>'Step 4 3 mo'!H224/'Step 2 3 mo'!H224</f>
        <v>4.7111971603743141E-2</v>
      </c>
    </row>
    <row r="225" spans="1:8">
      <c r="A225" s="36" t="s">
        <v>222</v>
      </c>
      <c r="B225" s="37">
        <f>'Step 4 3 mo'!B225/'Step 2 3 mo'!B225</f>
        <v>3.4257748776508973E-2</v>
      </c>
      <c r="C225" s="37">
        <f>'Step 4 3 mo'!C225/'Step 2 3 mo'!C225</f>
        <v>3.459637561779242E-2</v>
      </c>
      <c r="D225" s="37">
        <f>'Step 4 3 mo'!D225/'Step 2 3 mo'!D225</f>
        <v>3.350083752093802E-2</v>
      </c>
      <c r="E225" s="37">
        <f>'Step 4 3 mo'!E225/'Step 2 3 mo'!E225</f>
        <v>3.4569983136593589E-2</v>
      </c>
      <c r="F225" s="37">
        <f>'Step 4 3 mo'!F225/'Step 2 3 mo'!F225</f>
        <v>3.7593984962406013E-2</v>
      </c>
      <c r="G225" s="37">
        <f>'Step 4 3 mo'!G225/'Step 2 3 mo'!G225</f>
        <v>4.6721311475409838E-2</v>
      </c>
      <c r="H225" s="37">
        <f>'Step 4 3 mo'!H225/'Step 2 3 mo'!H225</f>
        <v>5.5023923444976079E-2</v>
      </c>
    </row>
    <row r="226" spans="1:8">
      <c r="A226" s="36" t="s">
        <v>223</v>
      </c>
      <c r="B226" s="37">
        <f>'Step 4 3 mo'!B226/'Step 2 3 mo'!B226</f>
        <v>3.6179130818442533E-2</v>
      </c>
      <c r="C226" s="37">
        <f>'Step 4 3 mo'!C226/'Step 2 3 mo'!C226</f>
        <v>3.4281873179475689E-2</v>
      </c>
      <c r="D226" s="37">
        <f>'Step 4 3 mo'!D226/'Step 2 3 mo'!D226</f>
        <v>2.7984653577070639E-2</v>
      </c>
      <c r="E226" s="37">
        <f>'Step 4 3 mo'!E226/'Step 2 3 mo'!E226</f>
        <v>2.565557952094449E-2</v>
      </c>
      <c r="F226" s="37">
        <f>'Step 4 3 mo'!F226/'Step 2 3 mo'!F226</f>
        <v>3.070730304772858E-2</v>
      </c>
      <c r="G226" s="37">
        <f>'Step 4 3 mo'!G226/'Step 2 3 mo'!G226</f>
        <v>3.9546079779917469E-2</v>
      </c>
      <c r="H226" s="37">
        <f>'Step 4 3 mo'!H226/'Step 2 3 mo'!H226</f>
        <v>4.5928782036743027E-2</v>
      </c>
    </row>
    <row r="227" spans="1:8">
      <c r="A227" s="36" t="s">
        <v>224</v>
      </c>
      <c r="B227" s="37">
        <f>'Step 4 3 mo'!B227/'Step 2 3 mo'!B227</f>
        <v>2.6447105788423155E-2</v>
      </c>
      <c r="C227" s="37">
        <f>'Step 4 3 mo'!C227/'Step 2 3 mo'!C227</f>
        <v>3.0622489959839357E-2</v>
      </c>
      <c r="D227" s="37">
        <f>'Step 4 3 mo'!D227/'Step 2 3 mo'!D227</f>
        <v>3.5282258064516132E-2</v>
      </c>
      <c r="E227" s="37">
        <f>'Step 4 3 mo'!E227/'Step 2 3 mo'!E227</f>
        <v>3.6757301107754277E-2</v>
      </c>
      <c r="F227" s="37">
        <f>'Step 4 3 mo'!F227/'Step 2 3 mo'!F227</f>
        <v>3.4603811434302911E-2</v>
      </c>
      <c r="G227" s="37">
        <f>'Step 4 3 mo'!G227/'Step 2 3 mo'!G227</f>
        <v>2.8028028028028028E-2</v>
      </c>
      <c r="H227" s="37">
        <f>'Step 4 3 mo'!H227/'Step 2 3 mo'!H227</f>
        <v>2.5755324418028726E-2</v>
      </c>
    </row>
    <row r="228" spans="1:8">
      <c r="A228" s="36" t="s">
        <v>225</v>
      </c>
      <c r="B228" s="37">
        <f>'Step 4 3 mo'!B228/'Step 2 3 mo'!B228</f>
        <v>2.5773195876288658E-2</v>
      </c>
      <c r="C228" s="37">
        <f>'Step 4 3 mo'!C228/'Step 2 3 mo'!C228</f>
        <v>2.5510204081632654E-2</v>
      </c>
      <c r="D228" s="37">
        <f>'Step 4 3 mo'!D228/'Step 2 3 mo'!D228</f>
        <v>1.7766497461928935E-2</v>
      </c>
      <c r="E228" s="37">
        <f>'Step 4 3 mo'!E228/'Step 2 3 mo'!E228</f>
        <v>2.0460358056265986E-2</v>
      </c>
      <c r="F228" s="37">
        <f>'Step 4 3 mo'!F228/'Step 2 3 mo'!F228</f>
        <v>3.6553524804177548E-2</v>
      </c>
      <c r="G228" s="37">
        <f>'Step 4 3 mo'!G228/'Step 2 3 mo'!G228</f>
        <v>5.5118110236220472E-2</v>
      </c>
      <c r="H228" s="37">
        <f>'Step 4 3 mo'!H228/'Step 2 3 mo'!H228</f>
        <v>6.9948186528497408E-2</v>
      </c>
    </row>
    <row r="229" spans="1:8">
      <c r="A229" s="36" t="s">
        <v>226</v>
      </c>
      <c r="B229" s="37">
        <f>'Step 4 3 mo'!B229/'Step 2 3 mo'!B229</f>
        <v>4.963805584281282E-2</v>
      </c>
      <c r="C229" s="37">
        <f>'Step 4 3 mo'!C229/'Step 2 3 mo'!C229</f>
        <v>5.9183673469387757E-2</v>
      </c>
      <c r="D229" s="37">
        <f>'Step 4 3 mo'!D229/'Step 2 3 mo'!D229</f>
        <v>5.9426229508196718E-2</v>
      </c>
      <c r="E229" s="37">
        <f>'Step 4 3 mo'!E229/'Step 2 3 mo'!E229</f>
        <v>6.0574948665297744E-2</v>
      </c>
      <c r="F229" s="37">
        <f>'Step 4 3 mo'!F229/'Step 2 3 mo'!F229</f>
        <v>5.1308900523560207E-2</v>
      </c>
      <c r="G229" s="37">
        <f>'Step 4 3 mo'!G229/'Step 2 3 mo'!G229</f>
        <v>4.17558886509636E-2</v>
      </c>
      <c r="H229" s="37">
        <f>'Step 4 3 mo'!H229/'Step 2 3 mo'!H229</f>
        <v>4.1214750542299353E-2</v>
      </c>
    </row>
    <row r="230" spans="1:8">
      <c r="A230" s="36" t="s">
        <v>227</v>
      </c>
      <c r="B230" s="37">
        <f>'Step 4 3 mo'!B230/'Step 2 3 mo'!B230</f>
        <v>4.8974189278623431E-2</v>
      </c>
      <c r="C230" s="37">
        <f>'Step 4 3 mo'!C230/'Step 2 3 mo'!C230</f>
        <v>4.9836065573770495E-2</v>
      </c>
      <c r="D230" s="37">
        <f>'Step 4 3 mo'!D230/'Step 2 3 mo'!D230</f>
        <v>5.1132686084142398E-2</v>
      </c>
      <c r="E230" s="37">
        <f>'Step 4 3 mo'!E230/'Step 2 3 mo'!E230</f>
        <v>4.9083769633507857E-2</v>
      </c>
      <c r="F230" s="37">
        <f>'Step 4 3 mo'!F230/'Step 2 3 mo'!F230</f>
        <v>4.6906866077498298E-2</v>
      </c>
      <c r="G230" s="37">
        <f>'Step 4 3 mo'!G230/'Step 2 3 mo'!G230</f>
        <v>4.0644709180098111E-2</v>
      </c>
      <c r="H230" s="37">
        <f>'Step 4 3 mo'!H230/'Step 2 3 mo'!H230</f>
        <v>4.2105263157894736E-2</v>
      </c>
    </row>
    <row r="231" spans="1:8">
      <c r="A231" s="36" t="s">
        <v>228</v>
      </c>
      <c r="B231" s="37">
        <f>'Step 4 3 mo'!B231/'Step 2 3 mo'!B231</f>
        <v>4.4049967126890202E-2</v>
      </c>
      <c r="C231" s="37">
        <f>'Step 4 3 mo'!C231/'Step 2 3 mo'!C231</f>
        <v>5.4677206851119896E-2</v>
      </c>
      <c r="D231" s="37">
        <f>'Step 4 3 mo'!D231/'Step 2 3 mo'!D231</f>
        <v>6.1103810775295662E-2</v>
      </c>
      <c r="E231" s="37">
        <f>'Step 4 3 mo'!E231/'Step 2 3 mo'!E231</f>
        <v>6.413612565445026E-2</v>
      </c>
      <c r="F231" s="37">
        <f>'Step 4 3 mo'!F231/'Step 2 3 mo'!F231</f>
        <v>6.3398692810457513E-2</v>
      </c>
      <c r="G231" s="37">
        <f>'Step 4 3 mo'!G231/'Step 2 3 mo'!G231</f>
        <v>5.3254437869822487E-2</v>
      </c>
      <c r="H231" s="37">
        <f>'Step 4 3 mo'!H231/'Step 2 3 mo'!H231</f>
        <v>5.3559764859568912E-2</v>
      </c>
    </row>
    <row r="232" spans="1:8">
      <c r="A232" s="36" t="s">
        <v>229</v>
      </c>
      <c r="B232" s="37">
        <f>'Step 4 3 mo'!B232/'Step 2 3 mo'!B232</f>
        <v>5.3655874863586757E-2</v>
      </c>
      <c r="C232" s="37">
        <f>'Step 4 3 mo'!C232/'Step 2 3 mo'!C232</f>
        <v>5.4899427938734084E-2</v>
      </c>
      <c r="D232" s="37">
        <f>'Step 4 3 mo'!D232/'Step 2 3 mo'!D232</f>
        <v>5.5120313374370455E-2</v>
      </c>
      <c r="E232" s="37">
        <f>'Step 4 3 mo'!E232/'Step 2 3 mo'!E232</f>
        <v>5.3620058221429241E-2</v>
      </c>
      <c r="F232" s="37">
        <f>'Step 4 3 mo'!F232/'Step 2 3 mo'!F232</f>
        <v>5.3048666790975203E-2</v>
      </c>
      <c r="G232" s="37">
        <f>'Step 4 3 mo'!G232/'Step 2 3 mo'!G232</f>
        <v>5.0436559539290361E-2</v>
      </c>
      <c r="H232" s="37">
        <f>'Step 4 3 mo'!H232/'Step 2 3 mo'!H232</f>
        <v>5.1411753885772099E-2</v>
      </c>
    </row>
    <row r="233" spans="1:8">
      <c r="A233" s="36" t="s">
        <v>230</v>
      </c>
      <c r="B233" s="37">
        <f>'Step 4 3 mo'!B233/'Step 2 3 mo'!B233</f>
        <v>5.1728115915278483E-2</v>
      </c>
      <c r="C233" s="37">
        <f>'Step 4 3 mo'!C233/'Step 2 3 mo'!C233</f>
        <v>5.6110307498483503E-2</v>
      </c>
      <c r="D233" s="37">
        <f>'Step 4 3 mo'!D233/'Step 2 3 mo'!D233</f>
        <v>5.7142183891795088E-2</v>
      </c>
      <c r="E233" s="37">
        <f>'Step 4 3 mo'!E233/'Step 2 3 mo'!E233</f>
        <v>5.6624792604882672E-2</v>
      </c>
      <c r="F233" s="37">
        <f>'Step 4 3 mo'!F233/'Step 2 3 mo'!F233</f>
        <v>5.2845336481700117E-2</v>
      </c>
      <c r="G233" s="37">
        <f>'Step 4 3 mo'!G233/'Step 2 3 mo'!G233</f>
        <v>4.7942459615611367E-2</v>
      </c>
      <c r="H233" s="37">
        <f>'Step 4 3 mo'!H233/'Step 2 3 mo'!H233</f>
        <v>4.6580216282009271E-2</v>
      </c>
    </row>
    <row r="234" spans="1:8">
      <c r="A234" s="36" t="s">
        <v>231</v>
      </c>
      <c r="B234" s="37">
        <f>'Step 4 3 mo'!B234/'Step 2 3 mo'!B234</f>
        <v>2.7838536488367469E-2</v>
      </c>
      <c r="C234" s="37">
        <f>'Step 4 3 mo'!C234/'Step 2 3 mo'!C234</f>
        <v>2.890405459654757E-2</v>
      </c>
      <c r="D234" s="37">
        <f>'Step 4 3 mo'!D234/'Step 2 3 mo'!D234</f>
        <v>2.9739024883673883E-2</v>
      </c>
      <c r="E234" s="37">
        <f>'Step 4 3 mo'!E234/'Step 2 3 mo'!E234</f>
        <v>2.9161603888213851E-2</v>
      </c>
      <c r="F234" s="37">
        <f>'Step 4 3 mo'!F234/'Step 2 3 mo'!F234</f>
        <v>2.5454545454545455E-2</v>
      </c>
      <c r="G234" s="37">
        <f>'Step 4 3 mo'!G234/'Step 2 3 mo'!G234</f>
        <v>2.3475120385232744E-2</v>
      </c>
      <c r="H234" s="37">
        <f>'Step 4 3 mo'!H234/'Step 2 3 mo'!H234</f>
        <v>2.3380225876758469E-2</v>
      </c>
    </row>
    <row r="235" spans="1:8">
      <c r="A235" s="36" t="s">
        <v>232</v>
      </c>
      <c r="B235" s="37">
        <f>'Step 4 3 mo'!B235/'Step 2 3 mo'!B235</f>
        <v>4.2115572967678747E-2</v>
      </c>
      <c r="C235" s="37">
        <f>'Step 4 3 mo'!C235/'Step 2 3 mo'!C235</f>
        <v>4.8496605237633363E-2</v>
      </c>
      <c r="D235" s="37">
        <f>'Step 4 3 mo'!D235/'Step 2 3 mo'!D235</f>
        <v>4.9610894941634238E-2</v>
      </c>
      <c r="E235" s="37">
        <f>'Step 4 3 mo'!E235/'Step 2 3 mo'!E235</f>
        <v>5.1656920077972707E-2</v>
      </c>
      <c r="F235" s="37">
        <f>'Step 4 3 mo'!F235/'Step 2 3 mo'!F235</f>
        <v>4.6488625123639958E-2</v>
      </c>
      <c r="G235" s="37">
        <f>'Step 4 3 mo'!G235/'Step 2 3 mo'!G235</f>
        <v>4.0322580645161289E-2</v>
      </c>
      <c r="H235" s="37">
        <f>'Step 4 3 mo'!H235/'Step 2 3 mo'!H235</f>
        <v>3.28879753340185E-2</v>
      </c>
    </row>
    <row r="236" spans="1:8">
      <c r="A236" s="36" t="s">
        <v>233</v>
      </c>
      <c r="B236" s="37">
        <f>'Step 4 3 mo'!B236/'Step 2 3 mo'!B236</f>
        <v>4.714201532115498E-2</v>
      </c>
      <c r="C236" s="37">
        <f>'Step 4 3 mo'!C236/'Step 2 3 mo'!C236</f>
        <v>7.2832369942196537E-2</v>
      </c>
      <c r="D236" s="37">
        <f>'Step 4 3 mo'!D236/'Step 2 3 mo'!D236</f>
        <v>8.7981598619896489E-2</v>
      </c>
      <c r="E236" s="37">
        <f>'Step 4 3 mo'!E236/'Step 2 3 mo'!E236</f>
        <v>8.6956521739130432E-2</v>
      </c>
      <c r="F236" s="37">
        <f>'Step 4 3 mo'!F236/'Step 2 3 mo'!F236</f>
        <v>7.5547866205305653E-2</v>
      </c>
      <c r="G236" s="37">
        <f>'Step 4 3 mo'!G236/'Step 2 3 mo'!G236</f>
        <v>6.0954571592869468E-2</v>
      </c>
      <c r="H236" s="37">
        <f>'Step 4 3 mo'!H236/'Step 2 3 mo'!H236</f>
        <v>5.4209919261822379E-2</v>
      </c>
    </row>
    <row r="237" spans="1:8">
      <c r="A237" s="36" t="s">
        <v>234</v>
      </c>
      <c r="B237" s="37">
        <f>'Step 4 3 mo'!B237/'Step 2 3 mo'!B237</f>
        <v>5.7283950617283953E-2</v>
      </c>
      <c r="C237" s="37">
        <f>'Step 4 3 mo'!C237/'Step 2 3 mo'!C237</f>
        <v>5.8029014507253625E-2</v>
      </c>
      <c r="D237" s="37">
        <f>'Step 4 3 mo'!D237/'Step 2 3 mo'!D237</f>
        <v>5.3435114503816793E-2</v>
      </c>
      <c r="E237" s="37">
        <f>'Step 4 3 mo'!E237/'Step 2 3 mo'!E237</f>
        <v>5.8038007190549565E-2</v>
      </c>
      <c r="F237" s="37">
        <f>'Step 4 3 mo'!F237/'Step 2 3 mo'!F237</f>
        <v>5.8609958506224066E-2</v>
      </c>
      <c r="G237" s="37">
        <f>'Step 4 3 mo'!G237/'Step 2 3 mo'!G237</f>
        <v>5.9220779220779222E-2</v>
      </c>
      <c r="H237" s="37">
        <f>'Step 4 3 mo'!H237/'Step 2 3 mo'!H237</f>
        <v>5.3534303534303537E-2</v>
      </c>
    </row>
    <row r="238" spans="1:8">
      <c r="A238" s="36" t="s">
        <v>235</v>
      </c>
      <c r="B238" s="37">
        <f>'Step 4 3 mo'!B238/'Step 2 3 mo'!B238</f>
        <v>5.7208994708994709E-2</v>
      </c>
      <c r="C238" s="37">
        <f>'Step 4 3 mo'!C238/'Step 2 3 mo'!C238</f>
        <v>6.4292779426310578E-2</v>
      </c>
      <c r="D238" s="37">
        <f>'Step 4 3 mo'!D238/'Step 2 3 mo'!D238</f>
        <v>6.4784053156146174E-2</v>
      </c>
      <c r="E238" s="37">
        <f>'Step 4 3 mo'!E238/'Step 2 3 mo'!E238</f>
        <v>6.7000000000000004E-2</v>
      </c>
      <c r="F238" s="37">
        <f>'Step 4 3 mo'!F238/'Step 2 3 mo'!F238</f>
        <v>6.4278540341479742E-2</v>
      </c>
      <c r="G238" s="37">
        <f>'Step 4 3 mo'!G238/'Step 2 3 mo'!G238</f>
        <v>6.6622251832111928E-2</v>
      </c>
      <c r="H238" s="37">
        <f>'Step 4 3 mo'!H238/'Step 2 3 mo'!H238</f>
        <v>6.5535595475715233E-2</v>
      </c>
    </row>
    <row r="239" spans="1:8">
      <c r="A239" s="36" t="s">
        <v>236</v>
      </c>
      <c r="B239" s="37">
        <f>'Step 4 3 mo'!B239/'Step 2 3 mo'!B239</f>
        <v>3.8715769593956562E-2</v>
      </c>
      <c r="C239" s="37">
        <f>'Step 4 3 mo'!C239/'Step 2 3 mo'!C239</f>
        <v>4.2755344418052253E-2</v>
      </c>
      <c r="D239" s="37">
        <f>'Step 4 3 mo'!D239/'Step 2 3 mo'!D239</f>
        <v>4.6589817483189244E-2</v>
      </c>
      <c r="E239" s="37">
        <f>'Step 4 3 mo'!E239/'Step 2 3 mo'!E239</f>
        <v>4.6466602129719266E-2</v>
      </c>
      <c r="F239" s="37">
        <f>'Step 4 3 mo'!F239/'Step 2 3 mo'!F239</f>
        <v>4.1586073500967116E-2</v>
      </c>
      <c r="G239" s="37">
        <f>'Step 4 3 mo'!G239/'Step 2 3 mo'!G239</f>
        <v>3.566265060240964E-2</v>
      </c>
      <c r="H239" s="37">
        <f>'Step 4 3 mo'!H239/'Step 2 3 mo'!H239</f>
        <v>3.4107058266224538E-2</v>
      </c>
    </row>
    <row r="240" spans="1:8">
      <c r="A240" s="36" t="s">
        <v>237</v>
      </c>
      <c r="B240" s="37">
        <f>'Step 4 3 mo'!B240/'Step 2 3 mo'!B240</f>
        <v>3.2523296181253429E-2</v>
      </c>
      <c r="C240" s="37">
        <f>'Step 4 3 mo'!C240/'Step 2 3 mo'!C240</f>
        <v>3.3024118738404454E-2</v>
      </c>
      <c r="D240" s="37">
        <f>'Step 4 3 mo'!D240/'Step 2 3 mo'!D240</f>
        <v>3.1561149727597222E-2</v>
      </c>
      <c r="E240" s="37">
        <f>'Step 4 3 mo'!E240/'Step 2 3 mo'!E240</f>
        <v>3.3182503770739065E-2</v>
      </c>
      <c r="F240" s="37">
        <f>'Step 4 3 mo'!F240/'Step 2 3 mo'!F240</f>
        <v>3.2390938026586782E-2</v>
      </c>
      <c r="G240" s="37">
        <f>'Step 4 3 mo'!G240/'Step 2 3 mo'!G240</f>
        <v>3.3091652723554563E-2</v>
      </c>
      <c r="H240" s="37">
        <f>'Step 4 3 mo'!H240/'Step 2 3 mo'!H240</f>
        <v>3.3695452034616095E-2</v>
      </c>
    </row>
    <row r="241" spans="1:8">
      <c r="A241" s="36" t="s">
        <v>238</v>
      </c>
      <c r="B241" s="37">
        <f>'Step 4 3 mo'!B241/'Step 2 3 mo'!B241</f>
        <v>7.0344827586206901E-2</v>
      </c>
      <c r="C241" s="37">
        <f>'Step 4 3 mo'!C241/'Step 2 3 mo'!C241</f>
        <v>7.9111727966689804E-2</v>
      </c>
      <c r="D241" s="37">
        <f>'Step 4 3 mo'!D241/'Step 2 3 mo'!D241</f>
        <v>8.3992554676593764E-2</v>
      </c>
      <c r="E241" s="37">
        <f>'Step 4 3 mo'!E241/'Step 2 3 mo'!E241</f>
        <v>8.4190832553788592E-2</v>
      </c>
      <c r="F241" s="37">
        <f>'Step 4 3 mo'!F241/'Step 2 3 mo'!F241</f>
        <v>8.1665891112145186E-2</v>
      </c>
      <c r="G241" s="37">
        <f>'Step 4 3 mo'!G241/'Step 2 3 mo'!G241</f>
        <v>7.4970896391152508E-2</v>
      </c>
      <c r="H241" s="37">
        <f>'Step 4 3 mo'!H241/'Step 2 3 mo'!H241</f>
        <v>7.0285316631871958E-2</v>
      </c>
    </row>
    <row r="242" spans="1:8">
      <c r="A242" s="36" t="s">
        <v>239</v>
      </c>
      <c r="B242" s="37">
        <f>'Step 4 3 mo'!B242/'Step 2 3 mo'!B242</f>
        <v>3.5032679738562091E-2</v>
      </c>
      <c r="C242" s="37">
        <f>'Step 4 3 mo'!C242/'Step 2 3 mo'!C242</f>
        <v>3.6016949152542374E-2</v>
      </c>
      <c r="D242" s="37">
        <f>'Step 4 3 mo'!D242/'Step 2 3 mo'!D242</f>
        <v>3.9529914529914528E-2</v>
      </c>
      <c r="E242" s="37">
        <f>'Step 4 3 mo'!E242/'Step 2 3 mo'!E242</f>
        <v>3.9566395663956637E-2</v>
      </c>
      <c r="F242" s="37">
        <f>'Step 4 3 mo'!F242/'Step 2 3 mo'!F242</f>
        <v>3.8377192982456142E-2</v>
      </c>
      <c r="G242" s="37">
        <f>'Step 4 3 mo'!G242/'Step 2 3 mo'!G242</f>
        <v>3.6884117808973299E-2</v>
      </c>
      <c r="H242" s="37">
        <f>'Step 4 3 mo'!H242/'Step 2 3 mo'!H242</f>
        <v>3.9836289222373804E-2</v>
      </c>
    </row>
    <row r="243" spans="1:8">
      <c r="A243" s="36" t="s">
        <v>240</v>
      </c>
      <c r="B243" s="37">
        <f>'Step 4 3 mo'!B243/'Step 2 3 mo'!B243</f>
        <v>4.006677796327212E-2</v>
      </c>
      <c r="C243" s="37">
        <f>'Step 4 3 mo'!C243/'Step 2 3 mo'!C243</f>
        <v>4.4463087248322146E-2</v>
      </c>
      <c r="D243" s="37">
        <f>'Step 4 3 mo'!D243/'Step 2 3 mo'!D243</f>
        <v>4.3220338983050846E-2</v>
      </c>
      <c r="E243" s="37">
        <f>'Step 4 3 mo'!E243/'Step 2 3 mo'!E243</f>
        <v>3.9148936170212763E-2</v>
      </c>
      <c r="F243" s="37">
        <f>'Step 4 3 mo'!F243/'Step 2 3 mo'!F243</f>
        <v>3.4013605442176874E-2</v>
      </c>
      <c r="G243" s="37">
        <f>'Step 4 3 mo'!G243/'Step 2 3 mo'!G243</f>
        <v>2.9635901778154106E-2</v>
      </c>
      <c r="H243" s="37">
        <f>'Step 4 3 mo'!H243/'Step 2 3 mo'!H243</f>
        <v>2.9264214046822744E-2</v>
      </c>
    </row>
    <row r="244" spans="1:8">
      <c r="A244" s="36" t="s">
        <v>241</v>
      </c>
      <c r="B244" s="37">
        <f>'Step 4 3 mo'!B244/'Step 2 3 mo'!B244</f>
        <v>1.9047619047619049E-2</v>
      </c>
      <c r="C244" s="37">
        <f>'Step 4 3 mo'!C244/'Step 2 3 mo'!C244</f>
        <v>3.7735849056603772E-2</v>
      </c>
      <c r="D244" s="37">
        <f>'Step 4 3 mo'!D244/'Step 2 3 mo'!D244</f>
        <v>7.2727272727272724E-2</v>
      </c>
      <c r="E244" s="37">
        <f>'Step 4 3 mo'!E244/'Step 2 3 mo'!E244</f>
        <v>6.4220183486238536E-2</v>
      </c>
      <c r="F244" s="37">
        <f>'Step 4 3 mo'!F244/'Step 2 3 mo'!F244</f>
        <v>5.5555555555555552E-2</v>
      </c>
      <c r="G244" s="37">
        <f>'Step 4 3 mo'!G244/'Step 2 3 mo'!G244</f>
        <v>2.8571428571428571E-2</v>
      </c>
      <c r="H244" s="37">
        <f>'Step 4 3 mo'!H244/'Step 2 3 mo'!H244</f>
        <v>2.8301886792452831E-2</v>
      </c>
    </row>
    <row r="245" spans="1:8">
      <c r="A245" s="36" t="s">
        <v>242</v>
      </c>
      <c r="B245" s="37">
        <f>'Step 4 3 mo'!B245/'Step 2 3 mo'!B245</f>
        <v>5.4376272172143067E-2</v>
      </c>
      <c r="C245" s="37">
        <f>'Step 4 3 mo'!C245/'Step 2 3 mo'!C245</f>
        <v>5.2969054920546418E-2</v>
      </c>
      <c r="D245" s="37">
        <f>'Step 4 3 mo'!D245/'Step 2 3 mo'!D245</f>
        <v>4.5108695652173916E-2</v>
      </c>
      <c r="E245" s="37">
        <f>'Step 4 3 mo'!E245/'Step 2 3 mo'!E245</f>
        <v>4.5246431457042824E-2</v>
      </c>
      <c r="F245" s="37">
        <f>'Step 4 3 mo'!F245/'Step 2 3 mo'!F245</f>
        <v>5.0991501416430593E-2</v>
      </c>
      <c r="G245" s="37">
        <f>'Step 4 3 mo'!G245/'Step 2 3 mo'!G245</f>
        <v>5.8194774346793349E-2</v>
      </c>
      <c r="H245" s="37">
        <f>'Step 4 3 mo'!H245/'Step 2 3 mo'!H245</f>
        <v>5.9254734270006111E-2</v>
      </c>
    </row>
    <row r="246" spans="1:8">
      <c r="A246" s="36" t="s">
        <v>243</v>
      </c>
      <c r="B246" s="37">
        <f>'Step 4 3 mo'!B246/'Step 2 3 mo'!B246</f>
        <v>1.4883061658398299E-2</v>
      </c>
      <c r="C246" s="37">
        <f>'Step 4 3 mo'!C246/'Step 2 3 mo'!C246</f>
        <v>1.5781922525107604E-2</v>
      </c>
      <c r="D246" s="37">
        <f>'Step 4 3 mo'!D246/'Step 2 3 mo'!D246</f>
        <v>1.514059120403749E-2</v>
      </c>
      <c r="E246" s="37">
        <f>'Step 4 3 mo'!E246/'Step 2 3 mo'!E246</f>
        <v>1.5129682997118156E-2</v>
      </c>
      <c r="F246" s="37">
        <f>'Step 4 3 mo'!F246/'Step 2 3 mo'!F246</f>
        <v>1.5804597701149427E-2</v>
      </c>
      <c r="G246" s="37">
        <f>'Step 4 3 mo'!G246/'Step 2 3 mo'!G246</f>
        <v>2.0625889046941678E-2</v>
      </c>
      <c r="H246" s="37">
        <f>'Step 4 3 mo'!H246/'Step 2 3 mo'!H246</f>
        <v>2.6685393258426966E-2</v>
      </c>
    </row>
    <row r="247" spans="1:8">
      <c r="A247" s="36" t="s">
        <v>244</v>
      </c>
      <c r="B247" s="37">
        <f>'Step 4 3 mo'!B247/'Step 2 3 mo'!B247</f>
        <v>5.2758435993572578E-2</v>
      </c>
      <c r="C247" s="37">
        <f>'Step 4 3 mo'!C247/'Step 2 3 mo'!C247</f>
        <v>5.7120085015940486E-2</v>
      </c>
      <c r="D247" s="37">
        <f>'Step 4 3 mo'!D247/'Step 2 3 mo'!D247</f>
        <v>6.01383714741884E-2</v>
      </c>
      <c r="E247" s="37">
        <f>'Step 4 3 mo'!E247/'Step 2 3 mo'!E247</f>
        <v>5.7579003749330476E-2</v>
      </c>
      <c r="F247" s="37">
        <f>'Step 4 3 mo'!F247/'Step 2 3 mo'!F247</f>
        <v>5.1728832017424446E-2</v>
      </c>
      <c r="G247" s="37">
        <f>'Step 4 3 mo'!G247/'Step 2 3 mo'!G247</f>
        <v>4.4432102193835046E-2</v>
      </c>
      <c r="H247" s="37">
        <f>'Step 4 3 mo'!H247/'Step 2 3 mo'!H247</f>
        <v>4.1983657368272753E-2</v>
      </c>
    </row>
    <row r="248" spans="1:8">
      <c r="A248" s="36" t="s">
        <v>245</v>
      </c>
      <c r="B248" s="37">
        <f>'Step 4 3 mo'!B248/'Step 2 3 mo'!B248</f>
        <v>1.5018773466833541E-2</v>
      </c>
      <c r="C248" s="37">
        <f>'Step 4 3 mo'!C248/'Step 2 3 mo'!C248</f>
        <v>1.507537688442211E-2</v>
      </c>
      <c r="D248" s="37">
        <f>'Step 4 3 mo'!D248/'Step 2 3 mo'!D248</f>
        <v>1.3853904282115869E-2</v>
      </c>
      <c r="E248" s="37">
        <f>'Step 4 3 mo'!E248/'Step 2 3 mo'!E248</f>
        <v>1.3698630136986301E-2</v>
      </c>
      <c r="F248" s="37">
        <f>'Step 4 3 mo'!F248/'Step 2 3 mo'!F248</f>
        <v>1.3597033374536464E-2</v>
      </c>
      <c r="G248" s="37">
        <f>'Step 4 3 mo'!G248/'Step 2 3 mo'!G248</f>
        <v>1.4580801944106925E-2</v>
      </c>
      <c r="H248" s="37">
        <f>'Step 4 3 mo'!H248/'Step 2 3 mo'!H248</f>
        <v>1.6928657799274487E-2</v>
      </c>
    </row>
    <row r="249" spans="1:8">
      <c r="A249" s="36" t="s">
        <v>246</v>
      </c>
      <c r="B249" s="37">
        <f>'Step 4 3 mo'!B249/'Step 2 3 mo'!B249</f>
        <v>5.5273189326556546E-2</v>
      </c>
      <c r="C249" s="37">
        <f>'Step 4 3 mo'!C249/'Step 2 3 mo'!C249</f>
        <v>5.5412371134020616E-2</v>
      </c>
      <c r="D249" s="37">
        <f>'Step 4 3 mo'!D249/'Step 2 3 mo'!D249</f>
        <v>4.9244911359159552E-2</v>
      </c>
      <c r="E249" s="37">
        <f>'Step 4 3 mo'!E249/'Step 2 3 mo'!E249</f>
        <v>4.5484949832775921E-2</v>
      </c>
      <c r="F249" s="37">
        <f>'Step 4 3 mo'!F249/'Step 2 3 mo'!F249</f>
        <v>5.4216867469879519E-2</v>
      </c>
      <c r="G249" s="37">
        <f>'Step 4 3 mo'!G249/'Step 2 3 mo'!G249</f>
        <v>6.1876247504990017E-2</v>
      </c>
      <c r="H249" s="37">
        <f>'Step 4 3 mo'!H249/'Step 2 3 mo'!H249</f>
        <v>6.7718606180144636E-2</v>
      </c>
    </row>
    <row r="250" spans="1:8">
      <c r="A250" s="36" t="s">
        <v>247</v>
      </c>
      <c r="B250" s="37">
        <f>'Step 4 3 mo'!B250/'Step 2 3 mo'!B250</f>
        <v>3.2655576093653729E-2</v>
      </c>
      <c r="C250" s="37">
        <f>'Step 4 3 mo'!C250/'Step 2 3 mo'!C250</f>
        <v>2.6994956986057549E-2</v>
      </c>
      <c r="D250" s="37">
        <f>'Step 4 3 mo'!D250/'Step 2 3 mo'!D250</f>
        <v>2.1620063418852694E-2</v>
      </c>
      <c r="E250" s="37">
        <f>'Step 4 3 mo'!E250/'Step 2 3 mo'!E250</f>
        <v>2.1154945683247571E-2</v>
      </c>
      <c r="F250" s="37">
        <f>'Step 4 3 mo'!F250/'Step 2 3 mo'!F250</f>
        <v>2.324177482644129E-2</v>
      </c>
      <c r="G250" s="37">
        <f>'Step 4 3 mo'!G250/'Step 2 3 mo'!G250</f>
        <v>2.5453388482341712E-2</v>
      </c>
      <c r="H250" s="37">
        <f>'Step 4 3 mo'!H250/'Step 2 3 mo'!H250</f>
        <v>3.1270358306188926E-2</v>
      </c>
    </row>
    <row r="251" spans="1:8">
      <c r="A251" s="36" t="s">
        <v>248</v>
      </c>
      <c r="B251" s="37">
        <f>'Step 4 3 mo'!B251/'Step 2 3 mo'!B251</f>
        <v>3.4836728095699966E-2</v>
      </c>
      <c r="C251" s="37">
        <f>'Step 4 3 mo'!C251/'Step 2 3 mo'!C251</f>
        <v>3.3405673538986207E-2</v>
      </c>
      <c r="D251" s="37">
        <f>'Step 4 3 mo'!D251/'Step 2 3 mo'!D251</f>
        <v>2.985186856154598E-2</v>
      </c>
      <c r="E251" s="37">
        <f>'Step 4 3 mo'!E251/'Step 2 3 mo'!E251</f>
        <v>2.8878441907320349E-2</v>
      </c>
      <c r="F251" s="37">
        <f>'Step 4 3 mo'!F251/'Step 2 3 mo'!F251</f>
        <v>3.06564741114351E-2</v>
      </c>
      <c r="G251" s="37">
        <f>'Step 4 3 mo'!G251/'Step 2 3 mo'!G251</f>
        <v>3.3690150195004563E-2</v>
      </c>
      <c r="H251" s="37">
        <f>'Step 4 3 mo'!H251/'Step 2 3 mo'!H251</f>
        <v>3.6882453151618401E-2</v>
      </c>
    </row>
    <row r="252" spans="1:8">
      <c r="A252" s="36" t="s">
        <v>249</v>
      </c>
      <c r="B252" s="37">
        <f>'Step 4 3 mo'!B252/'Step 2 3 mo'!B252</f>
        <v>4.1824985607369025E-2</v>
      </c>
      <c r="C252" s="37">
        <f>'Step 4 3 mo'!C252/'Step 2 3 mo'!C252</f>
        <v>4.6097228445851249E-2</v>
      </c>
      <c r="D252" s="37">
        <f>'Step 4 3 mo'!D252/'Step 2 3 mo'!D252</f>
        <v>4.7815568521417391E-2</v>
      </c>
      <c r="E252" s="37">
        <f>'Step 4 3 mo'!E252/'Step 2 3 mo'!E252</f>
        <v>4.8593423303554456E-2</v>
      </c>
      <c r="F252" s="37">
        <f>'Step 4 3 mo'!F252/'Step 2 3 mo'!F252</f>
        <v>4.5465855152350326E-2</v>
      </c>
      <c r="G252" s="37">
        <f>'Step 4 3 mo'!G252/'Step 2 3 mo'!G252</f>
        <v>4.3121307450318419E-2</v>
      </c>
      <c r="H252" s="37">
        <f>'Step 4 3 mo'!H252/'Step 2 3 mo'!H252</f>
        <v>4.2900647125999239E-2</v>
      </c>
    </row>
    <row r="253" spans="1:8">
      <c r="A253" s="36" t="s">
        <v>250</v>
      </c>
      <c r="B253" s="37">
        <f>'Step 4 3 mo'!B253/'Step 2 3 mo'!B253</f>
        <v>4.9299429164504409E-2</v>
      </c>
      <c r="C253" s="37">
        <f>'Step 4 3 mo'!C253/'Step 2 3 mo'!C253</f>
        <v>5.4808686659772489E-2</v>
      </c>
      <c r="D253" s="37">
        <f>'Step 4 3 mo'!D253/'Step 2 3 mo'!D253</f>
        <v>5.4837040869115367E-2</v>
      </c>
      <c r="E253" s="37">
        <f>'Step 4 3 mo'!E253/'Step 2 3 mo'!E253</f>
        <v>4.9634273772204807E-2</v>
      </c>
      <c r="F253" s="37">
        <f>'Step 4 3 mo'!F253/'Step 2 3 mo'!F253</f>
        <v>4.0335254059717128E-2</v>
      </c>
      <c r="G253" s="37">
        <f>'Step 4 3 mo'!G253/'Step 2 3 mo'!G253</f>
        <v>3.5974973931178308E-2</v>
      </c>
      <c r="H253" s="37">
        <f>'Step 4 3 mo'!H253/'Step 2 3 mo'!H253</f>
        <v>3.4500514933058703E-2</v>
      </c>
    </row>
    <row r="254" spans="1:8">
      <c r="A254" s="36" t="s">
        <v>251</v>
      </c>
      <c r="B254" s="37">
        <f>'Step 4 3 mo'!B254/'Step 2 3 mo'!B254</f>
        <v>4.1043019862562362E-2</v>
      </c>
      <c r="C254" s="37">
        <f>'Step 4 3 mo'!C254/'Step 2 3 mo'!C254</f>
        <v>4.5039908779931588E-2</v>
      </c>
      <c r="D254" s="37">
        <f>'Step 4 3 mo'!D254/'Step 2 3 mo'!D254</f>
        <v>4.6968403074295471E-2</v>
      </c>
      <c r="E254" s="37">
        <f>'Step 4 3 mo'!E254/'Step 2 3 mo'!E254</f>
        <v>4.7315308453922317E-2</v>
      </c>
      <c r="F254" s="37">
        <f>'Step 4 3 mo'!F254/'Step 2 3 mo'!F254</f>
        <v>4.509232264334305E-2</v>
      </c>
      <c r="G254" s="37">
        <f>'Step 4 3 mo'!G254/'Step 2 3 mo'!G254</f>
        <v>4.2732529648142704E-2</v>
      </c>
      <c r="H254" s="37">
        <f>'Step 4 3 mo'!H254/'Step 2 3 mo'!H254</f>
        <v>4.293939689665268E-2</v>
      </c>
    </row>
    <row r="255" spans="1:8">
      <c r="A255" s="36" t="s">
        <v>252</v>
      </c>
      <c r="B255" s="37">
        <f>'Step 4 3 mo'!B255/'Step 2 3 mo'!B255</f>
        <v>4.2485153037916855E-2</v>
      </c>
      <c r="C255" s="37">
        <f>'Step 4 3 mo'!C255/'Step 2 3 mo'!C255</f>
        <v>4.5223811721273648E-2</v>
      </c>
      <c r="D255" s="37">
        <f>'Step 4 3 mo'!D255/'Step 2 3 mo'!D255</f>
        <v>4.3195541105434276E-2</v>
      </c>
      <c r="E255" s="37">
        <f>'Step 4 3 mo'!E255/'Step 2 3 mo'!E255</f>
        <v>4.2286245353159849E-2</v>
      </c>
      <c r="F255" s="37">
        <f>'Step 4 3 mo'!F255/'Step 2 3 mo'!F255</f>
        <v>4.5748613678373386E-2</v>
      </c>
      <c r="G255" s="37">
        <f>'Step 4 3 mo'!G255/'Step 2 3 mo'!G255</f>
        <v>4.5977011494252873E-2</v>
      </c>
      <c r="H255" s="37">
        <f>'Step 4 3 mo'!H255/'Step 2 3 mo'!H255</f>
        <v>4.6118721461187215E-2</v>
      </c>
    </row>
    <row r="256" spans="1:8">
      <c r="A256" s="36" t="s">
        <v>253</v>
      </c>
      <c r="B256" s="37">
        <f>'Step 4 3 mo'!B256/'Step 2 3 mo'!B256</f>
        <v>5.4115853658536585E-2</v>
      </c>
      <c r="C256" s="37">
        <f>'Step 4 3 mo'!C256/'Step 2 3 mo'!C256</f>
        <v>5.7010785824345149E-2</v>
      </c>
      <c r="D256" s="37">
        <f>'Step 4 3 mo'!D256/'Step 2 3 mo'!D256</f>
        <v>6.2116564417177916E-2</v>
      </c>
      <c r="E256" s="37">
        <f>'Step 4 3 mo'!E256/'Step 2 3 mo'!E256</f>
        <v>6.3076923076923072E-2</v>
      </c>
      <c r="F256" s="37">
        <f>'Step 4 3 mo'!F256/'Step 2 3 mo'!F256</f>
        <v>6.2695924764890276E-2</v>
      </c>
      <c r="G256" s="37">
        <f>'Step 4 3 mo'!G256/'Step 2 3 mo'!G256</f>
        <v>5.5599682287529782E-2</v>
      </c>
      <c r="H256" s="37">
        <f>'Step 4 3 mo'!H256/'Step 2 3 mo'!H256</f>
        <v>5.1628276409849086E-2</v>
      </c>
    </row>
    <row r="257" spans="1:8">
      <c r="A257" s="36" t="s">
        <v>254</v>
      </c>
      <c r="B257" s="37">
        <f>'Step 4 3 mo'!B257/'Step 2 3 mo'!B257</f>
        <v>4.8564090590707445E-2</v>
      </c>
      <c r="C257" s="37">
        <f>'Step 4 3 mo'!C257/'Step 2 3 mo'!C257</f>
        <v>4.5982244479854315E-2</v>
      </c>
      <c r="D257" s="37">
        <f>'Step 4 3 mo'!D257/'Step 2 3 mo'!D257</f>
        <v>4.251510405012307E-2</v>
      </c>
      <c r="E257" s="37">
        <f>'Step 4 3 mo'!E257/'Step 2 3 mo'!E257</f>
        <v>4.1732106798294817E-2</v>
      </c>
      <c r="F257" s="37">
        <f>'Step 4 3 mo'!F257/'Step 2 3 mo'!F257</f>
        <v>4.167636786961583E-2</v>
      </c>
      <c r="G257" s="37">
        <f>'Step 4 3 mo'!G257/'Step 2 3 mo'!G257</f>
        <v>4.3124101581217059E-2</v>
      </c>
      <c r="H257" s="37">
        <f>'Step 4 3 mo'!H257/'Step 2 3 mo'!H257</f>
        <v>4.4455300439667805E-2</v>
      </c>
    </row>
    <row r="258" spans="1:8">
      <c r="A258" s="36" t="s">
        <v>255</v>
      </c>
      <c r="B258" s="37">
        <f>'Step 4 3 mo'!B258/'Step 2 3 mo'!B258</f>
        <v>5.9042883778744559E-2</v>
      </c>
      <c r="C258" s="37">
        <f>'Step 4 3 mo'!C258/'Step 2 3 mo'!C258</f>
        <v>6.0344827586206899E-2</v>
      </c>
      <c r="D258" s="37">
        <f>'Step 4 3 mo'!D258/'Step 2 3 mo'!D258</f>
        <v>6.424242424242424E-2</v>
      </c>
      <c r="E258" s="37">
        <f>'Step 4 3 mo'!E258/'Step 2 3 mo'!E258</f>
        <v>7.441016333938294E-2</v>
      </c>
      <c r="F258" s="37">
        <f>'Step 4 3 mo'!F258/'Step 2 3 mo'!F258</f>
        <v>8.1518357187305532E-2</v>
      </c>
      <c r="G258" s="37">
        <f>'Step 4 3 mo'!G258/'Step 2 3 mo'!G258</f>
        <v>8.1580624601657104E-2</v>
      </c>
      <c r="H258" s="37">
        <f>'Step 4 3 mo'!H258/'Step 2 3 mo'!H258</f>
        <v>7.0504527813712803E-2</v>
      </c>
    </row>
    <row r="259" spans="1:8">
      <c r="A259" s="36" t="s">
        <v>256</v>
      </c>
      <c r="B259" s="37">
        <f>'Step 4 3 mo'!B259/'Step 2 3 mo'!B259</f>
        <v>2.3829787234042554E-2</v>
      </c>
      <c r="C259" s="37">
        <f>'Step 4 3 mo'!C259/'Step 2 3 mo'!C259</f>
        <v>2.3215821152192607E-2</v>
      </c>
      <c r="D259" s="37">
        <f>'Step 4 3 mo'!D259/'Step 2 3 mo'!D259</f>
        <v>2.4263431542461005E-2</v>
      </c>
      <c r="E259" s="37">
        <f>'Step 4 3 mo'!E259/'Step 2 3 mo'!E259</f>
        <v>2.6793431287813311E-2</v>
      </c>
      <c r="F259" s="37">
        <f>'Step 4 3 mo'!F259/'Step 2 3 mo'!F259</f>
        <v>2.6632302405498281E-2</v>
      </c>
      <c r="G259" s="37">
        <f>'Step 4 3 mo'!G259/'Step 2 3 mo'!G259</f>
        <v>2.7234042553191489E-2</v>
      </c>
      <c r="H259" s="37">
        <f>'Step 4 3 mo'!H259/'Step 2 3 mo'!H259</f>
        <v>2.689075630252101E-2</v>
      </c>
    </row>
    <row r="260" spans="1:8">
      <c r="A260" s="36" t="s">
        <v>257</v>
      </c>
      <c r="B260" s="37">
        <f>'Step 4 3 mo'!B260/'Step 2 3 mo'!B260</f>
        <v>2.0964360587002098E-2</v>
      </c>
      <c r="C260" s="37">
        <f>'Step 4 3 mo'!C260/'Step 2 3 mo'!C260</f>
        <v>2.0876826722338204E-2</v>
      </c>
      <c r="D260" s="37">
        <f>'Step 4 3 mo'!D260/'Step 2 3 mo'!D260</f>
        <v>2.5052192066805846E-2</v>
      </c>
      <c r="E260" s="37">
        <f>'Step 4 3 mo'!E260/'Step 2 3 mo'!E260</f>
        <v>2.100840336134454E-2</v>
      </c>
      <c r="F260" s="37">
        <f>'Step 4 3 mo'!F260/'Step 2 3 mo'!F260</f>
        <v>2.7426160337552744E-2</v>
      </c>
      <c r="G260" s="37">
        <f>'Step 4 3 mo'!G260/'Step 2 3 mo'!G260</f>
        <v>2.9787234042553193E-2</v>
      </c>
      <c r="H260" s="37">
        <f>'Step 4 3 mo'!H260/'Step 2 3 mo'!H260</f>
        <v>3.2258064516129031E-2</v>
      </c>
    </row>
    <row r="261" spans="1:8">
      <c r="A261" s="36" t="s">
        <v>258</v>
      </c>
      <c r="B261" s="37">
        <f>'Step 4 3 mo'!B261/'Step 2 3 mo'!B261</f>
        <v>7.8316201664219279E-2</v>
      </c>
      <c r="C261" s="37">
        <f>'Step 4 3 mo'!C261/'Step 2 3 mo'!C261</f>
        <v>7.9191033138401562E-2</v>
      </c>
      <c r="D261" s="37">
        <f>'Step 4 3 mo'!D261/'Step 2 3 mo'!D261</f>
        <v>7.9990215264187869E-2</v>
      </c>
      <c r="E261" s="37">
        <f>'Step 4 3 mo'!E261/'Step 2 3 mo'!E261</f>
        <v>8.0716388616290477E-2</v>
      </c>
      <c r="F261" s="37">
        <f>'Step 4 3 mo'!F261/'Step 2 3 mo'!F261</f>
        <v>8.0337217951896855E-2</v>
      </c>
      <c r="G261" s="37">
        <f>'Step 4 3 mo'!G261/'Step 2 3 mo'!G261</f>
        <v>7.9859367152184835E-2</v>
      </c>
      <c r="H261" s="37">
        <f>'Step 4 3 mo'!H261/'Step 2 3 mo'!H261</f>
        <v>8.1430745814307454E-2</v>
      </c>
    </row>
    <row r="262" spans="1:8">
      <c r="A262" s="36" t="s">
        <v>259</v>
      </c>
      <c r="B262" s="37">
        <f>'Step 4 3 mo'!B262/'Step 2 3 mo'!B262</f>
        <v>2.9495178672716959E-2</v>
      </c>
      <c r="C262" s="37">
        <f>'Step 4 3 mo'!C262/'Step 2 3 mo'!C262</f>
        <v>2.4930747922437674E-2</v>
      </c>
      <c r="D262" s="37">
        <f>'Step 4 3 mo'!D262/'Step 2 3 mo'!D262</f>
        <v>2.8648648648648647E-2</v>
      </c>
      <c r="E262" s="37">
        <f>'Step 4 3 mo'!E262/'Step 2 3 mo'!E262</f>
        <v>3.755364806866953E-2</v>
      </c>
      <c r="F262" s="37">
        <f>'Step 4 3 mo'!F262/'Step 2 3 mo'!F262</f>
        <v>4.3694690265486724E-2</v>
      </c>
      <c r="G262" s="37">
        <f>'Step 4 3 mo'!G262/'Step 2 3 mo'!G262</f>
        <v>4.1142857142857141E-2</v>
      </c>
      <c r="H262" s="37">
        <f>'Step 4 3 mo'!H262/'Step 2 3 mo'!H262</f>
        <v>3.7470725995316159E-2</v>
      </c>
    </row>
    <row r="263" spans="1:8">
      <c r="A263" s="36" t="s">
        <v>260</v>
      </c>
      <c r="B263" s="37">
        <f>'Step 4 3 mo'!B263/'Step 2 3 mo'!B263</f>
        <v>4.6012269938650305E-2</v>
      </c>
      <c r="C263" s="37">
        <f>'Step 4 3 mo'!C263/'Step 2 3 mo'!C263</f>
        <v>5.3971486761710798E-2</v>
      </c>
      <c r="D263" s="37">
        <f>'Step 4 3 mo'!D263/'Step 2 3 mo'!D263</f>
        <v>5.7318321392016376E-2</v>
      </c>
      <c r="E263" s="37">
        <f>'Step 4 3 mo'!E263/'Step 2 3 mo'!E263</f>
        <v>6.720977596741344E-2</v>
      </c>
      <c r="F263" s="37">
        <f>'Step 4 3 mo'!F263/'Step 2 3 mo'!F263</f>
        <v>6.9175991861648023E-2</v>
      </c>
      <c r="G263" s="37">
        <f>'Step 4 3 mo'!G263/'Step 2 3 mo'!G263</f>
        <v>6.4220183486238536E-2</v>
      </c>
      <c r="H263" s="37">
        <f>'Step 4 3 mo'!H263/'Step 2 3 mo'!H263</f>
        <v>5.6410256410256411E-2</v>
      </c>
    </row>
    <row r="264" spans="1:8">
      <c r="A264" s="36" t="s">
        <v>261</v>
      </c>
      <c r="B264" s="37">
        <f>'Step 4 3 mo'!B264/'Step 2 3 mo'!B264</f>
        <v>3.0115622479161063E-2</v>
      </c>
      <c r="C264" s="37">
        <f>'Step 4 3 mo'!C264/'Step 2 3 mo'!C264</f>
        <v>3.0046435400163888E-2</v>
      </c>
      <c r="D264" s="37">
        <f>'Step 4 3 mo'!D264/'Step 2 3 mo'!D264</f>
        <v>2.8761061946902654E-2</v>
      </c>
      <c r="E264" s="37">
        <f>'Step 4 3 mo'!E264/'Step 2 3 mo'!E264</f>
        <v>2.6469768737809974E-2</v>
      </c>
      <c r="F264" s="37">
        <f>'Step 4 3 mo'!F264/'Step 2 3 mo'!F264</f>
        <v>2.2487506940588563E-2</v>
      </c>
      <c r="G264" s="37">
        <f>'Step 4 3 mo'!G264/'Step 2 3 mo'!G264</f>
        <v>2.1805133866961084E-2</v>
      </c>
      <c r="H264" s="37">
        <f>'Step 4 3 mo'!H264/'Step 2 3 mo'!H264</f>
        <v>2.1084337349397589E-2</v>
      </c>
    </row>
    <row r="265" spans="1:8">
      <c r="A265" s="36" t="s">
        <v>262</v>
      </c>
      <c r="B265" s="37">
        <f>'Step 4 3 mo'!B265/'Step 2 3 mo'!B265</f>
        <v>2.5226860254083484E-2</v>
      </c>
      <c r="C265" s="37">
        <f>'Step 4 3 mo'!C265/'Step 2 3 mo'!C265</f>
        <v>2.8791490922428022E-2</v>
      </c>
      <c r="D265" s="37">
        <f>'Step 4 3 mo'!D265/'Step 2 3 mo'!D265</f>
        <v>3.1649083842309828E-2</v>
      </c>
      <c r="E265" s="37">
        <f>'Step 4 3 mo'!E265/'Step 2 3 mo'!E265</f>
        <v>3.3726812816188868E-2</v>
      </c>
      <c r="F265" s="37">
        <f>'Step 4 3 mo'!F265/'Step 2 3 mo'!F265</f>
        <v>3.4417549167927386E-2</v>
      </c>
      <c r="G265" s="37">
        <f>'Step 4 3 mo'!G265/'Step 2 3 mo'!G265</f>
        <v>3.2668566001899338E-2</v>
      </c>
      <c r="H265" s="37">
        <f>'Step 4 3 mo'!H265/'Step 2 3 mo'!H265</f>
        <v>3.2489610880241784E-2</v>
      </c>
    </row>
    <row r="266" spans="1:8">
      <c r="A266" s="36" t="s">
        <v>263</v>
      </c>
      <c r="B266" s="37">
        <f>'Step 4 3 mo'!B266/'Step 2 3 mo'!B266</f>
        <v>1.4925373134328358E-2</v>
      </c>
      <c r="C266" s="37">
        <f>'Step 4 3 mo'!C266/'Step 2 3 mo'!C266</f>
        <v>1.4999999999999999E-2</v>
      </c>
      <c r="D266" s="37">
        <f>'Step 4 3 mo'!D266/'Step 2 3 mo'!D266</f>
        <v>1.3468013468013467E-2</v>
      </c>
      <c r="E266" s="37">
        <f>'Step 4 3 mo'!E266/'Step 2 3 mo'!E266</f>
        <v>1.3559322033898305E-2</v>
      </c>
      <c r="F266" s="37">
        <f>'Step 4 3 mo'!F266/'Step 2 3 mo'!F266</f>
        <v>1.3582342954159592E-2</v>
      </c>
      <c r="G266" s="37">
        <f>'Step 4 3 mo'!G266/'Step 2 3 mo'!G266</f>
        <v>1.5202702702702704E-2</v>
      </c>
      <c r="H266" s="37">
        <f>'Step 4 3 mo'!H266/'Step 2 3 mo'!H266</f>
        <v>1.680672268907563E-2</v>
      </c>
    </row>
    <row r="267" spans="1:8">
      <c r="A267" s="36" t="s">
        <v>264</v>
      </c>
      <c r="B267" s="37">
        <f>'Step 4 3 mo'!B267/'Step 2 3 mo'!B267</f>
        <v>2.6875699888017916E-2</v>
      </c>
      <c r="C267" s="37">
        <f>'Step 4 3 mo'!C267/'Step 2 3 mo'!C267</f>
        <v>2.4471635150166853E-2</v>
      </c>
      <c r="D267" s="37">
        <f>'Step 4 3 mo'!D267/'Step 2 3 mo'!D267</f>
        <v>2.5274725274725275E-2</v>
      </c>
      <c r="E267" s="37">
        <f>'Step 4 3 mo'!E267/'Step 2 3 mo'!E267</f>
        <v>2.9801324503311258E-2</v>
      </c>
      <c r="F267" s="37">
        <f>'Step 4 3 mo'!F267/'Step 2 3 mo'!F267</f>
        <v>3.3105022831050226E-2</v>
      </c>
      <c r="G267" s="37">
        <f>'Step 4 3 mo'!G267/'Step 2 3 mo'!G267</f>
        <v>3.7252619324796274E-2</v>
      </c>
      <c r="H267" s="37">
        <f>'Step 4 3 mo'!H267/'Step 2 3 mo'!H267</f>
        <v>3.6257309941520467E-2</v>
      </c>
    </row>
    <row r="268" spans="1:8">
      <c r="A268" s="36" t="s">
        <v>265</v>
      </c>
      <c r="B268" s="37">
        <f>'Step 4 3 mo'!B268/'Step 2 3 mo'!B268</f>
        <v>2.6025236593059938E-2</v>
      </c>
      <c r="C268" s="37">
        <f>'Step 4 3 mo'!C268/'Step 2 3 mo'!C268</f>
        <v>2.8413575374901343E-2</v>
      </c>
      <c r="D268" s="37">
        <f>'Step 4 3 mo'!D268/'Step 2 3 mo'!D268</f>
        <v>3.1471282454760031E-2</v>
      </c>
      <c r="E268" s="37">
        <f>'Step 4 3 mo'!E268/'Step 2 3 mo'!E268</f>
        <v>2.8103044496487119E-2</v>
      </c>
      <c r="F268" s="37">
        <f>'Step 4 3 mo'!F268/'Step 2 3 mo'!F268</f>
        <v>2.6377036462373934E-2</v>
      </c>
      <c r="G268" s="37">
        <f>'Step 4 3 mo'!G268/'Step 2 3 mo'!G268</f>
        <v>2.8222730739893211E-2</v>
      </c>
      <c r="H268" s="37">
        <f>'Step 4 3 mo'!H268/'Step 2 3 mo'!H268</f>
        <v>3.7678975131876416E-2</v>
      </c>
    </row>
    <row r="269" spans="1:8">
      <c r="A269" s="36" t="s">
        <v>266</v>
      </c>
      <c r="B269" s="37">
        <f>'Step 4 3 mo'!B269/'Step 2 3 mo'!B269</f>
        <v>1.6E-2</v>
      </c>
      <c r="C269" s="37">
        <f>'Step 4 3 mo'!C269/'Step 2 3 mo'!C269</f>
        <v>1.70863309352518E-2</v>
      </c>
      <c r="D269" s="37">
        <f>'Step 4 3 mo'!D269/'Step 2 3 mo'!D269</f>
        <v>1.62748643761302E-2</v>
      </c>
      <c r="E269" s="37">
        <f>'Step 4 3 mo'!E269/'Step 2 3 mo'!E269</f>
        <v>1.6260162601626018E-2</v>
      </c>
      <c r="F269" s="37">
        <f>'Step 4 3 mo'!F269/'Step 2 3 mo'!F269</f>
        <v>1.7117117117117116E-2</v>
      </c>
      <c r="G269" s="37">
        <f>'Step 4 3 mo'!G269/'Step 2 3 mo'!G269</f>
        <v>2.0554066130473638E-2</v>
      </c>
      <c r="H269" s="37">
        <f>'Step 4 3 mo'!H269/'Step 2 3 mo'!H269</f>
        <v>2.3893805309734513E-2</v>
      </c>
    </row>
    <row r="270" spans="1:8">
      <c r="A270" s="36" t="s">
        <v>267</v>
      </c>
      <c r="B270" s="37">
        <f>'Step 4 3 mo'!B270/'Step 2 3 mo'!B270</f>
        <v>7.5443786982248517E-2</v>
      </c>
      <c r="C270" s="37">
        <f>'Step 4 3 mo'!C270/'Step 2 3 mo'!C270</f>
        <v>7.2916666666666671E-2</v>
      </c>
      <c r="D270" s="37">
        <f>'Step 4 3 mo'!D270/'Step 2 3 mo'!D270</f>
        <v>6.1840120663650078E-2</v>
      </c>
      <c r="E270" s="37">
        <f>'Step 4 3 mo'!E270/'Step 2 3 mo'!E270</f>
        <v>6.3988095238095233E-2</v>
      </c>
      <c r="F270" s="37">
        <f>'Step 4 3 mo'!F270/'Step 2 3 mo'!F270</f>
        <v>6.3515509601181686E-2</v>
      </c>
      <c r="G270" s="37">
        <f>'Step 4 3 mo'!G270/'Step 2 3 mo'!G270</f>
        <v>6.8017366136034735E-2</v>
      </c>
      <c r="H270" s="37">
        <f>'Step 4 3 mo'!H270/'Step 2 3 mo'!H270</f>
        <v>6.5123010130246017E-2</v>
      </c>
    </row>
    <row r="271" spans="1:8">
      <c r="A271" s="36" t="s">
        <v>268</v>
      </c>
      <c r="B271" s="37">
        <f>'Step 4 3 mo'!B271/'Step 2 3 mo'!B271</f>
        <v>5.6343906510851416E-2</v>
      </c>
      <c r="C271" s="37">
        <f>'Step 4 3 mo'!C271/'Step 2 3 mo'!C271</f>
        <v>5.9493670886075947E-2</v>
      </c>
      <c r="D271" s="37">
        <f>'Step 4 3 mo'!D271/'Step 2 3 mo'!D271</f>
        <v>5.7363013698630137E-2</v>
      </c>
      <c r="E271" s="37">
        <f>'Step 4 3 mo'!E271/'Step 2 3 mo'!E271</f>
        <v>5.4030501089324619E-2</v>
      </c>
      <c r="F271" s="37">
        <f>'Step 4 3 mo'!F271/'Step 2 3 mo'!F271</f>
        <v>5.3303964757709252E-2</v>
      </c>
      <c r="G271" s="37">
        <f>'Step 4 3 mo'!G271/'Step 2 3 mo'!G271</f>
        <v>5.5922501100836637E-2</v>
      </c>
      <c r="H271" s="37">
        <f>'Step 4 3 mo'!H271/'Step 2 3 mo'!H271</f>
        <v>5.3555750658472345E-2</v>
      </c>
    </row>
    <row r="272" spans="1:8">
      <c r="A272" s="36" t="s">
        <v>269</v>
      </c>
      <c r="B272" s="37">
        <f>'Step 4 3 mo'!B272/'Step 2 3 mo'!B272</f>
        <v>5.7379823967501693E-2</v>
      </c>
      <c r="C272" s="37">
        <f>'Step 4 3 mo'!C272/'Step 2 3 mo'!C272</f>
        <v>6.8855754732786059E-2</v>
      </c>
      <c r="D272" s="37">
        <f>'Step 4 3 mo'!D272/'Step 2 3 mo'!D272</f>
        <v>7.2180451127819553E-2</v>
      </c>
      <c r="E272" s="37">
        <f>'Step 4 3 mo'!E272/'Step 2 3 mo'!E272</f>
        <v>7.32484076433121E-2</v>
      </c>
      <c r="F272" s="37">
        <f>'Step 4 3 mo'!F272/'Step 2 3 mo'!F272</f>
        <v>6.2321037561057772E-2</v>
      </c>
      <c r="G272" s="37">
        <f>'Step 4 3 mo'!G272/'Step 2 3 mo'!G272</f>
        <v>5.3553384978107105E-2</v>
      </c>
      <c r="H272" s="37">
        <f>'Step 4 3 mo'!H272/'Step 2 3 mo'!H272</f>
        <v>4.8572859288933401E-2</v>
      </c>
    </row>
    <row r="273" spans="1:8">
      <c r="A273" s="36" t="s">
        <v>270</v>
      </c>
      <c r="B273" s="37">
        <f>'Step 4 3 mo'!B273/'Step 2 3 mo'!B273</f>
        <v>2.9328968903436989E-2</v>
      </c>
      <c r="C273" s="37">
        <f>'Step 4 3 mo'!C273/'Step 2 3 mo'!C273</f>
        <v>3.0812138920247027E-2</v>
      </c>
      <c r="D273" s="37">
        <f>'Step 4 3 mo'!D273/'Step 2 3 mo'!D273</f>
        <v>3.0817778971397879E-2</v>
      </c>
      <c r="E273" s="37">
        <f>'Step 4 3 mo'!E273/'Step 2 3 mo'!E273</f>
        <v>3.0845032397408208E-2</v>
      </c>
      <c r="F273" s="37">
        <f>'Step 4 3 mo'!F273/'Step 2 3 mo'!F273</f>
        <v>2.9052603327965647E-2</v>
      </c>
      <c r="G273" s="37">
        <f>'Step 4 3 mo'!G273/'Step 2 3 mo'!G273</f>
        <v>2.9646902065289808E-2</v>
      </c>
      <c r="H273" s="37">
        <f>'Step 4 3 mo'!H273/'Step 2 3 mo'!H273</f>
        <v>3.3541598158500496E-2</v>
      </c>
    </row>
    <row r="274" spans="1:8">
      <c r="A274" s="36" t="s">
        <v>271</v>
      </c>
      <c r="B274" s="37">
        <f>'Step 4 3 mo'!B274/'Step 2 3 mo'!B274</f>
        <v>5.7570523891767415E-2</v>
      </c>
      <c r="C274" s="37">
        <f>'Step 4 3 mo'!C274/'Step 2 3 mo'!C274</f>
        <v>5.6140350877192984E-2</v>
      </c>
      <c r="D274" s="37">
        <f>'Step 4 3 mo'!D274/'Step 2 3 mo'!D274</f>
        <v>5.2303120356612186E-2</v>
      </c>
      <c r="E274" s="37">
        <f>'Step 4 3 mo'!E274/'Step 2 3 mo'!E274</f>
        <v>4.9864007252946513E-2</v>
      </c>
      <c r="F274" s="37">
        <f>'Step 4 3 mo'!F274/'Step 2 3 mo'!F274</f>
        <v>5.8093797276853251E-2</v>
      </c>
      <c r="G274" s="37">
        <f>'Step 4 3 mo'!G274/'Step 2 3 mo'!G274</f>
        <v>6.3630880579010854E-2</v>
      </c>
      <c r="H274" s="37">
        <f>'Step 4 3 mo'!H274/'Step 2 3 mo'!H274</f>
        <v>7.1662206363366038E-2</v>
      </c>
    </row>
    <row r="275" spans="1:8">
      <c r="A275" s="36" t="s">
        <v>272</v>
      </c>
      <c r="B275" s="37">
        <f>'Step 4 3 mo'!B275/'Step 2 3 mo'!B275</f>
        <v>4.642171397223057E-2</v>
      </c>
      <c r="C275" s="37">
        <f>'Step 4 3 mo'!C275/'Step 2 3 mo'!C275</f>
        <v>4.7645480618003513E-2</v>
      </c>
      <c r="D275" s="37">
        <f>'Step 4 3 mo'!D275/'Step 2 3 mo'!D275</f>
        <v>4.6788475428693722E-2</v>
      </c>
      <c r="E275" s="37">
        <f>'Step 4 3 mo'!E275/'Step 2 3 mo'!E275</f>
        <v>4.6325705133425633E-2</v>
      </c>
      <c r="F275" s="37">
        <f>'Step 4 3 mo'!F275/'Step 2 3 mo'!F275</f>
        <v>4.6668313299302926E-2</v>
      </c>
      <c r="G275" s="37">
        <f>'Step 4 3 mo'!G275/'Step 2 3 mo'!G275</f>
        <v>4.7649178794464772E-2</v>
      </c>
      <c r="H275" s="37">
        <f>'Step 4 3 mo'!H275/'Step 2 3 mo'!H275</f>
        <v>4.9586212547455821E-2</v>
      </c>
    </row>
    <row r="276" spans="1:8">
      <c r="A276" s="36" t="s">
        <v>273</v>
      </c>
      <c r="B276" s="37">
        <f>'Step 4 3 mo'!B276/'Step 2 3 mo'!B276</f>
        <v>2.4759284731774415E-2</v>
      </c>
      <c r="C276" s="37">
        <f>'Step 4 3 mo'!C276/'Step 2 3 mo'!C276</f>
        <v>2.7816411682892908E-2</v>
      </c>
      <c r="D276" s="37">
        <f>'Step 4 3 mo'!D276/'Step 2 3 mo'!D276</f>
        <v>2.9494382022471909E-2</v>
      </c>
      <c r="E276" s="37">
        <f>'Step 4 3 mo'!E276/'Step 2 3 mo'!E276</f>
        <v>3.4042553191489362E-2</v>
      </c>
      <c r="F276" s="37">
        <f>'Step 4 3 mo'!F276/'Step 2 3 mo'!F276</f>
        <v>3.2998565279770443E-2</v>
      </c>
      <c r="G276" s="37">
        <f>'Step 4 3 mo'!G276/'Step 2 3 mo'!G276</f>
        <v>4.5454545454545456E-2</v>
      </c>
      <c r="H276" s="37">
        <f>'Step 4 3 mo'!H276/'Step 2 3 mo'!H276</f>
        <v>4.788732394366197E-2</v>
      </c>
    </row>
    <row r="277" spans="1:8">
      <c r="A277" s="36" t="s">
        <v>274</v>
      </c>
      <c r="B277" s="37">
        <f>'Step 4 3 mo'!B277/'Step 2 3 mo'!B277</f>
        <v>4.2096758762185202E-2</v>
      </c>
      <c r="C277" s="37">
        <f>'Step 4 3 mo'!C277/'Step 2 3 mo'!C277</f>
        <v>4.2688040766495038E-2</v>
      </c>
      <c r="D277" s="37">
        <f>'Step 4 3 mo'!D277/'Step 2 3 mo'!D277</f>
        <v>4.2560424966799466E-2</v>
      </c>
      <c r="E277" s="37">
        <f>'Step 4 3 mo'!E277/'Step 2 3 mo'!E277</f>
        <v>4.2273042273042273E-2</v>
      </c>
      <c r="F277" s="37">
        <f>'Step 4 3 mo'!F277/'Step 2 3 mo'!F277</f>
        <v>4.1869585829418611E-2</v>
      </c>
      <c r="G277" s="37">
        <f>'Step 4 3 mo'!G277/'Step 2 3 mo'!G277</f>
        <v>4.1689641378266466E-2</v>
      </c>
      <c r="H277" s="37">
        <f>'Step 4 3 mo'!H277/'Step 2 3 mo'!H277</f>
        <v>4.2709376042709378E-2</v>
      </c>
    </row>
    <row r="278" spans="1:8">
      <c r="A278" s="36" t="s">
        <v>275</v>
      </c>
      <c r="B278" s="37">
        <f>'Step 4 3 mo'!B278/'Step 2 3 mo'!B278</f>
        <v>4.0219378427787937E-2</v>
      </c>
      <c r="C278" s="37">
        <f>'Step 4 3 mo'!C278/'Step 2 3 mo'!C278</f>
        <v>4.3974241030358782E-2</v>
      </c>
      <c r="D278" s="37">
        <f>'Step 4 3 mo'!D278/'Step 2 3 mo'!D278</f>
        <v>4.6464272491669754E-2</v>
      </c>
      <c r="E278" s="37">
        <f>'Step 4 3 mo'!E278/'Step 2 3 mo'!E278</f>
        <v>4.7010919859337405E-2</v>
      </c>
      <c r="F278" s="37">
        <f>'Step 4 3 mo'!F278/'Step 2 3 mo'!F278</f>
        <v>4.2151968940654462E-2</v>
      </c>
      <c r="G278" s="37">
        <f>'Step 4 3 mo'!G278/'Step 2 3 mo'!G278</f>
        <v>3.9331005329902594E-2</v>
      </c>
      <c r="H278" s="37">
        <f>'Step 4 3 mo'!H278/'Step 2 3 mo'!H278</f>
        <v>4.0079796880667394E-2</v>
      </c>
    </row>
    <row r="279" spans="1:8">
      <c r="A279" s="36" t="s">
        <v>276</v>
      </c>
      <c r="B279" s="37">
        <f>'Step 4 3 mo'!B279/'Step 2 3 mo'!B279</f>
        <v>5.3418803418803416E-2</v>
      </c>
      <c r="C279" s="37">
        <f>'Step 4 3 mo'!C279/'Step 2 3 mo'!C279</f>
        <v>4.8970901348474094E-2</v>
      </c>
      <c r="D279" s="37">
        <f>'Step 4 3 mo'!D279/'Step 2 3 mo'!D279</f>
        <v>4.2372881355932202E-2</v>
      </c>
      <c r="E279" s="37">
        <f>'Step 4 3 mo'!E279/'Step 2 3 mo'!E279</f>
        <v>3.8626609442060089E-2</v>
      </c>
      <c r="F279" s="37">
        <f>'Step 4 3 mo'!F279/'Step 2 3 mo'!F279</f>
        <v>4.4952100221075902E-2</v>
      </c>
      <c r="G279" s="37">
        <f>'Step 4 3 mo'!G279/'Step 2 3 mo'!G279</f>
        <v>6.3656550703182824E-2</v>
      </c>
      <c r="H279" s="37">
        <f>'Step 4 3 mo'!H279/'Step 2 3 mo'!H279</f>
        <v>7.7542062911485007E-2</v>
      </c>
    </row>
    <row r="280" spans="1:8">
      <c r="A280" s="36" t="s">
        <v>277</v>
      </c>
      <c r="B280" s="37">
        <f>'Step 4 3 mo'!B280/'Step 2 3 mo'!B280</f>
        <v>4.7471198627338833E-2</v>
      </c>
      <c r="C280" s="37">
        <f>'Step 4 3 mo'!C280/'Step 2 3 mo'!C280</f>
        <v>5.0707254528910582E-2</v>
      </c>
      <c r="D280" s="37">
        <f>'Step 4 3 mo'!D280/'Step 2 3 mo'!D280</f>
        <v>4.8537178304971076E-2</v>
      </c>
      <c r="E280" s="37">
        <f>'Step 4 3 mo'!E280/'Step 2 3 mo'!E280</f>
        <v>4.6211033200979981E-2</v>
      </c>
      <c r="F280" s="37">
        <f>'Step 4 3 mo'!F280/'Step 2 3 mo'!F280</f>
        <v>4.3544048419636855E-2</v>
      </c>
      <c r="G280" s="37">
        <f>'Step 4 3 mo'!G280/'Step 2 3 mo'!G280</f>
        <v>4.527263631815908E-2</v>
      </c>
      <c r="H280" s="37">
        <f>'Step 4 3 mo'!H280/'Step 2 3 mo'!H280</f>
        <v>5.0620428958829816E-2</v>
      </c>
    </row>
    <row r="281" spans="1:8">
      <c r="A281" s="36" t="s">
        <v>278</v>
      </c>
      <c r="B281" s="37">
        <f>'Step 4 3 mo'!B281/'Step 2 3 mo'!B281</f>
        <v>6.0148232611174461E-2</v>
      </c>
      <c r="C281" s="37">
        <f>'Step 4 3 mo'!C281/'Step 2 3 mo'!C281</f>
        <v>7.0060051472690885E-2</v>
      </c>
      <c r="D281" s="37">
        <f>'Step 4 3 mo'!D281/'Step 2 3 mo'!D281</f>
        <v>7.6442171071327086E-2</v>
      </c>
      <c r="E281" s="37">
        <f>'Step 4 3 mo'!E281/'Step 2 3 mo'!E281</f>
        <v>8.141843971631206E-2</v>
      </c>
      <c r="F281" s="37">
        <f>'Step 4 3 mo'!F281/'Step 2 3 mo'!F281</f>
        <v>7.6923076923076927E-2</v>
      </c>
      <c r="G281" s="37">
        <f>'Step 4 3 mo'!G281/'Step 2 3 mo'!G281</f>
        <v>6.645008860011814E-2</v>
      </c>
      <c r="H281" s="37">
        <f>'Step 4 3 mo'!H281/'Step 2 3 mo'!H281</f>
        <v>5.7321057321057321E-2</v>
      </c>
    </row>
    <row r="282" spans="1:8">
      <c r="A282" s="36" t="s">
        <v>279</v>
      </c>
      <c r="B282" s="37">
        <f>'Step 4 3 mo'!B282/'Step 2 3 mo'!B282</f>
        <v>3.1884057971014491E-2</v>
      </c>
      <c r="C282" s="37">
        <f>'Step 4 3 mo'!C282/'Step 2 3 mo'!C282</f>
        <v>3.137710633352702E-2</v>
      </c>
      <c r="D282" s="37">
        <f>'Step 4 3 mo'!D282/'Step 2 3 mo'!D282</f>
        <v>3.6458333333333336E-2</v>
      </c>
      <c r="E282" s="37">
        <f>'Step 4 3 mo'!E282/'Step 2 3 mo'!E282</f>
        <v>3.8283062645011599E-2</v>
      </c>
      <c r="F282" s="37">
        <f>'Step 4 3 mo'!F282/'Step 2 3 mo'!F282</f>
        <v>4.3004587155963302E-2</v>
      </c>
      <c r="G282" s="37">
        <f>'Step 4 3 mo'!G282/'Step 2 3 mo'!G282</f>
        <v>3.8242009132420089E-2</v>
      </c>
      <c r="H282" s="37">
        <f>'Step 4 3 mo'!H282/'Step 2 3 mo'!H282</f>
        <v>3.0629608621667612E-2</v>
      </c>
    </row>
    <row r="283" spans="1:8">
      <c r="A283" s="36" t="s">
        <v>280</v>
      </c>
      <c r="B283" s="37">
        <f>'Step 4 3 mo'!B283/'Step 2 3 mo'!B283</f>
        <v>3.4682080924855488E-2</v>
      </c>
      <c r="C283" s="37">
        <f>'Step 4 3 mo'!C283/'Step 2 3 mo'!C283</f>
        <v>4.3795620437956206E-2</v>
      </c>
      <c r="D283" s="37">
        <f>'Step 4 3 mo'!D283/'Step 2 3 mo'!D283</f>
        <v>4.7548291233283801E-2</v>
      </c>
      <c r="E283" s="37">
        <f>'Step 4 3 mo'!E283/'Step 2 3 mo'!E283</f>
        <v>5.7692307692307696E-2</v>
      </c>
      <c r="F283" s="37">
        <f>'Step 4 3 mo'!F283/'Step 2 3 mo'!F283</f>
        <v>5.7607090103397339E-2</v>
      </c>
      <c r="G283" s="37">
        <f>'Step 4 3 mo'!G283/'Step 2 3 mo'!G283</f>
        <v>5.4252199413489736E-2</v>
      </c>
      <c r="H283" s="37">
        <f>'Step 4 3 mo'!H283/'Step 2 3 mo'!H283</f>
        <v>4.398826979472141E-2</v>
      </c>
    </row>
    <row r="284" spans="1:8">
      <c r="A284" s="36" t="s">
        <v>281</v>
      </c>
      <c r="B284" s="37">
        <f>'Step 4 3 mo'!B284/'Step 2 3 mo'!B284</f>
        <v>2.965874575665535E-2</v>
      </c>
      <c r="C284" s="37">
        <f>'Step 4 3 mo'!C284/'Step 2 3 mo'!C284</f>
        <v>3.0185900975519972E-2</v>
      </c>
      <c r="D284" s="37">
        <f>'Step 4 3 mo'!D284/'Step 2 3 mo'!D284</f>
        <v>3.1521328803322007E-2</v>
      </c>
      <c r="E284" s="37">
        <f>'Step 4 3 mo'!E284/'Step 2 3 mo'!E284</f>
        <v>3.409961685823755E-2</v>
      </c>
      <c r="F284" s="37">
        <f>'Step 4 3 mo'!F284/'Step 2 3 mo'!F284</f>
        <v>3.2871972318339097E-2</v>
      </c>
      <c r="G284" s="37">
        <f>'Step 4 3 mo'!G284/'Step 2 3 mo'!G284</f>
        <v>3.2033163745995852E-2</v>
      </c>
      <c r="H284" s="37">
        <f>'Step 4 3 mo'!H284/'Step 2 3 mo'!H284</f>
        <v>3.0503491363469314E-2</v>
      </c>
    </row>
    <row r="285" spans="1:8">
      <c r="A285" s="36" t="s">
        <v>282</v>
      </c>
      <c r="B285" s="37">
        <f>'Step 4 3 mo'!B285/'Step 2 3 mo'!B285</f>
        <v>3.3175355450236969E-2</v>
      </c>
      <c r="C285" s="37">
        <f>'Step 4 3 mo'!C285/'Step 2 3 mo'!C285</f>
        <v>3.4544549527127925E-2</v>
      </c>
      <c r="D285" s="37">
        <f>'Step 4 3 mo'!D285/'Step 2 3 mo'!D285</f>
        <v>3.4754165388939995E-2</v>
      </c>
      <c r="E285" s="37">
        <f>'Step 4 3 mo'!E285/'Step 2 3 mo'!E285</f>
        <v>3.6544850498338874E-2</v>
      </c>
      <c r="F285" s="37">
        <f>'Step 4 3 mo'!F285/'Step 2 3 mo'!F285</f>
        <v>3.8117989198171998E-2</v>
      </c>
      <c r="G285" s="37">
        <f>'Step 4 3 mo'!G285/'Step 2 3 mo'!G285</f>
        <v>3.8531923546156976E-2</v>
      </c>
      <c r="H285" s="37">
        <f>'Step 4 3 mo'!H285/'Step 2 3 mo'!H285</f>
        <v>3.7748934905379963E-2</v>
      </c>
    </row>
    <row r="286" spans="1:8">
      <c r="A286" s="36" t="s">
        <v>283</v>
      </c>
      <c r="B286" s="37">
        <f>'Step 4 3 mo'!B286/'Step 2 3 mo'!B286</f>
        <v>2.1615472127417521E-2</v>
      </c>
      <c r="C286" s="37">
        <f>'Step 4 3 mo'!C286/'Step 2 3 mo'!C286</f>
        <v>3.0508474576271188E-2</v>
      </c>
      <c r="D286" s="37">
        <f>'Step 4 3 mo'!D286/'Step 2 3 mo'!D286</f>
        <v>3.9775910364145656E-2</v>
      </c>
      <c r="E286" s="37">
        <f>'Step 4 3 mo'!E286/'Step 2 3 mo'!E286</f>
        <v>4.5327364297705654E-2</v>
      </c>
      <c r="F286" s="37">
        <f>'Step 4 3 mo'!F286/'Step 2 3 mo'!F286</f>
        <v>4.3429844097995544E-2</v>
      </c>
      <c r="G286" s="37">
        <f>'Step 4 3 mo'!G286/'Step 2 3 mo'!G286</f>
        <v>4.0376106194690266E-2</v>
      </c>
      <c r="H286" s="37">
        <f>'Step 4 3 mo'!H286/'Step 2 3 mo'!H286</f>
        <v>4.4516829533116177E-2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U104"/>
  <sheetViews>
    <sheetView topLeftCell="A51" workbookViewId="0">
      <selection activeCell="F64" sqref="F64:F82"/>
    </sheetView>
  </sheetViews>
  <sheetFormatPr defaultRowHeight="12.75"/>
  <cols>
    <col min="1" max="2" width="9" style="15"/>
    <col min="3" max="3" width="11.25" style="15" bestFit="1" customWidth="1"/>
    <col min="4" max="4" width="9.875" style="15" bestFit="1" customWidth="1"/>
    <col min="5" max="16384" width="9" style="15"/>
  </cols>
  <sheetData>
    <row r="1" spans="1:14" customFormat="1" ht="15.75">
      <c r="A1" s="50" t="s">
        <v>290</v>
      </c>
      <c r="B1" s="51"/>
      <c r="C1" s="51"/>
      <c r="D1" s="51"/>
      <c r="E1" s="51"/>
      <c r="F1" s="51"/>
    </row>
    <row r="2" spans="1:14" customFormat="1" ht="15.75">
      <c r="A2" s="50" t="s">
        <v>291</v>
      </c>
      <c r="B2" s="51"/>
      <c r="C2" s="51"/>
      <c r="D2" s="51"/>
      <c r="E2" s="51"/>
      <c r="F2" s="51"/>
    </row>
    <row r="3" spans="1:14" customFormat="1" ht="12">
      <c r="A3" s="51"/>
      <c r="B3" s="51"/>
      <c r="C3" s="51"/>
      <c r="D3" s="51"/>
      <c r="E3" s="51"/>
      <c r="F3" s="51"/>
    </row>
    <row r="4" spans="1:14" customFormat="1">
      <c r="A4" s="6" t="s">
        <v>292</v>
      </c>
      <c r="B4" s="52" t="s">
        <v>293</v>
      </c>
      <c r="C4" s="51"/>
      <c r="D4" s="51"/>
      <c r="E4" s="51"/>
      <c r="F4" s="51"/>
    </row>
    <row r="5" spans="1:14" customFormat="1" ht="12">
      <c r="A5" s="53" t="s">
        <v>294</v>
      </c>
      <c r="B5" s="51"/>
      <c r="C5" s="51"/>
      <c r="D5" s="51"/>
      <c r="E5" s="51"/>
      <c r="F5" s="51"/>
    </row>
    <row r="6" spans="1:14" customFormat="1" ht="25.5">
      <c r="A6" s="6" t="s">
        <v>295</v>
      </c>
      <c r="B6" s="52" t="s">
        <v>296</v>
      </c>
      <c r="C6" s="51"/>
      <c r="D6" s="51"/>
      <c r="E6" s="51"/>
      <c r="F6" s="51"/>
    </row>
    <row r="7" spans="1:14" customFormat="1" ht="38.25">
      <c r="A7" s="6" t="s">
        <v>297</v>
      </c>
      <c r="B7" s="52" t="s">
        <v>298</v>
      </c>
      <c r="C7" s="51"/>
      <c r="D7" s="51"/>
      <c r="E7" s="51"/>
      <c r="F7" s="51"/>
    </row>
    <row r="8" spans="1:14" customFormat="1" ht="25.5">
      <c r="A8" s="6" t="s">
        <v>299</v>
      </c>
      <c r="B8" s="52" t="s">
        <v>300</v>
      </c>
      <c r="C8" s="51"/>
      <c r="D8" s="51"/>
      <c r="E8" s="51"/>
      <c r="F8" s="51"/>
    </row>
    <row r="9" spans="1:14" customFormat="1">
      <c r="A9" s="6" t="s">
        <v>301</v>
      </c>
      <c r="B9" s="52" t="s">
        <v>302</v>
      </c>
      <c r="C9" s="51"/>
      <c r="D9" s="51"/>
      <c r="E9" s="51"/>
      <c r="F9" s="51"/>
    </row>
    <row r="10" spans="1:14" customFormat="1">
      <c r="A10" s="6" t="s">
        <v>303</v>
      </c>
      <c r="B10" s="54" t="s">
        <v>304</v>
      </c>
      <c r="C10" s="51"/>
      <c r="D10" s="51"/>
      <c r="E10" s="51"/>
      <c r="F10" s="51"/>
    </row>
    <row r="11" spans="1:14" customFormat="1" ht="12"/>
    <row r="12" spans="1:14" customFormat="1" ht="13.5" thickBot="1">
      <c r="A12" s="7" t="s">
        <v>305</v>
      </c>
      <c r="B12" s="7" t="s">
        <v>306</v>
      </c>
      <c r="C12" s="7" t="s">
        <v>307</v>
      </c>
      <c r="D12" s="7" t="s">
        <v>308</v>
      </c>
      <c r="E12" s="7" t="s">
        <v>309</v>
      </c>
      <c r="F12" s="7" t="s">
        <v>310</v>
      </c>
      <c r="G12" s="7" t="s">
        <v>311</v>
      </c>
      <c r="H12" s="7" t="s">
        <v>312</v>
      </c>
      <c r="I12" s="7" t="s">
        <v>313</v>
      </c>
      <c r="J12" s="7" t="s">
        <v>314</v>
      </c>
      <c r="K12" s="7" t="s">
        <v>315</v>
      </c>
      <c r="L12" s="7" t="s">
        <v>316</v>
      </c>
      <c r="M12" s="7" t="s">
        <v>317</v>
      </c>
      <c r="N12" s="7" t="s">
        <v>321</v>
      </c>
    </row>
    <row r="13" spans="1:14" customFormat="1" ht="13.5" thickTop="1">
      <c r="A13" s="8">
        <v>2002</v>
      </c>
      <c r="B13" s="9">
        <v>143883</v>
      </c>
      <c r="C13" s="9">
        <v>144653</v>
      </c>
      <c r="D13" s="9">
        <v>144481</v>
      </c>
      <c r="E13" s="9">
        <v>144725</v>
      </c>
      <c r="F13" s="9">
        <v>144938</v>
      </c>
      <c r="G13" s="9">
        <v>144808</v>
      </c>
      <c r="H13" s="9">
        <v>144803</v>
      </c>
      <c r="I13" s="9">
        <v>145009</v>
      </c>
      <c r="J13" s="9">
        <v>145552</v>
      </c>
      <c r="K13" s="9">
        <v>145314</v>
      </c>
      <c r="L13" s="9">
        <v>145041</v>
      </c>
      <c r="M13" s="9">
        <v>145066</v>
      </c>
    </row>
    <row r="14" spans="1:14" customFormat="1">
      <c r="A14" s="8">
        <v>2003</v>
      </c>
      <c r="B14" s="9">
        <v>145937</v>
      </c>
      <c r="C14" s="9">
        <v>146100</v>
      </c>
      <c r="D14" s="9">
        <v>146022</v>
      </c>
      <c r="E14" s="9">
        <v>146474</v>
      </c>
      <c r="F14" s="9">
        <v>146500</v>
      </c>
      <c r="G14" s="9">
        <v>147056</v>
      </c>
      <c r="H14" s="9">
        <v>146485</v>
      </c>
      <c r="I14" s="9">
        <v>146445</v>
      </c>
      <c r="J14" s="9">
        <v>146530</v>
      </c>
      <c r="K14" s="9">
        <v>146716</v>
      </c>
      <c r="L14" s="9">
        <v>147000</v>
      </c>
      <c r="M14" s="9">
        <v>146729</v>
      </c>
    </row>
    <row r="15" spans="1:14" customFormat="1">
      <c r="A15" s="8">
        <v>2004</v>
      </c>
      <c r="B15" s="9">
        <v>146842</v>
      </c>
      <c r="C15" s="9">
        <v>146709</v>
      </c>
      <c r="D15" s="9">
        <v>146944</v>
      </c>
      <c r="E15" s="9">
        <v>146850</v>
      </c>
      <c r="F15" s="9">
        <v>147065</v>
      </c>
      <c r="G15" s="9">
        <v>147460</v>
      </c>
      <c r="H15" s="9">
        <v>147692</v>
      </c>
      <c r="I15" s="9">
        <v>147564</v>
      </c>
      <c r="J15" s="9">
        <v>147415</v>
      </c>
      <c r="K15" s="9">
        <v>147793</v>
      </c>
      <c r="L15" s="9">
        <v>148162</v>
      </c>
      <c r="M15" s="9">
        <v>148059</v>
      </c>
    </row>
    <row r="16" spans="1:14" customFormat="1">
      <c r="A16" s="8">
        <v>2005</v>
      </c>
      <c r="B16" s="9">
        <v>148029</v>
      </c>
      <c r="C16" s="9">
        <v>148364</v>
      </c>
      <c r="D16" s="9">
        <v>148391</v>
      </c>
      <c r="E16" s="9">
        <v>148926</v>
      </c>
      <c r="F16" s="9">
        <v>149261</v>
      </c>
      <c r="G16" s="9">
        <v>149238</v>
      </c>
      <c r="H16" s="9">
        <v>149432</v>
      </c>
      <c r="I16" s="9">
        <v>149779</v>
      </c>
      <c r="J16" s="9">
        <v>149954</v>
      </c>
      <c r="K16" s="9">
        <v>150001</v>
      </c>
      <c r="L16" s="9">
        <v>150065</v>
      </c>
      <c r="M16" s="9">
        <v>150030</v>
      </c>
    </row>
    <row r="17" spans="1:14" customFormat="1">
      <c r="A17" s="8">
        <v>2006</v>
      </c>
      <c r="B17" s="9">
        <v>150214</v>
      </c>
      <c r="C17" s="9">
        <v>150641</v>
      </c>
      <c r="D17" s="9">
        <v>150813</v>
      </c>
      <c r="E17" s="9">
        <v>150881</v>
      </c>
      <c r="F17" s="9">
        <v>151069</v>
      </c>
      <c r="G17" s="9">
        <v>151354</v>
      </c>
      <c r="H17" s="9">
        <v>151377</v>
      </c>
      <c r="I17" s="9">
        <v>151716</v>
      </c>
      <c r="J17" s="9">
        <v>151662</v>
      </c>
      <c r="K17" s="9">
        <v>152041</v>
      </c>
      <c r="L17" s="9">
        <v>152406</v>
      </c>
      <c r="M17" s="9">
        <v>152732</v>
      </c>
    </row>
    <row r="18" spans="1:14" customFormat="1">
      <c r="A18" s="8">
        <v>2007</v>
      </c>
      <c r="B18" s="9">
        <v>153144</v>
      </c>
      <c r="C18" s="9">
        <v>152983</v>
      </c>
      <c r="D18" s="9">
        <v>153051</v>
      </c>
      <c r="E18" s="9">
        <v>152435</v>
      </c>
      <c r="F18" s="9">
        <v>152670</v>
      </c>
      <c r="G18" s="9">
        <v>153041</v>
      </c>
      <c r="H18" s="9">
        <v>153054</v>
      </c>
      <c r="I18" s="9">
        <v>152749</v>
      </c>
      <c r="J18" s="9">
        <v>153414</v>
      </c>
      <c r="K18" s="9">
        <v>153183</v>
      </c>
      <c r="L18" s="9">
        <v>153835</v>
      </c>
      <c r="M18" s="9">
        <v>153918</v>
      </c>
    </row>
    <row r="19" spans="1:14" customFormat="1">
      <c r="A19" s="8">
        <v>2008</v>
      </c>
      <c r="B19" s="9">
        <v>154063</v>
      </c>
      <c r="C19" s="9">
        <v>153653</v>
      </c>
      <c r="D19" s="9">
        <v>153908</v>
      </c>
      <c r="E19" s="9">
        <v>153769</v>
      </c>
      <c r="F19" s="9">
        <v>154303</v>
      </c>
      <c r="G19" s="9">
        <v>154313</v>
      </c>
      <c r="H19" s="9">
        <v>154469</v>
      </c>
      <c r="I19" s="9">
        <v>154641</v>
      </c>
      <c r="J19" s="9">
        <v>154570</v>
      </c>
      <c r="K19" s="9">
        <v>154876</v>
      </c>
      <c r="L19" s="9">
        <v>154639</v>
      </c>
      <c r="M19" s="9">
        <v>154655</v>
      </c>
    </row>
    <row r="20" spans="1:14" customFormat="1">
      <c r="A20" s="8">
        <v>2009</v>
      </c>
      <c r="B20" s="9">
        <v>154232</v>
      </c>
      <c r="C20" s="9">
        <v>154526</v>
      </c>
      <c r="D20" s="9">
        <v>154142</v>
      </c>
      <c r="E20" s="9">
        <v>154479</v>
      </c>
      <c r="F20" s="9">
        <v>154742</v>
      </c>
      <c r="G20" s="9">
        <v>154710</v>
      </c>
      <c r="H20" s="9">
        <v>154505</v>
      </c>
      <c r="I20" s="9">
        <v>154300</v>
      </c>
      <c r="J20" s="9">
        <v>153815</v>
      </c>
      <c r="K20" s="9">
        <v>153804</v>
      </c>
      <c r="L20" s="9">
        <v>153887</v>
      </c>
      <c r="M20" s="9">
        <v>153120</v>
      </c>
    </row>
    <row r="21" spans="1:14" customFormat="1">
      <c r="A21" s="8">
        <v>2010</v>
      </c>
      <c r="B21" s="9">
        <v>153455</v>
      </c>
      <c r="C21" s="9">
        <v>153702</v>
      </c>
      <c r="D21" s="9">
        <v>153960</v>
      </c>
      <c r="E21" s="9">
        <v>154577</v>
      </c>
      <c r="F21" s="9">
        <v>154110</v>
      </c>
      <c r="G21" s="9">
        <v>153623</v>
      </c>
      <c r="H21" s="9">
        <v>153709</v>
      </c>
      <c r="I21" s="9">
        <v>154078</v>
      </c>
      <c r="J21" s="9">
        <v>153966</v>
      </c>
      <c r="K21" s="9">
        <v>153681</v>
      </c>
      <c r="L21" s="9">
        <v>154140</v>
      </c>
      <c r="M21" s="9">
        <v>153649</v>
      </c>
    </row>
    <row r="22" spans="1:14" customFormat="1">
      <c r="A22" s="8">
        <v>2011</v>
      </c>
      <c r="B22" s="9">
        <v>153244</v>
      </c>
      <c r="C22" s="9">
        <v>153269</v>
      </c>
      <c r="D22" s="9">
        <v>153358</v>
      </c>
      <c r="E22" s="9">
        <v>153478</v>
      </c>
      <c r="F22" s="9">
        <v>153552</v>
      </c>
      <c r="G22" s="9">
        <v>153369</v>
      </c>
      <c r="H22" s="9">
        <v>153325</v>
      </c>
      <c r="I22" s="9">
        <v>153707</v>
      </c>
      <c r="J22" s="9">
        <v>154074</v>
      </c>
      <c r="K22" s="9">
        <v>154010</v>
      </c>
      <c r="L22" s="9">
        <v>154096</v>
      </c>
      <c r="M22" s="9">
        <v>153945</v>
      </c>
      <c r="N22" s="11"/>
    </row>
    <row r="23" spans="1:14" customFormat="1">
      <c r="A23" s="8">
        <v>2012</v>
      </c>
      <c r="B23" s="9">
        <v>154356</v>
      </c>
      <c r="C23" s="9">
        <v>154825</v>
      </c>
      <c r="D23" s="9">
        <v>154707</v>
      </c>
      <c r="E23" s="9">
        <v>154451</v>
      </c>
      <c r="F23" s="9">
        <v>154998</v>
      </c>
      <c r="G23" s="9">
        <v>155149</v>
      </c>
      <c r="H23" s="9">
        <v>154995</v>
      </c>
      <c r="I23" s="9">
        <v>154647</v>
      </c>
      <c r="J23" s="9">
        <v>155056</v>
      </c>
      <c r="K23" s="9">
        <v>155576</v>
      </c>
      <c r="L23" s="10">
        <v>155319</v>
      </c>
      <c r="M23" s="10">
        <v>155511</v>
      </c>
    </row>
    <row r="24" spans="1:14" customFormat="1">
      <c r="A24" s="8">
        <v>2013</v>
      </c>
      <c r="B24" s="10">
        <v>155654</v>
      </c>
      <c r="C24" s="9">
        <v>155524</v>
      </c>
      <c r="D24" s="9">
        <v>155028</v>
      </c>
      <c r="E24" s="9">
        <v>155238</v>
      </c>
      <c r="F24" s="9">
        <v>155658</v>
      </c>
      <c r="G24" s="9">
        <v>155835</v>
      </c>
    </row>
    <row r="25" spans="1:14" customFormat="1" ht="15.75">
      <c r="A25" s="50" t="s">
        <v>290</v>
      </c>
      <c r="B25" s="51"/>
      <c r="C25" s="51"/>
      <c r="D25" s="51"/>
      <c r="E25" s="51"/>
      <c r="F25" s="51"/>
    </row>
    <row r="26" spans="1:14" customFormat="1" ht="15.75">
      <c r="A26" s="50" t="s">
        <v>291</v>
      </c>
      <c r="B26" s="51"/>
      <c r="C26" s="51"/>
      <c r="D26" s="51"/>
      <c r="E26" s="51"/>
      <c r="F26" s="51"/>
    </row>
    <row r="27" spans="1:14" customFormat="1" ht="12">
      <c r="A27" s="51"/>
      <c r="B27" s="51"/>
      <c r="C27" s="51"/>
      <c r="D27" s="51"/>
      <c r="E27" s="51"/>
      <c r="F27" s="51"/>
    </row>
    <row r="28" spans="1:14" customFormat="1">
      <c r="A28" s="6" t="s">
        <v>292</v>
      </c>
      <c r="B28" s="52" t="s">
        <v>318</v>
      </c>
      <c r="C28" s="51"/>
      <c r="D28" s="51"/>
      <c r="E28" s="51"/>
      <c r="F28" s="51"/>
    </row>
    <row r="29" spans="1:14" customFormat="1" ht="12">
      <c r="A29" s="53" t="s">
        <v>294</v>
      </c>
      <c r="B29" s="51"/>
      <c r="C29" s="51"/>
      <c r="D29" s="51"/>
      <c r="E29" s="51"/>
      <c r="F29" s="51"/>
    </row>
    <row r="30" spans="1:14" customFormat="1" ht="25.5">
      <c r="A30" s="6" t="s">
        <v>295</v>
      </c>
      <c r="B30" s="52" t="s">
        <v>319</v>
      </c>
      <c r="C30" s="51"/>
      <c r="D30" s="51"/>
      <c r="E30" s="51"/>
      <c r="F30" s="51"/>
    </row>
    <row r="31" spans="1:14" customFormat="1" ht="38.25">
      <c r="A31" s="6" t="s">
        <v>297</v>
      </c>
      <c r="B31" s="52" t="s">
        <v>320</v>
      </c>
      <c r="C31" s="51"/>
      <c r="D31" s="51"/>
      <c r="E31" s="51"/>
      <c r="F31" s="51"/>
    </row>
    <row r="32" spans="1:14" customFormat="1" ht="25.5">
      <c r="A32" s="6" t="s">
        <v>299</v>
      </c>
      <c r="B32" s="52" t="s">
        <v>300</v>
      </c>
      <c r="C32" s="51"/>
      <c r="D32" s="51"/>
      <c r="E32" s="51"/>
      <c r="F32" s="51"/>
    </row>
    <row r="33" spans="1:14" customFormat="1">
      <c r="A33" s="6" t="s">
        <v>301</v>
      </c>
      <c r="B33" s="52" t="s">
        <v>302</v>
      </c>
      <c r="C33" s="51"/>
      <c r="D33" s="51"/>
      <c r="E33" s="51"/>
      <c r="F33" s="51"/>
    </row>
    <row r="34" spans="1:14" customFormat="1">
      <c r="A34" s="6" t="s">
        <v>303</v>
      </c>
      <c r="B34" s="54" t="s">
        <v>304</v>
      </c>
      <c r="C34" s="51"/>
      <c r="D34" s="51"/>
      <c r="E34" s="51"/>
      <c r="F34" s="51"/>
    </row>
    <row r="35" spans="1:14" customFormat="1" ht="12"/>
    <row r="36" spans="1:14" customFormat="1" ht="13.5" thickBot="1">
      <c r="A36" s="7" t="s">
        <v>305</v>
      </c>
      <c r="B36" s="7" t="s">
        <v>306</v>
      </c>
      <c r="C36" s="7" t="s">
        <v>307</v>
      </c>
      <c r="D36" s="7" t="s">
        <v>308</v>
      </c>
      <c r="E36" s="7" t="s">
        <v>309</v>
      </c>
      <c r="F36" s="7" t="s">
        <v>310</v>
      </c>
      <c r="G36" s="7" t="s">
        <v>311</v>
      </c>
      <c r="H36" s="7" t="s">
        <v>312</v>
      </c>
      <c r="I36" s="7" t="s">
        <v>313</v>
      </c>
      <c r="J36" s="7" t="s">
        <v>314</v>
      </c>
      <c r="K36" s="7" t="s">
        <v>315</v>
      </c>
      <c r="L36" s="7" t="s">
        <v>316</v>
      </c>
      <c r="M36" s="7" t="s">
        <v>317</v>
      </c>
      <c r="N36" s="7" t="s">
        <v>321</v>
      </c>
    </row>
    <row r="37" spans="1:14" customFormat="1" ht="13.5" thickTop="1">
      <c r="A37" s="8">
        <v>2002</v>
      </c>
      <c r="B37" s="9">
        <v>8182</v>
      </c>
      <c r="C37" s="9">
        <v>8215</v>
      </c>
      <c r="D37" s="9">
        <v>8304</v>
      </c>
      <c r="E37" s="9">
        <v>8599</v>
      </c>
      <c r="F37" s="9">
        <v>8399</v>
      </c>
      <c r="G37" s="9">
        <v>8393</v>
      </c>
      <c r="H37" s="9">
        <v>8390</v>
      </c>
      <c r="I37" s="9">
        <v>8304</v>
      </c>
      <c r="J37" s="9">
        <v>8251</v>
      </c>
      <c r="K37" s="9">
        <v>8307</v>
      </c>
      <c r="L37" s="9">
        <v>8520</v>
      </c>
      <c r="M37" s="9">
        <v>8640</v>
      </c>
    </row>
    <row r="38" spans="1:14" customFormat="1">
      <c r="A38" s="8">
        <v>2003</v>
      </c>
      <c r="B38" s="9">
        <v>8520</v>
      </c>
      <c r="C38" s="9">
        <v>8618</v>
      </c>
      <c r="D38" s="9">
        <v>8588</v>
      </c>
      <c r="E38" s="9">
        <v>8842</v>
      </c>
      <c r="F38" s="9">
        <v>8957</v>
      </c>
      <c r="G38" s="9">
        <v>9266</v>
      </c>
      <c r="H38" s="9">
        <v>9011</v>
      </c>
      <c r="I38" s="9">
        <v>8896</v>
      </c>
      <c r="J38" s="9">
        <v>8921</v>
      </c>
      <c r="K38" s="9">
        <v>8732</v>
      </c>
      <c r="L38" s="9">
        <v>8576</v>
      </c>
      <c r="M38" s="9">
        <v>8317</v>
      </c>
    </row>
    <row r="39" spans="1:14" customFormat="1">
      <c r="A39" s="8">
        <v>2004</v>
      </c>
      <c r="B39" s="9">
        <v>8370</v>
      </c>
      <c r="C39" s="9">
        <v>8167</v>
      </c>
      <c r="D39" s="9">
        <v>8491</v>
      </c>
      <c r="E39" s="9">
        <v>8170</v>
      </c>
      <c r="F39" s="9">
        <v>8212</v>
      </c>
      <c r="G39" s="9">
        <v>8286</v>
      </c>
      <c r="H39" s="9">
        <v>8136</v>
      </c>
      <c r="I39" s="9">
        <v>7990</v>
      </c>
      <c r="J39" s="9">
        <v>7927</v>
      </c>
      <c r="K39" s="9">
        <v>8061</v>
      </c>
      <c r="L39" s="9">
        <v>7932</v>
      </c>
      <c r="M39" s="9">
        <v>7934</v>
      </c>
    </row>
    <row r="40" spans="1:14" customFormat="1">
      <c r="A40" s="8">
        <v>2005</v>
      </c>
      <c r="B40" s="9">
        <v>7784</v>
      </c>
      <c r="C40" s="9">
        <v>7980</v>
      </c>
      <c r="D40" s="9">
        <v>7737</v>
      </c>
      <c r="E40" s="9">
        <v>7672</v>
      </c>
      <c r="F40" s="9">
        <v>7651</v>
      </c>
      <c r="G40" s="9">
        <v>7524</v>
      </c>
      <c r="H40" s="9">
        <v>7406</v>
      </c>
      <c r="I40" s="9">
        <v>7345</v>
      </c>
      <c r="J40" s="9">
        <v>7553</v>
      </c>
      <c r="K40" s="9">
        <v>7453</v>
      </c>
      <c r="L40" s="9">
        <v>7566</v>
      </c>
      <c r="M40" s="9">
        <v>7279</v>
      </c>
    </row>
    <row r="41" spans="1:14" customFormat="1">
      <c r="A41" s="8">
        <v>2006</v>
      </c>
      <c r="B41" s="9">
        <v>7064</v>
      </c>
      <c r="C41" s="9">
        <v>7184</v>
      </c>
      <c r="D41" s="9">
        <v>7072</v>
      </c>
      <c r="E41" s="9">
        <v>7120</v>
      </c>
      <c r="F41" s="9">
        <v>6980</v>
      </c>
      <c r="G41" s="9">
        <v>7001</v>
      </c>
      <c r="H41" s="9">
        <v>7175</v>
      </c>
      <c r="I41" s="9">
        <v>7091</v>
      </c>
      <c r="J41" s="9">
        <v>6847</v>
      </c>
      <c r="K41" s="9">
        <v>6727</v>
      </c>
      <c r="L41" s="9">
        <v>6872</v>
      </c>
      <c r="M41" s="9">
        <v>6762</v>
      </c>
    </row>
    <row r="42" spans="1:14" customFormat="1">
      <c r="A42" s="8">
        <v>2007</v>
      </c>
      <c r="B42" s="9">
        <v>7116</v>
      </c>
      <c r="C42" s="9">
        <v>6927</v>
      </c>
      <c r="D42" s="9">
        <v>6731</v>
      </c>
      <c r="E42" s="9">
        <v>6850</v>
      </c>
      <c r="F42" s="9">
        <v>6766</v>
      </c>
      <c r="G42" s="9">
        <v>6979</v>
      </c>
      <c r="H42" s="9">
        <v>7149</v>
      </c>
      <c r="I42" s="9">
        <v>7067</v>
      </c>
      <c r="J42" s="9">
        <v>7170</v>
      </c>
      <c r="K42" s="9">
        <v>7237</v>
      </c>
      <c r="L42" s="9">
        <v>7240</v>
      </c>
      <c r="M42" s="9">
        <v>7645</v>
      </c>
    </row>
    <row r="43" spans="1:14" customFormat="1">
      <c r="A43" s="8">
        <v>2008</v>
      </c>
      <c r="B43" s="9">
        <v>7685</v>
      </c>
      <c r="C43" s="9">
        <v>7497</v>
      </c>
      <c r="D43" s="9">
        <v>7822</v>
      </c>
      <c r="E43" s="9">
        <v>7637</v>
      </c>
      <c r="F43" s="9">
        <v>8395</v>
      </c>
      <c r="G43" s="9">
        <v>8575</v>
      </c>
      <c r="H43" s="9">
        <v>8937</v>
      </c>
      <c r="I43" s="9">
        <v>9438</v>
      </c>
      <c r="J43" s="9">
        <v>9494</v>
      </c>
      <c r="K43" s="9">
        <v>10074</v>
      </c>
      <c r="L43" s="9">
        <v>10538</v>
      </c>
      <c r="M43" s="9">
        <v>11286</v>
      </c>
    </row>
    <row r="44" spans="1:14" customFormat="1">
      <c r="A44" s="8">
        <v>2009</v>
      </c>
      <c r="B44" s="9">
        <v>12079</v>
      </c>
      <c r="C44" s="9">
        <v>12881</v>
      </c>
      <c r="D44" s="9">
        <v>13421</v>
      </c>
      <c r="E44" s="9">
        <v>13826</v>
      </c>
      <c r="F44" s="9">
        <v>14492</v>
      </c>
      <c r="G44" s="9">
        <v>14705</v>
      </c>
      <c r="H44" s="9">
        <v>14607</v>
      </c>
      <c r="I44" s="9">
        <v>14819</v>
      </c>
      <c r="J44" s="9">
        <v>15005</v>
      </c>
      <c r="K44" s="9">
        <v>15382</v>
      </c>
      <c r="L44" s="9">
        <v>15223</v>
      </c>
      <c r="M44" s="9">
        <v>15095</v>
      </c>
    </row>
    <row r="45" spans="1:14" customFormat="1">
      <c r="A45" s="8">
        <v>2010</v>
      </c>
      <c r="B45" s="9">
        <v>15016</v>
      </c>
      <c r="C45" s="9">
        <v>15078</v>
      </c>
      <c r="D45" s="9">
        <v>15192</v>
      </c>
      <c r="E45" s="9">
        <v>15281</v>
      </c>
      <c r="F45" s="9">
        <v>14856</v>
      </c>
      <c r="G45" s="9">
        <v>14475</v>
      </c>
      <c r="H45" s="9">
        <v>14542</v>
      </c>
      <c r="I45" s="9">
        <v>14673</v>
      </c>
      <c r="J45" s="9">
        <v>14577</v>
      </c>
      <c r="K45" s="9">
        <v>14584</v>
      </c>
      <c r="L45" s="9">
        <v>15094</v>
      </c>
      <c r="M45" s="9">
        <v>14354</v>
      </c>
    </row>
    <row r="46" spans="1:14" customFormat="1">
      <c r="A46" s="8">
        <v>2011</v>
      </c>
      <c r="B46" s="9">
        <v>13992</v>
      </c>
      <c r="C46" s="9">
        <v>13798</v>
      </c>
      <c r="D46" s="9">
        <v>13716</v>
      </c>
      <c r="E46" s="9">
        <v>13872</v>
      </c>
      <c r="F46" s="9">
        <v>13871</v>
      </c>
      <c r="G46" s="9">
        <v>13964</v>
      </c>
      <c r="H46" s="9">
        <v>13817</v>
      </c>
      <c r="I46" s="9">
        <v>13837</v>
      </c>
      <c r="J46" s="9">
        <v>13910</v>
      </c>
      <c r="K46" s="9">
        <v>13696</v>
      </c>
      <c r="L46" s="9">
        <v>13325</v>
      </c>
      <c r="M46" s="9">
        <v>13049</v>
      </c>
      <c r="N46" s="11"/>
    </row>
    <row r="47" spans="1:14" customFormat="1">
      <c r="A47" s="8">
        <v>2012</v>
      </c>
      <c r="B47" s="9">
        <v>12758</v>
      </c>
      <c r="C47" s="9">
        <v>12806</v>
      </c>
      <c r="D47" s="9">
        <v>12686</v>
      </c>
      <c r="E47" s="9">
        <v>12518</v>
      </c>
      <c r="F47" s="9">
        <v>12695</v>
      </c>
      <c r="G47" s="9">
        <v>12701</v>
      </c>
      <c r="H47" s="9">
        <v>12745</v>
      </c>
      <c r="I47" s="9">
        <v>12483</v>
      </c>
      <c r="J47" s="9">
        <v>12082</v>
      </c>
      <c r="K47" s="9">
        <v>12248</v>
      </c>
      <c r="L47" s="10">
        <v>12042</v>
      </c>
      <c r="M47">
        <v>12206</v>
      </c>
      <c r="N47" s="11"/>
    </row>
    <row r="48" spans="1:14" customFormat="1">
      <c r="A48" s="8">
        <v>2013</v>
      </c>
      <c r="B48" s="9">
        <v>12332</v>
      </c>
      <c r="C48" s="9">
        <v>12032</v>
      </c>
      <c r="D48" s="9">
        <v>11742</v>
      </c>
      <c r="E48" s="9">
        <v>11659</v>
      </c>
      <c r="F48" s="9">
        <v>11760</v>
      </c>
      <c r="G48" s="9">
        <v>11777</v>
      </c>
    </row>
    <row r="49" spans="1:47" customFormat="1">
      <c r="A49" s="8"/>
      <c r="B49" s="9"/>
      <c r="C49" s="9"/>
      <c r="D49" s="9"/>
      <c r="E49" s="9"/>
      <c r="F49" s="9"/>
      <c r="G49" s="9"/>
    </row>
    <row r="50" spans="1:47">
      <c r="A50" s="12" t="s">
        <v>322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4"/>
    </row>
    <row r="51" spans="1:47">
      <c r="C51" s="16" t="s">
        <v>323</v>
      </c>
      <c r="D51" s="16" t="s">
        <v>284</v>
      </c>
      <c r="E51" s="16" t="s">
        <v>324</v>
      </c>
      <c r="F51" s="16" t="s">
        <v>325</v>
      </c>
    </row>
    <row r="52" spans="1:47">
      <c r="A52" s="17">
        <v>39814</v>
      </c>
      <c r="B52" s="17">
        <v>40513</v>
      </c>
      <c r="C52" s="18">
        <v>3696912</v>
      </c>
      <c r="D52" s="18">
        <v>349257</v>
      </c>
      <c r="E52" s="19">
        <v>9.4472630130227608E-2</v>
      </c>
      <c r="F52" s="19">
        <v>0.11336715615627313</v>
      </c>
    </row>
    <row r="53" spans="1:47">
      <c r="A53" s="17">
        <v>39845</v>
      </c>
      <c r="B53" s="17">
        <v>40544</v>
      </c>
      <c r="C53" s="18">
        <v>3695924</v>
      </c>
      <c r="D53" s="18">
        <v>351170</v>
      </c>
      <c r="E53" s="19">
        <v>9.5015481920082773E-2</v>
      </c>
      <c r="F53" s="19">
        <v>0.11401857830409932</v>
      </c>
    </row>
    <row r="54" spans="1:47">
      <c r="A54" s="17">
        <v>39873</v>
      </c>
      <c r="B54" s="17">
        <v>40575</v>
      </c>
      <c r="C54" s="18">
        <v>3694667</v>
      </c>
      <c r="D54" s="18">
        <v>352087</v>
      </c>
      <c r="E54" s="19">
        <v>9.5296003672320134E-2</v>
      </c>
      <c r="F54" s="19">
        <v>0.11435520440678415</v>
      </c>
    </row>
    <row r="55" spans="1:47">
      <c r="A55" s="17">
        <v>39904</v>
      </c>
      <c r="B55" s="17">
        <v>40603</v>
      </c>
      <c r="C55" s="18">
        <v>3693883</v>
      </c>
      <c r="D55" s="18">
        <v>352382</v>
      </c>
      <c r="E55" s="19">
        <v>9.5396091321787946E-2</v>
      </c>
      <c r="F55" s="19">
        <v>0.11447530958614553</v>
      </c>
    </row>
    <row r="56" spans="1:47">
      <c r="A56" s="17">
        <v>39934</v>
      </c>
      <c r="B56" s="17">
        <v>40634</v>
      </c>
      <c r="C56" s="18">
        <v>3692882</v>
      </c>
      <c r="D56" s="18">
        <v>352428</v>
      </c>
      <c r="E56" s="19">
        <v>9.5434405973437553E-2</v>
      </c>
      <c r="F56" s="19">
        <v>0.11452128716812505</v>
      </c>
    </row>
    <row r="57" spans="1:47">
      <c r="A57" s="17">
        <v>39965</v>
      </c>
      <c r="B57" s="17">
        <v>40664</v>
      </c>
      <c r="C57" s="18">
        <v>3691692</v>
      </c>
      <c r="D57" s="18">
        <v>351807</v>
      </c>
      <c r="E57" s="19">
        <v>9.5296953266957266E-2</v>
      </c>
      <c r="F57" s="19">
        <v>0.11435634392034871</v>
      </c>
    </row>
    <row r="58" spans="1:47">
      <c r="A58" s="17">
        <v>39995</v>
      </c>
      <c r="B58" s="17">
        <v>40695</v>
      </c>
      <c r="C58" s="18">
        <v>3690351</v>
      </c>
      <c r="D58" s="18">
        <v>351066</v>
      </c>
      <c r="E58" s="19">
        <v>9.5130788372162975E-2</v>
      </c>
      <c r="F58" s="19">
        <v>0.11415694604659557</v>
      </c>
    </row>
    <row r="59" spans="1:47">
      <c r="A59" s="17">
        <v>40026</v>
      </c>
      <c r="B59" s="17">
        <v>40725</v>
      </c>
      <c r="C59" s="18">
        <v>3689171</v>
      </c>
      <c r="D59" s="18">
        <v>350276</v>
      </c>
      <c r="E59" s="19">
        <v>9.4947076185950718E-2</v>
      </c>
      <c r="F59" s="19">
        <v>0.11393649142314086</v>
      </c>
    </row>
    <row r="60" spans="1:47">
      <c r="A60" s="17">
        <v>40057</v>
      </c>
      <c r="B60" s="17">
        <v>40756</v>
      </c>
      <c r="C60" s="18">
        <v>3688578</v>
      </c>
      <c r="D60" s="18">
        <v>349294</v>
      </c>
      <c r="E60" s="19">
        <v>9.4696113244724656E-2</v>
      </c>
      <c r="F60" s="19">
        <v>0.11363533589366959</v>
      </c>
    </row>
    <row r="61" spans="1:47">
      <c r="A61" s="17">
        <v>40087</v>
      </c>
      <c r="B61" s="17">
        <v>40787</v>
      </c>
      <c r="C61" s="18">
        <v>3688837</v>
      </c>
      <c r="D61" s="18">
        <v>348199</v>
      </c>
      <c r="E61" s="19">
        <v>9.4392622932376796E-2</v>
      </c>
      <c r="F61" s="19">
        <v>0.11327114751885214</v>
      </c>
    </row>
    <row r="62" spans="1:47">
      <c r="A62" s="17">
        <v>40118</v>
      </c>
      <c r="B62" s="17">
        <v>40817</v>
      </c>
      <c r="C62" s="18">
        <v>3689043</v>
      </c>
      <c r="D62" s="18">
        <v>346513</v>
      </c>
      <c r="E62" s="19">
        <v>9.3930322850668865E-2</v>
      </c>
      <c r="F62" s="19">
        <v>0.11271638742080263</v>
      </c>
    </row>
    <row r="63" spans="1:47">
      <c r="A63" s="17">
        <v>40148</v>
      </c>
      <c r="B63" s="17">
        <v>40848</v>
      </c>
      <c r="C63" s="18">
        <v>3689252</v>
      </c>
      <c r="D63" s="18">
        <v>344615</v>
      </c>
      <c r="E63" s="19">
        <v>9.3410534167901779E-2</v>
      </c>
      <c r="F63" s="19">
        <v>0.11209264100148213</v>
      </c>
    </row>
    <row r="64" spans="1:47">
      <c r="A64" s="17">
        <v>40179</v>
      </c>
      <c r="B64" s="17">
        <v>40878</v>
      </c>
      <c r="C64" s="18">
        <v>3690077</v>
      </c>
      <c r="D64" s="18">
        <v>342569</v>
      </c>
      <c r="E64" s="19">
        <v>9.2835190159988534E-2</v>
      </c>
      <c r="F64" s="19">
        <v>0.11140222819198624</v>
      </c>
      <c r="G64" s="20"/>
      <c r="H64" s="20"/>
    </row>
    <row r="65" spans="1:7">
      <c r="A65" s="17">
        <v>40210</v>
      </c>
      <c r="B65" s="17">
        <v>40909</v>
      </c>
      <c r="C65" s="18">
        <v>3690978</v>
      </c>
      <c r="D65" s="18">
        <v>340311</v>
      </c>
      <c r="E65" s="19">
        <v>9.2200766300964132E-2</v>
      </c>
      <c r="F65" s="19">
        <v>0.11064091956115696</v>
      </c>
      <c r="G65" s="20"/>
    </row>
    <row r="66" spans="1:7">
      <c r="A66" s="17">
        <v>40238</v>
      </c>
      <c r="B66" s="17">
        <v>40940</v>
      </c>
      <c r="C66" s="18">
        <v>3692101</v>
      </c>
      <c r="D66" s="18">
        <v>338039</v>
      </c>
      <c r="E66" s="19">
        <v>9.1557354471072161E-2</v>
      </c>
      <c r="F66" s="19">
        <v>0.1098688253652866</v>
      </c>
      <c r="G66" s="20"/>
    </row>
    <row r="67" spans="1:7">
      <c r="A67" s="17">
        <v>40269</v>
      </c>
      <c r="B67" s="17">
        <v>40969</v>
      </c>
      <c r="C67" s="18">
        <v>3692848</v>
      </c>
      <c r="D67" s="18">
        <v>335533</v>
      </c>
      <c r="E67" s="19">
        <v>9.0860224953748431E-2</v>
      </c>
      <c r="F67" s="19">
        <v>0.10903226994449812</v>
      </c>
      <c r="G67" s="20"/>
    </row>
    <row r="68" spans="1:7">
      <c r="A68" s="17">
        <v>40299</v>
      </c>
      <c r="B68" s="17">
        <v>41000</v>
      </c>
      <c r="C68" s="18">
        <v>3692722</v>
      </c>
      <c r="D68" s="18">
        <v>332770</v>
      </c>
      <c r="E68" s="19">
        <v>9.0115096668527989E-2</v>
      </c>
      <c r="F68" s="19">
        <v>0.10813811600223358</v>
      </c>
      <c r="G68" s="20"/>
    </row>
    <row r="69" spans="1:7">
      <c r="A69" s="17">
        <v>40330</v>
      </c>
      <c r="B69" s="17">
        <v>41030</v>
      </c>
      <c r="C69" s="18">
        <v>3693610</v>
      </c>
      <c r="D69" s="18">
        <v>330609</v>
      </c>
      <c r="E69" s="19">
        <v>8.9508367153002075E-2</v>
      </c>
      <c r="F69" s="19">
        <v>0.10741004058360248</v>
      </c>
      <c r="G69" s="20"/>
    </row>
    <row r="70" spans="1:7">
      <c r="A70" s="17">
        <v>40360</v>
      </c>
      <c r="B70" s="17">
        <v>41061</v>
      </c>
      <c r="C70" s="18">
        <v>3695136</v>
      </c>
      <c r="D70" s="18">
        <v>328835</v>
      </c>
      <c r="E70" s="19">
        <v>8.8991311821811164E-2</v>
      </c>
      <c r="F70" s="19">
        <v>0.10678957418617339</v>
      </c>
      <c r="G70" s="20"/>
    </row>
    <row r="71" spans="1:7">
      <c r="A71" s="17">
        <v>40391</v>
      </c>
      <c r="B71" s="17">
        <v>41091</v>
      </c>
      <c r="C71" s="18">
        <v>3696422</v>
      </c>
      <c r="D71" s="18">
        <v>327038</v>
      </c>
      <c r="E71" s="19">
        <v>8.8474205596655364E-2</v>
      </c>
      <c r="F71" s="19">
        <v>0.10616904671598644</v>
      </c>
      <c r="G71" s="20"/>
    </row>
    <row r="72" spans="1:7">
      <c r="A72" s="17">
        <v>40422</v>
      </c>
      <c r="B72" s="17">
        <v>41122</v>
      </c>
      <c r="C72" s="18">
        <v>3696991</v>
      </c>
      <c r="D72" s="18">
        <v>324848</v>
      </c>
      <c r="E72" s="19">
        <v>8.7868214988892315E-2</v>
      </c>
      <c r="F72" s="19">
        <v>0.10544185798667077</v>
      </c>
      <c r="G72" s="20"/>
    </row>
    <row r="73" spans="1:7">
      <c r="A73" s="17">
        <v>40452</v>
      </c>
      <c r="B73" s="17">
        <v>41153</v>
      </c>
      <c r="C73" s="18">
        <v>3698081</v>
      </c>
      <c r="D73" s="18">
        <v>322353</v>
      </c>
      <c r="E73" s="19">
        <v>8.7167641812064142E-2</v>
      </c>
      <c r="F73" s="19">
        <v>0.10460117017447697</v>
      </c>
      <c r="G73" s="20"/>
    </row>
    <row r="74" spans="1:7">
      <c r="A74" s="17">
        <v>40483</v>
      </c>
      <c r="B74" s="17">
        <v>41183</v>
      </c>
      <c r="C74" s="18">
        <v>3699976</v>
      </c>
      <c r="D74" s="18">
        <v>320017</v>
      </c>
      <c r="E74" s="19">
        <v>8.649164210794881E-2</v>
      </c>
      <c r="F74" s="19">
        <v>0.10378997052953857</v>
      </c>
      <c r="G74" s="20"/>
    </row>
    <row r="75" spans="1:7">
      <c r="A75" s="17">
        <v>40513</v>
      </c>
      <c r="B75" s="17">
        <v>41214</v>
      </c>
      <c r="C75" s="18">
        <v>3701155</v>
      </c>
      <c r="D75" s="18">
        <v>316965</v>
      </c>
      <c r="E75" s="19">
        <v>8.5639482810095771E-2</v>
      </c>
      <c r="F75" s="19">
        <v>0.10276737937211493</v>
      </c>
      <c r="G75" s="20"/>
    </row>
    <row r="76" spans="1:7">
      <c r="A76" s="17">
        <v>40544</v>
      </c>
      <c r="B76" s="17">
        <v>41244</v>
      </c>
      <c r="C76" s="18">
        <v>3703017</v>
      </c>
      <c r="D76" s="18">
        <v>314817</v>
      </c>
      <c r="E76" s="19">
        <v>8.5016352881987847E-2</v>
      </c>
      <c r="F76" s="19">
        <v>0.10201962345838542</v>
      </c>
      <c r="G76" s="20"/>
    </row>
    <row r="77" spans="1:7">
      <c r="A77" s="17">
        <v>40575</v>
      </c>
      <c r="B77" s="17">
        <v>41275</v>
      </c>
      <c r="C77" s="18">
        <v>3705427</v>
      </c>
      <c r="D77" s="18">
        <v>313157</v>
      </c>
      <c r="E77" s="19">
        <v>8.4513066915095081E-2</v>
      </c>
      <c r="F77" s="19">
        <v>0.1014156802981141</v>
      </c>
      <c r="G77" s="20"/>
    </row>
    <row r="78" spans="1:7">
      <c r="A78" s="17">
        <v>40603</v>
      </c>
      <c r="B78" s="17">
        <v>41306</v>
      </c>
      <c r="C78" s="18">
        <v>3707682</v>
      </c>
      <c r="D78" s="18">
        <v>311391</v>
      </c>
      <c r="E78" s="19">
        <v>8.3985357967592683E-2</v>
      </c>
      <c r="F78" s="19">
        <v>0.10078242956111122</v>
      </c>
      <c r="G78" s="20"/>
    </row>
    <row r="79" spans="1:7">
      <c r="A79" s="17">
        <v>40634</v>
      </c>
      <c r="B79" s="17">
        <v>41334</v>
      </c>
      <c r="C79" s="18">
        <v>3709352</v>
      </c>
      <c r="D79" s="18">
        <v>309417</v>
      </c>
      <c r="E79" s="19">
        <v>8.3415378211612157E-2</v>
      </c>
      <c r="F79" s="19">
        <v>0.10009845385393458</v>
      </c>
      <c r="G79" s="20"/>
    </row>
    <row r="80" spans="1:7">
      <c r="A80" s="17">
        <v>40664</v>
      </c>
      <c r="B80" s="17">
        <v>41365</v>
      </c>
      <c r="C80" s="18">
        <v>3711112</v>
      </c>
      <c r="D80" s="18">
        <v>307204</v>
      </c>
      <c r="E80" s="19">
        <v>8.2779501130658406E-2</v>
      </c>
      <c r="F80" s="19">
        <v>9.9335401356790087E-2</v>
      </c>
      <c r="G80" s="20"/>
    </row>
    <row r="81" spans="1:7">
      <c r="A81" s="17">
        <v>40695</v>
      </c>
      <c r="B81" s="17">
        <v>41395</v>
      </c>
      <c r="C81" s="18">
        <v>3713218</v>
      </c>
      <c r="D81" s="18">
        <v>305093</v>
      </c>
      <c r="E81" s="19">
        <v>8.2164042078865282E-2</v>
      </c>
      <c r="F81" s="19">
        <v>9.859685049463833E-2</v>
      </c>
      <c r="G81" s="20"/>
    </row>
    <row r="82" spans="1:7">
      <c r="A82" s="17">
        <v>40725</v>
      </c>
      <c r="B82" s="17">
        <v>41426</v>
      </c>
      <c r="C82" s="18">
        <v>3715684</v>
      </c>
      <c r="D82" s="18">
        <v>302906</v>
      </c>
      <c r="E82" s="19">
        <v>8.1520925891437487E-2</v>
      </c>
      <c r="F82" s="19">
        <v>9.7825111069724982E-2</v>
      </c>
      <c r="G82" s="20"/>
    </row>
    <row r="84" spans="1:7">
      <c r="A84" s="16" t="s">
        <v>326</v>
      </c>
    </row>
    <row r="85" spans="1:7">
      <c r="C85" s="16" t="s">
        <v>323</v>
      </c>
      <c r="D85" s="16" t="s">
        <v>284</v>
      </c>
      <c r="E85" s="16" t="s">
        <v>324</v>
      </c>
      <c r="F85" s="16" t="s">
        <v>325</v>
      </c>
    </row>
    <row r="86" spans="1:7">
      <c r="A86" s="17">
        <v>39814</v>
      </c>
      <c r="B86" s="17">
        <v>40878</v>
      </c>
      <c r="C86" s="15">
        <f>SUM([1]Sheet2!B2:B37)</f>
        <v>5540339</v>
      </c>
      <c r="D86" s="15">
        <f>SUM([1]Sheet2!E2:E37)</f>
        <v>514104</v>
      </c>
      <c r="E86" s="19">
        <f>D86/C86</f>
        <v>9.2792877836536711E-2</v>
      </c>
      <c r="F86" s="19">
        <f>E86*1.2</f>
        <v>0.11135145340384404</v>
      </c>
    </row>
    <row r="87" spans="1:7">
      <c r="A87" s="17">
        <v>39845</v>
      </c>
      <c r="B87" s="17">
        <v>40909</v>
      </c>
      <c r="C87" s="15">
        <f>SUM([1]Sheet2!B3:B38)</f>
        <v>5540463</v>
      </c>
      <c r="D87" s="15">
        <f>SUM([1]Sheet2!E3:E38)</f>
        <v>514783</v>
      </c>
      <c r="E87" s="19">
        <f t="shared" ref="E87:E104" si="0">D87/C87</f>
        <v>9.29133539922566E-2</v>
      </c>
      <c r="F87" s="19">
        <f t="shared" ref="F87:F104" si="1">E87*1.2</f>
        <v>0.11149602479070791</v>
      </c>
    </row>
    <row r="88" spans="1:7">
      <c r="A88" s="17">
        <v>39873</v>
      </c>
      <c r="B88" s="17">
        <v>40940</v>
      </c>
      <c r="C88" s="15">
        <f>SUM([1]Sheet2!B4:B39)</f>
        <v>5540762</v>
      </c>
      <c r="D88" s="15">
        <f>SUM([1]Sheet2!E4:E39)</f>
        <v>514708</v>
      </c>
      <c r="E88" s="19">
        <f t="shared" si="0"/>
        <v>9.2894803999883049E-2</v>
      </c>
      <c r="F88" s="19">
        <f t="shared" si="1"/>
        <v>0.11147376479985965</v>
      </c>
    </row>
    <row r="89" spans="1:7">
      <c r="A89" s="17">
        <v>39904</v>
      </c>
      <c r="B89" s="17">
        <v>40969</v>
      </c>
      <c r="C89" s="15">
        <f>SUM([1]Sheet2!B5:B40)</f>
        <v>5541327</v>
      </c>
      <c r="D89" s="15">
        <f>SUM([1]Sheet2!E5:E40)</f>
        <v>513973</v>
      </c>
      <c r="E89" s="19">
        <f t="shared" si="0"/>
        <v>9.2752692631205488E-2</v>
      </c>
      <c r="F89" s="19">
        <f t="shared" si="1"/>
        <v>0.11130323115744659</v>
      </c>
    </row>
    <row r="90" spans="1:7">
      <c r="A90" s="17">
        <v>39934</v>
      </c>
      <c r="B90" s="17">
        <v>41000</v>
      </c>
      <c r="C90" s="15">
        <f>SUM([1]Sheet2!B6:B41)</f>
        <v>5541299</v>
      </c>
      <c r="D90" s="15">
        <f>SUM([1]Sheet2!E6:E41)</f>
        <v>512665</v>
      </c>
      <c r="E90" s="19">
        <f t="shared" si="0"/>
        <v>9.2517115571637623E-2</v>
      </c>
      <c r="F90" s="19">
        <f t="shared" si="1"/>
        <v>0.11102053868596515</v>
      </c>
    </row>
    <row r="91" spans="1:7">
      <c r="A91" s="17">
        <v>39965</v>
      </c>
      <c r="B91" s="17">
        <v>41030</v>
      </c>
      <c r="C91" s="15">
        <f>SUM([1]Sheet2!B7:B42)</f>
        <v>5541555</v>
      </c>
      <c r="D91" s="15">
        <f>SUM([1]Sheet2!E7:E42)</f>
        <v>510868</v>
      </c>
      <c r="E91" s="19">
        <f t="shared" si="0"/>
        <v>9.2188564401147338E-2</v>
      </c>
      <c r="F91" s="19">
        <f t="shared" si="1"/>
        <v>0.11062627728137681</v>
      </c>
    </row>
    <row r="92" spans="1:7">
      <c r="A92" s="17">
        <v>39995</v>
      </c>
      <c r="B92" s="17">
        <v>41061</v>
      </c>
      <c r="C92" s="15">
        <f>SUM([1]Sheet2!B8:B43)</f>
        <v>5541994</v>
      </c>
      <c r="D92" s="15">
        <f>SUM([1]Sheet2!E8:E43)</f>
        <v>508864</v>
      </c>
      <c r="E92" s="19">
        <f t="shared" si="0"/>
        <v>9.1819659133517653E-2</v>
      </c>
      <c r="F92" s="19">
        <f t="shared" si="1"/>
        <v>0.11018359096022118</v>
      </c>
    </row>
    <row r="93" spans="1:7">
      <c r="A93" s="17">
        <v>40026</v>
      </c>
      <c r="B93" s="17">
        <v>41091</v>
      </c>
      <c r="C93" s="15">
        <f>SUM([1]Sheet2!B9:B44)</f>
        <v>5542484</v>
      </c>
      <c r="D93" s="15">
        <f>SUM([1]Sheet2!E9:E44)</f>
        <v>507002</v>
      </c>
      <c r="E93" s="19">
        <f t="shared" si="0"/>
        <v>9.1475591088760924E-2</v>
      </c>
      <c r="F93" s="19">
        <f t="shared" si="1"/>
        <v>0.1097707093065131</v>
      </c>
    </row>
    <row r="94" spans="1:7">
      <c r="A94" s="17">
        <v>40057</v>
      </c>
      <c r="B94" s="17">
        <v>41122</v>
      </c>
      <c r="C94" s="15">
        <f>SUM([1]Sheet2!B10:B45)</f>
        <v>5542831</v>
      </c>
      <c r="D94" s="15">
        <f>SUM([1]Sheet2!E10:E45)</f>
        <v>504666</v>
      </c>
      <c r="E94" s="19">
        <f t="shared" si="0"/>
        <v>9.1048419120121113E-2</v>
      </c>
      <c r="F94" s="19">
        <f t="shared" si="1"/>
        <v>0.10925810294414533</v>
      </c>
    </row>
    <row r="95" spans="1:7">
      <c r="A95" s="17">
        <v>40087</v>
      </c>
      <c r="B95" s="17">
        <v>41153</v>
      </c>
      <c r="C95" s="15">
        <f>SUM([1]Sheet2!B11:B46)</f>
        <v>5544072</v>
      </c>
      <c r="D95" s="15">
        <f>SUM([1]Sheet2!E11:E46)</f>
        <v>501743</v>
      </c>
      <c r="E95" s="19">
        <f t="shared" si="0"/>
        <v>9.0500808791805012E-2</v>
      </c>
      <c r="F95" s="19">
        <f t="shared" si="1"/>
        <v>0.10860097055016601</v>
      </c>
    </row>
    <row r="96" spans="1:7">
      <c r="A96" s="17">
        <v>40118</v>
      </c>
      <c r="B96" s="17">
        <v>41183</v>
      </c>
      <c r="C96" s="15">
        <f>SUM([1]Sheet2!B12:B47)</f>
        <v>5545844</v>
      </c>
      <c r="D96" s="15">
        <f>SUM([1]Sheet2!E12:E47)</f>
        <v>498609</v>
      </c>
      <c r="E96" s="19">
        <f t="shared" si="0"/>
        <v>8.9906784251414212E-2</v>
      </c>
      <c r="F96" s="19">
        <f t="shared" si="1"/>
        <v>0.10788814110169705</v>
      </c>
    </row>
    <row r="97" spans="1:6">
      <c r="A97" s="17">
        <v>40148</v>
      </c>
      <c r="B97" s="17">
        <v>41214</v>
      </c>
      <c r="C97" s="15">
        <f>SUM([1]Sheet2!B13:B48)</f>
        <v>5547276</v>
      </c>
      <c r="D97" s="15">
        <f>SUM([1]Sheet2!E13:E48)</f>
        <v>495428</v>
      </c>
      <c r="E97" s="19">
        <f t="shared" si="0"/>
        <v>8.9310140688871442E-2</v>
      </c>
      <c r="F97" s="19">
        <f t="shared" si="1"/>
        <v>0.10717216882664572</v>
      </c>
    </row>
    <row r="98" spans="1:6">
      <c r="A98" s="17">
        <v>40179</v>
      </c>
      <c r="B98" s="17">
        <v>41244</v>
      </c>
      <c r="C98" s="15">
        <f>SUM([1]Sheet2!B14:B49)</f>
        <v>5549667</v>
      </c>
      <c r="D98" s="15">
        <f>SUM([1]Sheet2!E14:E49)</f>
        <v>492539</v>
      </c>
      <c r="E98" s="19">
        <f t="shared" si="0"/>
        <v>8.8751090831215643E-2</v>
      </c>
      <c r="F98" s="19">
        <f t="shared" si="1"/>
        <v>0.10650130899745877</v>
      </c>
    </row>
    <row r="99" spans="1:6">
      <c r="A99" s="17">
        <v>40210</v>
      </c>
      <c r="B99" s="17">
        <v>41275</v>
      </c>
      <c r="C99" s="15">
        <f>SUM([1]Sheet2!B15:B50)</f>
        <v>5551866</v>
      </c>
      <c r="D99" s="15">
        <f>SUM([1]Sheet2!E15:E50)</f>
        <v>489855</v>
      </c>
      <c r="E99" s="19">
        <f t="shared" si="0"/>
        <v>8.8232496965884977E-2</v>
      </c>
      <c r="F99" s="19">
        <f t="shared" si="1"/>
        <v>0.10587899635906196</v>
      </c>
    </row>
    <row r="100" spans="1:6">
      <c r="A100" s="17">
        <v>40238</v>
      </c>
      <c r="B100" s="17">
        <v>41306</v>
      </c>
      <c r="C100" s="15">
        <f>SUM([1]Sheet2!B16:B51)</f>
        <v>5553688</v>
      </c>
      <c r="D100" s="15">
        <f>SUM([1]Sheet2!E16:E51)</f>
        <v>486809</v>
      </c>
      <c r="E100" s="19">
        <f t="shared" si="0"/>
        <v>8.7655086133754723E-2</v>
      </c>
      <c r="F100" s="19">
        <f t="shared" si="1"/>
        <v>0.10518610336050567</v>
      </c>
    </row>
    <row r="101" spans="1:6">
      <c r="A101" s="17">
        <v>40269</v>
      </c>
      <c r="B101" s="17">
        <v>41334</v>
      </c>
      <c r="C101" s="15">
        <f>SUM([1]Sheet2!B17:B52)</f>
        <v>5554756</v>
      </c>
      <c r="D101" s="15">
        <f>SUM([1]Sheet2!E17:E52)</f>
        <v>483359</v>
      </c>
      <c r="E101" s="19">
        <f t="shared" si="0"/>
        <v>8.7017143507293573E-2</v>
      </c>
      <c r="F101" s="19">
        <f t="shared" si="1"/>
        <v>0.10442057220875228</v>
      </c>
    </row>
    <row r="102" spans="1:6">
      <c r="A102" s="17">
        <v>40299</v>
      </c>
      <c r="B102" s="17">
        <v>41365</v>
      </c>
      <c r="C102" s="15">
        <f>SUM([1]Sheet2!B18:B53)</f>
        <v>5555417</v>
      </c>
      <c r="D102" s="15">
        <f>SUM([1]Sheet2!E18:E53)</f>
        <v>479737</v>
      </c>
      <c r="E102" s="19">
        <f t="shared" si="0"/>
        <v>8.63548136890534E-2</v>
      </c>
      <c r="F102" s="19">
        <f t="shared" si="1"/>
        <v>0.10362577642686407</v>
      </c>
    </row>
    <row r="103" spans="1:6">
      <c r="A103" s="17">
        <v>40330</v>
      </c>
      <c r="B103" s="17">
        <v>41395</v>
      </c>
      <c r="C103" s="15">
        <f>SUM([1]Sheet2!B19:B54)</f>
        <v>5556965</v>
      </c>
      <c r="D103" s="15">
        <f>SUM([1]Sheet2!E19:E54)</f>
        <v>476641</v>
      </c>
      <c r="E103" s="19">
        <f t="shared" si="0"/>
        <v>8.5773619232800635E-2</v>
      </c>
      <c r="F103" s="19">
        <f t="shared" si="1"/>
        <v>0.10292834307936076</v>
      </c>
    </row>
    <row r="104" spans="1:6">
      <c r="A104" s="17">
        <v>40360</v>
      </c>
      <c r="B104" s="17">
        <v>41426</v>
      </c>
      <c r="C104" s="15">
        <f>SUM([1]Sheet2!B20:B55)</f>
        <v>5559177</v>
      </c>
      <c r="D104" s="15">
        <f>SUM([1]Sheet2!E20:E55)</f>
        <v>473943</v>
      </c>
      <c r="E104" s="19">
        <f t="shared" si="0"/>
        <v>8.5254166219208352E-2</v>
      </c>
      <c r="F104" s="19">
        <f t="shared" si="1"/>
        <v>0.10230499946305002</v>
      </c>
    </row>
  </sheetData>
  <mergeCells count="20">
    <mergeCell ref="B33:F33"/>
    <mergeCell ref="B34:F34"/>
    <mergeCell ref="A27:F27"/>
    <mergeCell ref="B28:F28"/>
    <mergeCell ref="A29:F29"/>
    <mergeCell ref="B30:F30"/>
    <mergeCell ref="B31:F31"/>
    <mergeCell ref="B32:F32"/>
    <mergeCell ref="A26:F26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5:F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Step 1</vt:lpstr>
      <vt:lpstr>Step 2 24 mo</vt:lpstr>
      <vt:lpstr>Step 2 12 month</vt:lpstr>
      <vt:lpstr>Step 2 3 mo</vt:lpstr>
      <vt:lpstr>Step 3</vt:lpstr>
      <vt:lpstr>Step 4 24 mo</vt:lpstr>
      <vt:lpstr>Step 4 12 month</vt:lpstr>
      <vt:lpstr>Step 4 3 mo</vt:lpstr>
      <vt:lpstr>24 month avgs</vt:lpstr>
      <vt:lpstr>12 mo avgs</vt:lpstr>
      <vt:lpstr>3 mo avgs</vt:lpstr>
      <vt:lpstr>US avgs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sdavis</cp:lastModifiedBy>
  <cp:lastPrinted>2013-10-18T19:30:40Z</cp:lastPrinted>
  <dcterms:created xsi:type="dcterms:W3CDTF">2013-08-07T21:48:16Z</dcterms:created>
  <dcterms:modified xsi:type="dcterms:W3CDTF">2013-10-18T20:45:29Z</dcterms:modified>
</cp:coreProperties>
</file>